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14495" yWindow="-136" windowWidth="2703" windowHeight="8097" tabRatio="937"/>
  </bookViews>
  <sheets>
    <sheet name="Appendix A" sheetId="1" r:id="rId1"/>
    <sheet name="ATT1 - ADIT" sheetId="2" r:id="rId2"/>
    <sheet name="ATT1A-ADIT" sheetId="21" r:id="rId3"/>
    <sheet name="ATT1B-Projection" sheetId="33" r:id="rId4"/>
    <sheet name="ATT1C-True-up" sheetId="35" r:id="rId5"/>
    <sheet name="ATT1C-2014 True-up" sheetId="34"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 sheetId="17" r:id="rId12"/>
    <sheet name="ATT6A True-Up Adjustment Sch12" sheetId="18" r:id="rId13"/>
    <sheet name="ATT7 - Cap Add WS" sheetId="36" r:id="rId14"/>
    <sheet name="ATT8 - Securitization" sheetId="9" r:id="rId15"/>
    <sheet name="ATT9 - Depreciation Rates" sheetId="16" r:id="rId16"/>
  </sheets>
  <definedNames>
    <definedName name="_ftn1" localSheetId="11">'ATT6- True-Up Adjustment NITS '!#REF!</definedName>
    <definedName name="_ftn1" localSheetId="12">'ATT6A True-Up Adjustment Sch12'!#REF!</definedName>
    <definedName name="_ftnref1" localSheetId="11">'ATT6- True-Up Adjustment NITS '!#REF!</definedName>
    <definedName name="_ftnref1" localSheetId="12">'ATT6A True-Up Adjustment Sch12'!#REF!</definedName>
    <definedName name="_xlnm.Print_Area" localSheetId="0">'Appendix A'!$A$1:$H$312</definedName>
    <definedName name="_xlnm.Print_Area" localSheetId="1">'ATT1 - ADIT'!$A$1:$I$926</definedName>
    <definedName name="_xlnm.Print_Area" localSheetId="3">'ATT1B-Projection'!$A$1:$I$158</definedName>
    <definedName name="_xlnm.Print_Area" localSheetId="5">'ATT1C-2014 True-up'!$A$1:$M$212</definedName>
    <definedName name="_xlnm.Print_Area" localSheetId="4">'ATT1C-True-up'!$A$1:$M$174</definedName>
    <definedName name="_xlnm.Print_Area" localSheetId="7">'ATT2A Prop Taxes per Function'!$B$1:$C$28</definedName>
    <definedName name="_xlnm.Print_Area" localSheetId="8">'ATT3 - Revenue Credits'!$A$1:$F$50</definedName>
    <definedName name="_xlnm.Print_Area" localSheetId="10">'ATT5 - Cost Support 1'!$A$1:$AC$189</definedName>
    <definedName name="_xlnm.Print_Area" localSheetId="11">'ATT6- True-Up Adjustment NITS '!$A$1:$I$67</definedName>
    <definedName name="_xlnm.Print_Area" localSheetId="12">'ATT6A True-Up Adjustment Sch12'!$A$1:$M$54</definedName>
    <definedName name="_xlnm.Print_Area" localSheetId="13">'ATT7 - Cap Add WS'!$A$1:$PL$97</definedName>
    <definedName name="_xlnm.Print_Area" localSheetId="14">'ATT8 - Securitization'!$A$1:$F$18</definedName>
    <definedName name="_xlnm.Print_Area" localSheetId="15">'ATT9 - Depreciation Rates'!$A$1:$C$91</definedName>
    <definedName name="_xlnm.Print_Titles" localSheetId="0">'Appendix A'!$1:$3</definedName>
    <definedName name="_xlnm.Print_Titles" localSheetId="1">'ATT1 - ADIT'!$2:$3</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 '!$2:$3</definedName>
    <definedName name="_xlnm.Print_Titles" localSheetId="13">'ATT7 - Cap Add WS'!$A:$C</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Z_28948E05_8F34_4F1E_96FB_A80A6A844600_.wvu.Cols" localSheetId="13" hidden="1">'ATT7 - Cap Add WS'!$W$1:$Z$65423</definedName>
    <definedName name="Z_28948E05_8F34_4F1E_96FB_A80A6A844600_.wvu.PrintTitles" localSheetId="13" hidden="1">'ATT7 - Cap Add WS'!$E$1:$F$65423</definedName>
    <definedName name="Z_36A68527_5CA2_49FC_86AD_472A22CD1F04_.wvu.Cols" localSheetId="13" hidden="1">'ATT7 - Cap Add WS'!$W$1:$Z$65423</definedName>
    <definedName name="Z_36A68527_5CA2_49FC_86AD_472A22CD1F04_.wvu.PrintTitles" localSheetId="13" hidden="1">'ATT7 - Cap Add WS'!$E$1:$F$65423</definedName>
    <definedName name="Z_63011E91_4609_4523_98FE_FD252E915668_.wvu.Cols" localSheetId="13" hidden="1">'ATT7 - Cap Add WS'!$W$1:$Z$65423</definedName>
    <definedName name="Z_63011E91_4609_4523_98FE_FD252E915668_.wvu.PrintArea" localSheetId="13" hidden="1">'ATT7 - Cap Add WS'!$E$1:$FV$44</definedName>
    <definedName name="Z_63011E91_4609_4523_98FE_FD252E915668_.wvu.PrintTitles" localSheetId="13" hidden="1">'ATT7 - Cap Add WS'!$E$1:$F$65423</definedName>
    <definedName name="Z_71B42B22_A376_44B5_B0C1_23FC1AA3DBA2_.wvu.Cols" localSheetId="13" hidden="1">'ATT7 - Cap Add WS'!$W$1:$Z$65423</definedName>
    <definedName name="Z_71B42B22_A376_44B5_B0C1_23FC1AA3DBA2_.wvu.PrintTitles" localSheetId="13" hidden="1">'ATT7 - Cap Add WS'!$E$1:$F$65423</definedName>
    <definedName name="Z_71B42B22_A376_44B5_B0C1_23FC1AA3DBA2_.wvu.Rows" localSheetId="9" hidden="1">'ATT4 - Basis Pt ROE'!$22:$22,'ATT4 - Basis Pt ROE'!#REF!</definedName>
    <definedName name="Z_B647CB7F_C846_4278_B6B1_1EF7F3C004F5_.wvu.Cols" localSheetId="13" hidden="1">'ATT7 - Cap Add WS'!$W$1:$Z$65423</definedName>
    <definedName name="Z_B647CB7F_C846_4278_B6B1_1EF7F3C004F5_.wvu.PrintTitles" localSheetId="13" hidden="1">'ATT7 - Cap Add WS'!$E$1:$F$65423</definedName>
    <definedName name="Z_DC91DEF3_837B_4BB9_A81E_3B78C5914E6C_.wvu.Cols" localSheetId="13" hidden="1">'ATT7 - Cap Add WS'!$W$1:$Z$65423</definedName>
    <definedName name="Z_DC91DEF3_837B_4BB9_A81E_3B78C5914E6C_.wvu.PrintTitles" localSheetId="13" hidden="1">'ATT7 - Cap Add WS'!$E$1:$F$65423</definedName>
    <definedName name="Z_DC91DEF3_837B_4BB9_A81E_3B78C5914E6C_.wvu.Rows" localSheetId="9" hidden="1">'ATT4 - Basis Pt ROE'!$22:$22</definedName>
    <definedName name="Z_FAAD9AAC_1337_43AB_BF1F_CCF9DFCF5B78_.wvu.Cols" localSheetId="13" hidden="1">'ATT7 - Cap Add WS'!$W$1:$Z$65423</definedName>
    <definedName name="Z_FAAD9AAC_1337_43AB_BF1F_CCF9DFCF5B78_.wvu.PrintTitles" localSheetId="13" hidden="1">'ATT7 - Cap Add WS'!$E$1:$F$65423</definedName>
    <definedName name="Z_FD797955_FEE9_45E5_9A34_367433B6734C_.wvu.Cols" localSheetId="13" hidden="1">'ATT7 - Cap Add WS'!$W$1:$Z$65423</definedName>
    <definedName name="Z_FD797955_FEE9_45E5_9A34_367433B6734C_.wvu.PrintTitles" localSheetId="13" hidden="1">'ATT7 - Cap Add WS'!$E$1:$F$65423</definedName>
  </definedNames>
  <calcPr calcId="125725"/>
</workbook>
</file>

<file path=xl/calcChain.xml><?xml version="1.0" encoding="utf-8"?>
<calcChain xmlns="http://schemas.openxmlformats.org/spreadsheetml/2006/main">
  <c r="K59" i="17"/>
  <c r="A188" i="1" l="1"/>
  <c r="A122"/>
  <c r="E329" i="2" l="1"/>
  <c r="F329" l="1"/>
  <c r="G329"/>
  <c r="H329"/>
  <c r="F896"/>
  <c r="G896"/>
  <c r="H896"/>
  <c r="E896"/>
  <c r="H129" i="1" l="1"/>
  <c r="O143" i="36" l="1"/>
  <c r="PF86"/>
  <c r="PB86"/>
  <c r="OX86"/>
  <c r="OT86"/>
  <c r="OP86"/>
  <c r="OL86"/>
  <c r="OH86"/>
  <c r="OD86"/>
  <c r="NZ86"/>
  <c r="NV86"/>
  <c r="NR86"/>
  <c r="NN86"/>
  <c r="NJ86"/>
  <c r="NF86"/>
  <c r="NB86"/>
  <c r="MX86"/>
  <c r="MT86"/>
  <c r="MP86"/>
  <c r="ML86"/>
  <c r="MH86"/>
  <c r="MD86"/>
  <c r="LZ86"/>
  <c r="LV86"/>
  <c r="LR86"/>
  <c r="LN86"/>
  <c r="LJ86"/>
  <c r="LF86"/>
  <c r="LB86"/>
  <c r="KX86"/>
  <c r="KT86"/>
  <c r="KP86"/>
  <c r="KL86"/>
  <c r="KH86"/>
  <c r="KD86"/>
  <c r="JZ86"/>
  <c r="JV86"/>
  <c r="JR86"/>
  <c r="JN86"/>
  <c r="JJ86"/>
  <c r="JF86"/>
  <c r="JB86"/>
  <c r="IX86"/>
  <c r="IT86"/>
  <c r="IP86"/>
  <c r="IL86"/>
  <c r="IH86"/>
  <c r="ID86"/>
  <c r="HZ86"/>
  <c r="HV86"/>
  <c r="HR86"/>
  <c r="HN86"/>
  <c r="HJ86"/>
  <c r="HF86"/>
  <c r="HB86"/>
  <c r="GX86"/>
  <c r="GT86"/>
  <c r="GP86"/>
  <c r="GL86"/>
  <c r="GH86"/>
  <c r="GD86"/>
  <c r="FZ86"/>
  <c r="FV86"/>
  <c r="FR86"/>
  <c r="FN86"/>
  <c r="FJ86"/>
  <c r="FF86"/>
  <c r="FB86"/>
  <c r="EX86"/>
  <c r="ET86"/>
  <c r="EP86"/>
  <c r="EL86"/>
  <c r="EH86"/>
  <c r="ED86"/>
  <c r="DZ86"/>
  <c r="DV86"/>
  <c r="DR86"/>
  <c r="DN86"/>
  <c r="DJ86"/>
  <c r="DF86"/>
  <c r="DB86"/>
  <c r="CX86"/>
  <c r="CT86"/>
  <c r="CP86"/>
  <c r="CL86"/>
  <c r="CH86"/>
  <c r="CD86"/>
  <c r="BZ86"/>
  <c r="BV86"/>
  <c r="BR86"/>
  <c r="BN86"/>
  <c r="BJ86"/>
  <c r="BF86"/>
  <c r="BB86"/>
  <c r="AX86"/>
  <c r="AT86"/>
  <c r="AP86"/>
  <c r="AL86"/>
  <c r="AH86"/>
  <c r="AD86"/>
  <c r="Z86"/>
  <c r="V86"/>
  <c r="R86"/>
  <c r="N86"/>
  <c r="PN59"/>
  <c r="PC57"/>
  <c r="PC58" s="1"/>
  <c r="OY57"/>
  <c r="OU57"/>
  <c r="OQ57"/>
  <c r="OM57"/>
  <c r="OE57"/>
  <c r="OA57"/>
  <c r="OA58" s="1"/>
  <c r="NW57"/>
  <c r="NW58" s="1"/>
  <c r="NS57"/>
  <c r="NO57"/>
  <c r="NK57"/>
  <c r="NG57"/>
  <c r="NC57"/>
  <c r="MQ57"/>
  <c r="LW57"/>
  <c r="KI57"/>
  <c r="KI58" s="1"/>
  <c r="KE57"/>
  <c r="KE58" s="1"/>
  <c r="KA57"/>
  <c r="HW57"/>
  <c r="HW58" s="1"/>
  <c r="HS57"/>
  <c r="HO57"/>
  <c r="OI55"/>
  <c r="MY55"/>
  <c r="MY56" s="1"/>
  <c r="MU55"/>
  <c r="MU56" s="1"/>
  <c r="MM55"/>
  <c r="MI55"/>
  <c r="MI56" s="1"/>
  <c r="MA55"/>
  <c r="MA56" s="1"/>
  <c r="LS55"/>
  <c r="LS56" s="1"/>
  <c r="LO55"/>
  <c r="LK55"/>
  <c r="LK56" s="1"/>
  <c r="LG55"/>
  <c r="LG56" s="1"/>
  <c r="KY55"/>
  <c r="KY56" s="1"/>
  <c r="KQ55"/>
  <c r="KQ56" s="1"/>
  <c r="JW55"/>
  <c r="HK55"/>
  <c r="HK56" s="1"/>
  <c r="K55"/>
  <c r="K56" s="1"/>
  <c r="KM54"/>
  <c r="JC54"/>
  <c r="II54"/>
  <c r="HG54"/>
  <c r="ME53"/>
  <c r="ME54" s="1"/>
  <c r="LC53"/>
  <c r="KU53"/>
  <c r="KM53"/>
  <c r="JS53"/>
  <c r="JS54" s="1"/>
  <c r="JO53"/>
  <c r="JG53"/>
  <c r="JG54" s="1"/>
  <c r="JC53"/>
  <c r="IY53"/>
  <c r="IU53"/>
  <c r="II53"/>
  <c r="HG53"/>
  <c r="S53"/>
  <c r="S54" s="1"/>
  <c r="IB52"/>
  <c r="GN52"/>
  <c r="FX52"/>
  <c r="EV52"/>
  <c r="DX52"/>
  <c r="CZ52"/>
  <c r="AN52"/>
  <c r="JL51"/>
  <c r="JL52" s="1"/>
  <c r="JK51"/>
  <c r="IR51"/>
  <c r="IR52" s="1"/>
  <c r="IQ51"/>
  <c r="IQ52" s="1"/>
  <c r="IS52" s="1"/>
  <c r="IQ53" s="1"/>
  <c r="IQ54" s="1"/>
  <c r="IN51"/>
  <c r="IN52" s="1"/>
  <c r="IM51"/>
  <c r="IM52" s="1"/>
  <c r="IF51"/>
  <c r="IF52" s="1"/>
  <c r="IB51"/>
  <c r="HD51"/>
  <c r="HE51" s="1"/>
  <c r="HC51"/>
  <c r="HC52" s="1"/>
  <c r="GZ51"/>
  <c r="GZ52" s="1"/>
  <c r="GV51"/>
  <c r="GV52" s="1"/>
  <c r="GR51"/>
  <c r="GR52" s="1"/>
  <c r="GN51"/>
  <c r="GJ51"/>
  <c r="GJ52" s="1"/>
  <c r="GF51"/>
  <c r="GF52" s="1"/>
  <c r="GB51"/>
  <c r="GB52" s="1"/>
  <c r="FX51"/>
  <c r="FT51"/>
  <c r="FT52" s="1"/>
  <c r="FP51"/>
  <c r="FP52" s="1"/>
  <c r="FL51"/>
  <c r="FL52" s="1"/>
  <c r="FH51"/>
  <c r="FH52" s="1"/>
  <c r="FG51"/>
  <c r="FG52" s="1"/>
  <c r="FD51"/>
  <c r="FD52" s="1"/>
  <c r="EZ51"/>
  <c r="EZ52" s="1"/>
  <c r="EV51"/>
  <c r="ER51"/>
  <c r="ER52" s="1"/>
  <c r="EN51"/>
  <c r="EN52" s="1"/>
  <c r="EJ51"/>
  <c r="EJ52" s="1"/>
  <c r="EI51"/>
  <c r="EF51"/>
  <c r="EF52" s="1"/>
  <c r="EB51"/>
  <c r="EB52" s="1"/>
  <c r="DX51"/>
  <c r="DT51"/>
  <c r="DT52" s="1"/>
  <c r="DP51"/>
  <c r="DP52" s="1"/>
  <c r="DL51"/>
  <c r="DL52" s="1"/>
  <c r="DH51"/>
  <c r="DH52" s="1"/>
  <c r="DD51"/>
  <c r="DD52" s="1"/>
  <c r="CZ51"/>
  <c r="CV51"/>
  <c r="CV52" s="1"/>
  <c r="CR51"/>
  <c r="CR52" s="1"/>
  <c r="CN51"/>
  <c r="CN52" s="1"/>
  <c r="CI51"/>
  <c r="CF51"/>
  <c r="CF52" s="1"/>
  <c r="CB51"/>
  <c r="CB52" s="1"/>
  <c r="BX51"/>
  <c r="BX52" s="1"/>
  <c r="BT51"/>
  <c r="BT52" s="1"/>
  <c r="BP51"/>
  <c r="BP52" s="1"/>
  <c r="BL51"/>
  <c r="BL52" s="1"/>
  <c r="BH51"/>
  <c r="BH52" s="1"/>
  <c r="BD51"/>
  <c r="BD52" s="1"/>
  <c r="AZ51"/>
  <c r="AZ52" s="1"/>
  <c r="AV51"/>
  <c r="AV52" s="1"/>
  <c r="AR51"/>
  <c r="AR52" s="1"/>
  <c r="AN51"/>
  <c r="AJ51"/>
  <c r="AJ52" s="1"/>
  <c r="AF51"/>
  <c r="AF52" s="1"/>
  <c r="AB51"/>
  <c r="AB52" s="1"/>
  <c r="X51"/>
  <c r="X52" s="1"/>
  <c r="P51"/>
  <c r="P52" s="1"/>
  <c r="H51"/>
  <c r="H52" s="1"/>
  <c r="GV50"/>
  <c r="FP50"/>
  <c r="DX50"/>
  <c r="AF50"/>
  <c r="IF49"/>
  <c r="IF50" s="1"/>
  <c r="IE49"/>
  <c r="IE50" s="1"/>
  <c r="IB49"/>
  <c r="IB50" s="1"/>
  <c r="IA49"/>
  <c r="IA50" s="1"/>
  <c r="IC50" s="1"/>
  <c r="IA51" s="1"/>
  <c r="GZ49"/>
  <c r="HA49" s="1"/>
  <c r="GY49"/>
  <c r="GY50" s="1"/>
  <c r="GV49"/>
  <c r="GR49"/>
  <c r="GR50" s="1"/>
  <c r="GN49"/>
  <c r="GN50" s="1"/>
  <c r="GJ49"/>
  <c r="GJ50" s="1"/>
  <c r="GF49"/>
  <c r="GF50" s="1"/>
  <c r="GB49"/>
  <c r="GB50" s="1"/>
  <c r="FX49"/>
  <c r="FX50" s="1"/>
  <c r="FT49"/>
  <c r="FT50" s="1"/>
  <c r="FP49"/>
  <c r="FO49"/>
  <c r="FL49"/>
  <c r="FL50" s="1"/>
  <c r="FD49"/>
  <c r="FD50" s="1"/>
  <c r="EZ49"/>
  <c r="EZ50" s="1"/>
  <c r="EY49"/>
  <c r="EY50" s="1"/>
  <c r="EV49"/>
  <c r="EV50" s="1"/>
  <c r="ER49"/>
  <c r="ER50" s="1"/>
  <c r="EQ49"/>
  <c r="EQ50" s="1"/>
  <c r="EN49"/>
  <c r="EN50" s="1"/>
  <c r="EF49"/>
  <c r="EF50" s="1"/>
  <c r="EE49"/>
  <c r="EE50" s="1"/>
  <c r="EB49"/>
  <c r="EB50" s="1"/>
  <c r="DX49"/>
  <c r="DT49"/>
  <c r="DT50" s="1"/>
  <c r="DS49"/>
  <c r="DS50" s="1"/>
  <c r="DP49"/>
  <c r="DP50" s="1"/>
  <c r="DO49"/>
  <c r="DO50" s="1"/>
  <c r="DQ50" s="1"/>
  <c r="DO51" s="1"/>
  <c r="DL49"/>
  <c r="DL50" s="1"/>
  <c r="DH49"/>
  <c r="DH50" s="1"/>
  <c r="DD49"/>
  <c r="DD50" s="1"/>
  <c r="CZ49"/>
  <c r="CZ50" s="1"/>
  <c r="CV49"/>
  <c r="CV50" s="1"/>
  <c r="CR49"/>
  <c r="CR50" s="1"/>
  <c r="CN49"/>
  <c r="CN50" s="1"/>
  <c r="CG49"/>
  <c r="CF49"/>
  <c r="CF50" s="1"/>
  <c r="CG50" s="1"/>
  <c r="CE51" s="1"/>
  <c r="CE49"/>
  <c r="CE50" s="1"/>
  <c r="CB49"/>
  <c r="CB50" s="1"/>
  <c r="CA49"/>
  <c r="CA50" s="1"/>
  <c r="BX49"/>
  <c r="BX50" s="1"/>
  <c r="BT49"/>
  <c r="BT50" s="1"/>
  <c r="BS49"/>
  <c r="BU49" s="1"/>
  <c r="BP49"/>
  <c r="BP50" s="1"/>
  <c r="BO49"/>
  <c r="BO50" s="1"/>
  <c r="BL49"/>
  <c r="BL50" s="1"/>
  <c r="BK49"/>
  <c r="BK50" s="1"/>
  <c r="BH49"/>
  <c r="BH50" s="1"/>
  <c r="BD49"/>
  <c r="BD50" s="1"/>
  <c r="AZ49"/>
  <c r="AZ50" s="1"/>
  <c r="AV49"/>
  <c r="AV50" s="1"/>
  <c r="AR49"/>
  <c r="AR50" s="1"/>
  <c r="AN49"/>
  <c r="AN50" s="1"/>
  <c r="AJ49"/>
  <c r="AJ50" s="1"/>
  <c r="AF49"/>
  <c r="AB49"/>
  <c r="AB50" s="1"/>
  <c r="X49"/>
  <c r="X50" s="1"/>
  <c r="P49"/>
  <c r="P50" s="1"/>
  <c r="H49"/>
  <c r="H50" s="1"/>
  <c r="DW48"/>
  <c r="DY48" s="1"/>
  <c r="DW49" s="1"/>
  <c r="CV48"/>
  <c r="BD48"/>
  <c r="GV47"/>
  <c r="GV48" s="1"/>
  <c r="GU47"/>
  <c r="GU48" s="1"/>
  <c r="GW48" s="1"/>
  <c r="GU49" s="1"/>
  <c r="GR47"/>
  <c r="GR48" s="1"/>
  <c r="GN47"/>
  <c r="GN48" s="1"/>
  <c r="GJ47"/>
  <c r="GJ48" s="1"/>
  <c r="GF47"/>
  <c r="GF48" s="1"/>
  <c r="GB47"/>
  <c r="GB48" s="1"/>
  <c r="FX47"/>
  <c r="FX48" s="1"/>
  <c r="FT47"/>
  <c r="FT48" s="1"/>
  <c r="FL47"/>
  <c r="FL48" s="1"/>
  <c r="FD47"/>
  <c r="FD48" s="1"/>
  <c r="FC47"/>
  <c r="FC48" s="1"/>
  <c r="FE48" s="1"/>
  <c r="FC49" s="1"/>
  <c r="EV47"/>
  <c r="EV48" s="1"/>
  <c r="EU47"/>
  <c r="EN47"/>
  <c r="EN48" s="1"/>
  <c r="EM47"/>
  <c r="EC47"/>
  <c r="EB47"/>
  <c r="EB48" s="1"/>
  <c r="EA47"/>
  <c r="EA48" s="1"/>
  <c r="DY47"/>
  <c r="DX47"/>
  <c r="DX48" s="1"/>
  <c r="DW47"/>
  <c r="DL47"/>
  <c r="DL48" s="1"/>
  <c r="DK47"/>
  <c r="DI47"/>
  <c r="DH47"/>
  <c r="DH48" s="1"/>
  <c r="DG47"/>
  <c r="DG48" s="1"/>
  <c r="DD47"/>
  <c r="DD48" s="1"/>
  <c r="CZ47"/>
  <c r="CZ48" s="1"/>
  <c r="CV47"/>
  <c r="CR47"/>
  <c r="CR48" s="1"/>
  <c r="CQ47"/>
  <c r="CQ48" s="1"/>
  <c r="CN47"/>
  <c r="CN48" s="1"/>
  <c r="BX47"/>
  <c r="BX48" s="1"/>
  <c r="BH47"/>
  <c r="BH48" s="1"/>
  <c r="BG47"/>
  <c r="BD47"/>
  <c r="BC47"/>
  <c r="BE47" s="1"/>
  <c r="BA47"/>
  <c r="AZ47"/>
  <c r="AZ48" s="1"/>
  <c r="AY47"/>
  <c r="AY48" s="1"/>
  <c r="AV47"/>
  <c r="AV48" s="1"/>
  <c r="AU47"/>
  <c r="AR47"/>
  <c r="AR48" s="1"/>
  <c r="AQ47"/>
  <c r="AN47"/>
  <c r="AN48" s="1"/>
  <c r="AJ47"/>
  <c r="AJ48" s="1"/>
  <c r="AF47"/>
  <c r="AF48" s="1"/>
  <c r="AB47"/>
  <c r="AB48" s="1"/>
  <c r="X47"/>
  <c r="X48" s="1"/>
  <c r="P47"/>
  <c r="P48" s="1"/>
  <c r="H47"/>
  <c r="H48" s="1"/>
  <c r="GQ46"/>
  <c r="FW46"/>
  <c r="FY46" s="1"/>
  <c r="FW47" s="1"/>
  <c r="BX46"/>
  <c r="BW46"/>
  <c r="GR45"/>
  <c r="GR46" s="1"/>
  <c r="GQ45"/>
  <c r="GS45" s="1"/>
  <c r="GN45"/>
  <c r="GN46" s="1"/>
  <c r="GM45"/>
  <c r="GO45" s="1"/>
  <c r="GJ45"/>
  <c r="GJ46" s="1"/>
  <c r="GI45"/>
  <c r="GI46" s="1"/>
  <c r="GF45"/>
  <c r="GF46" s="1"/>
  <c r="GE45"/>
  <c r="GC45"/>
  <c r="GB45"/>
  <c r="GB46" s="1"/>
  <c r="GA45"/>
  <c r="GA46" s="1"/>
  <c r="FY45"/>
  <c r="FX45"/>
  <c r="FX46" s="1"/>
  <c r="FW45"/>
  <c r="FT45"/>
  <c r="FT46" s="1"/>
  <c r="FS45"/>
  <c r="FS46" s="1"/>
  <c r="FL45"/>
  <c r="FL46" s="1"/>
  <c r="FK45"/>
  <c r="DD45"/>
  <c r="DD46" s="1"/>
  <c r="DC45"/>
  <c r="DE45" s="1"/>
  <c r="CZ45"/>
  <c r="CZ46" s="1"/>
  <c r="CY45"/>
  <c r="CY46" s="1"/>
  <c r="DA46" s="1"/>
  <c r="CY47" s="1"/>
  <c r="CV45"/>
  <c r="CV46" s="1"/>
  <c r="CU45"/>
  <c r="CU46" s="1"/>
  <c r="CN45"/>
  <c r="CN46" s="1"/>
  <c r="CM45"/>
  <c r="BY45"/>
  <c r="BX45"/>
  <c r="BW45"/>
  <c r="AO45"/>
  <c r="AN45"/>
  <c r="AN46" s="1"/>
  <c r="AM45"/>
  <c r="AM46" s="1"/>
  <c r="AJ45"/>
  <c r="AJ46" s="1"/>
  <c r="AI45"/>
  <c r="AI46" s="1"/>
  <c r="AF45"/>
  <c r="AF46" s="1"/>
  <c r="AE45"/>
  <c r="AB45"/>
  <c r="AB46" s="1"/>
  <c r="X45"/>
  <c r="X46" s="1"/>
  <c r="P45"/>
  <c r="P46" s="1"/>
  <c r="H45"/>
  <c r="H46" s="1"/>
  <c r="AB43"/>
  <c r="AB44" s="1"/>
  <c r="X43"/>
  <c r="X44" s="1"/>
  <c r="P43"/>
  <c r="P44" s="1"/>
  <c r="H43"/>
  <c r="H44" s="1"/>
  <c r="G42"/>
  <c r="F42"/>
  <c r="F44" s="1"/>
  <c r="F46" s="1"/>
  <c r="F48" s="1"/>
  <c r="F50" s="1"/>
  <c r="F52" s="1"/>
  <c r="F54" s="1"/>
  <c r="F56" s="1"/>
  <c r="F58" s="1"/>
  <c r="E42"/>
  <c r="E44" s="1"/>
  <c r="E46" s="1"/>
  <c r="E48" s="1"/>
  <c r="E50" s="1"/>
  <c r="E52" s="1"/>
  <c r="E54" s="1"/>
  <c r="E56" s="1"/>
  <c r="E58" s="1"/>
  <c r="C42"/>
  <c r="C44" s="1"/>
  <c r="C46" s="1"/>
  <c r="C48" s="1"/>
  <c r="C50" s="1"/>
  <c r="C52" s="1"/>
  <c r="C54" s="1"/>
  <c r="C56" s="1"/>
  <c r="C58" s="1"/>
  <c r="B42"/>
  <c r="B44" s="1"/>
  <c r="B46" s="1"/>
  <c r="AC41"/>
  <c r="AB41"/>
  <c r="AB42" s="1"/>
  <c r="AA41"/>
  <c r="AA42" s="1"/>
  <c r="Y41"/>
  <c r="X41"/>
  <c r="X42" s="1"/>
  <c r="W41"/>
  <c r="W42" s="1"/>
  <c r="P41"/>
  <c r="P42" s="1"/>
  <c r="H41"/>
  <c r="H42" s="1"/>
  <c r="G41"/>
  <c r="F41"/>
  <c r="F43" s="1"/>
  <c r="F45" s="1"/>
  <c r="F47" s="1"/>
  <c r="F49" s="1"/>
  <c r="F51" s="1"/>
  <c r="F53" s="1"/>
  <c r="F55" s="1"/>
  <c r="F57" s="1"/>
  <c r="E41"/>
  <c r="E43" s="1"/>
  <c r="E45" s="1"/>
  <c r="C41"/>
  <c r="C43" s="1"/>
  <c r="C45" s="1"/>
  <c r="C47" s="1"/>
  <c r="C49" s="1"/>
  <c r="C51" s="1"/>
  <c r="C53" s="1"/>
  <c r="C55" s="1"/>
  <c r="C57" s="1"/>
  <c r="B41"/>
  <c r="B43" s="1"/>
  <c r="B45" s="1"/>
  <c r="P39"/>
  <c r="P40" s="1"/>
  <c r="O39"/>
  <c r="O40" s="1"/>
  <c r="Q40" s="1"/>
  <c r="O41" s="1"/>
  <c r="OE35"/>
  <c r="OF57" s="1"/>
  <c r="OF58" s="1"/>
  <c r="KA35"/>
  <c r="KB57" s="1"/>
  <c r="KB58" s="1"/>
  <c r="HW35"/>
  <c r="HX57" s="1"/>
  <c r="HX58" s="1"/>
  <c r="HS35"/>
  <c r="HT57" s="1"/>
  <c r="HT58" s="1"/>
  <c r="CI35"/>
  <c r="CJ57" s="1"/>
  <c r="CJ58" s="1"/>
  <c r="K35"/>
  <c r="G35"/>
  <c r="H53" s="1"/>
  <c r="H54" s="1"/>
  <c r="O30"/>
  <c r="O35" s="1"/>
  <c r="DI48" l="1"/>
  <c r="DG49" s="1"/>
  <c r="DG50" s="1"/>
  <c r="DI50" s="1"/>
  <c r="DG51" s="1"/>
  <c r="FI52"/>
  <c r="FG53" s="1"/>
  <c r="EG50"/>
  <c r="EE51" s="1"/>
  <c r="H57"/>
  <c r="H58" s="1"/>
  <c r="I41"/>
  <c r="GM46"/>
  <c r="GO46" s="1"/>
  <c r="GM47" s="1"/>
  <c r="AW47"/>
  <c r="CS48"/>
  <c r="CQ49" s="1"/>
  <c r="CQ50" s="1"/>
  <c r="CS50" s="1"/>
  <c r="CQ51" s="1"/>
  <c r="BC48"/>
  <c r="BE48" s="1"/>
  <c r="BC49" s="1"/>
  <c r="BC50" s="1"/>
  <c r="BE50" s="1"/>
  <c r="BC51" s="1"/>
  <c r="CC50"/>
  <c r="CA51" s="1"/>
  <c r="DU50"/>
  <c r="DS51" s="1"/>
  <c r="IC49"/>
  <c r="BS50"/>
  <c r="BU50" s="1"/>
  <c r="BS51" s="1"/>
  <c r="FI51"/>
  <c r="IO51"/>
  <c r="HD52"/>
  <c r="HE52" s="1"/>
  <c r="HC53" s="1"/>
  <c r="HC54" s="1"/>
  <c r="CJ55"/>
  <c r="CJ56" s="1"/>
  <c r="HU57"/>
  <c r="E96"/>
  <c r="BQ50"/>
  <c r="BO51" s="1"/>
  <c r="BQ51" s="1"/>
  <c r="Y42"/>
  <c r="W43" s="1"/>
  <c r="W44" s="1"/>
  <c r="Y44" s="1"/>
  <c r="W45" s="1"/>
  <c r="AG45"/>
  <c r="AO46"/>
  <c r="AM47" s="1"/>
  <c r="AM48" s="1"/>
  <c r="DA45"/>
  <c r="DC46"/>
  <c r="FE47"/>
  <c r="BQ49"/>
  <c r="DQ49"/>
  <c r="EG49"/>
  <c r="EK51"/>
  <c r="IS51"/>
  <c r="Q39"/>
  <c r="AK46"/>
  <c r="AI47" s="1"/>
  <c r="GC46"/>
  <c r="GA47" s="1"/>
  <c r="GW47"/>
  <c r="AU48"/>
  <c r="AW48" s="1"/>
  <c r="AU49" s="1"/>
  <c r="CC49"/>
  <c r="DU49"/>
  <c r="FA49"/>
  <c r="B96"/>
  <c r="B48"/>
  <c r="B50" s="1"/>
  <c r="B52" s="1"/>
  <c r="B54" s="1"/>
  <c r="B56" s="1"/>
  <c r="B58" s="1"/>
  <c r="B95"/>
  <c r="B47"/>
  <c r="B49" s="1"/>
  <c r="B51" s="1"/>
  <c r="B53" s="1"/>
  <c r="B55" s="1"/>
  <c r="B57" s="1"/>
  <c r="CA52"/>
  <c r="CC52" s="1"/>
  <c r="CA53" s="1"/>
  <c r="CC51"/>
  <c r="DU51"/>
  <c r="DS52"/>
  <c r="DU52" s="1"/>
  <c r="DS53" s="1"/>
  <c r="Y43"/>
  <c r="AI48"/>
  <c r="AK48" s="1"/>
  <c r="AI49" s="1"/>
  <c r="AK47"/>
  <c r="DY49"/>
  <c r="DW50"/>
  <c r="DY50" s="1"/>
  <c r="DW51" s="1"/>
  <c r="BG48"/>
  <c r="BI48" s="1"/>
  <c r="BG49" s="1"/>
  <c r="BI47"/>
  <c r="CY48"/>
  <c r="DA48" s="1"/>
  <c r="CY49" s="1"/>
  <c r="DA47"/>
  <c r="IC51"/>
  <c r="IA52"/>
  <c r="IC52" s="1"/>
  <c r="IA53" s="1"/>
  <c r="GG45"/>
  <c r="GE46"/>
  <c r="GG46" s="1"/>
  <c r="GE47" s="1"/>
  <c r="FW48"/>
  <c r="FY48" s="1"/>
  <c r="FW49" s="1"/>
  <c r="FY47"/>
  <c r="DK48"/>
  <c r="DM48" s="1"/>
  <c r="DK49" s="1"/>
  <c r="DM47"/>
  <c r="EO47"/>
  <c r="EM48"/>
  <c r="EO48" s="1"/>
  <c r="EM49" s="1"/>
  <c r="BE51"/>
  <c r="BC52"/>
  <c r="BE52" s="1"/>
  <c r="BC53" s="1"/>
  <c r="FQ49"/>
  <c r="FO50"/>
  <c r="FQ50" s="1"/>
  <c r="FO51" s="1"/>
  <c r="IY54"/>
  <c r="FC50"/>
  <c r="FE50" s="1"/>
  <c r="FC51" s="1"/>
  <c r="FE49"/>
  <c r="S30"/>
  <c r="S35" s="1"/>
  <c r="W30"/>
  <c r="E95"/>
  <c r="E47"/>
  <c r="E49" s="1"/>
  <c r="E51" s="1"/>
  <c r="E53" s="1"/>
  <c r="E55" s="1"/>
  <c r="E57" s="1"/>
  <c r="FK46"/>
  <c r="FM46" s="1"/>
  <c r="FK47" s="1"/>
  <c r="FM45"/>
  <c r="GM48"/>
  <c r="GO48" s="1"/>
  <c r="GM49" s="1"/>
  <c r="GO47"/>
  <c r="DI49"/>
  <c r="CE52"/>
  <c r="CG52" s="1"/>
  <c r="CE53" s="1"/>
  <c r="CG51"/>
  <c r="LO56"/>
  <c r="MM56"/>
  <c r="FU46"/>
  <c r="FS47" s="1"/>
  <c r="BM50"/>
  <c r="BK51" s="1"/>
  <c r="AC42"/>
  <c r="AA43" s="1"/>
  <c r="AO48"/>
  <c r="AM49" s="1"/>
  <c r="CW46"/>
  <c r="CU47" s="1"/>
  <c r="GK46"/>
  <c r="GI47" s="1"/>
  <c r="AE46"/>
  <c r="AG46" s="1"/>
  <c r="AE47" s="1"/>
  <c r="AO47"/>
  <c r="BE49"/>
  <c r="LC54"/>
  <c r="O42"/>
  <c r="Q42" s="1"/>
  <c r="O43" s="1"/>
  <c r="Q41"/>
  <c r="GA48"/>
  <c r="GC48" s="1"/>
  <c r="GA49" s="1"/>
  <c r="GC47"/>
  <c r="CO45"/>
  <c r="CM46"/>
  <c r="CO46" s="1"/>
  <c r="CM47" s="1"/>
  <c r="GW49"/>
  <c r="GU50"/>
  <c r="GW50" s="1"/>
  <c r="GU51" s="1"/>
  <c r="BU51"/>
  <c r="BS52"/>
  <c r="BU52" s="1"/>
  <c r="BS53" s="1"/>
  <c r="DQ51"/>
  <c r="DO52"/>
  <c r="DQ52" s="1"/>
  <c r="DO53" s="1"/>
  <c r="JO54"/>
  <c r="P57"/>
  <c r="P58" s="1"/>
  <c r="P55"/>
  <c r="P56" s="1"/>
  <c r="P53"/>
  <c r="P54" s="1"/>
  <c r="EG51"/>
  <c r="EE52"/>
  <c r="EG52" s="1"/>
  <c r="EE53" s="1"/>
  <c r="NG58"/>
  <c r="I42"/>
  <c r="G43" s="1"/>
  <c r="EI52"/>
  <c r="EK52" s="1"/>
  <c r="EI53" s="1"/>
  <c r="DE46"/>
  <c r="DC47" s="1"/>
  <c r="FA50"/>
  <c r="EY51" s="1"/>
  <c r="ES50"/>
  <c r="EQ51" s="1"/>
  <c r="GZ50"/>
  <c r="HA50" s="1"/>
  <c r="GY51" s="1"/>
  <c r="FG54"/>
  <c r="EU48"/>
  <c r="EW48" s="1"/>
  <c r="EU49" s="1"/>
  <c r="EW47"/>
  <c r="IU54"/>
  <c r="KU54"/>
  <c r="OM58"/>
  <c r="CJ53"/>
  <c r="CJ54" s="1"/>
  <c r="CJ51"/>
  <c r="CJ52" s="1"/>
  <c r="AQ48"/>
  <c r="AS48" s="1"/>
  <c r="AQ49" s="1"/>
  <c r="AS47"/>
  <c r="OE58"/>
  <c r="OG58" s="1"/>
  <c r="OG57"/>
  <c r="BY46"/>
  <c r="BW47" s="1"/>
  <c r="ES49"/>
  <c r="IG50"/>
  <c r="IE51" s="1"/>
  <c r="AK45"/>
  <c r="CW45"/>
  <c r="FU45"/>
  <c r="GK45"/>
  <c r="CS47"/>
  <c r="EC48"/>
  <c r="EA49" s="1"/>
  <c r="BM49"/>
  <c r="IG49"/>
  <c r="H55"/>
  <c r="H56" s="1"/>
  <c r="L57"/>
  <c r="L58" s="1"/>
  <c r="L55"/>
  <c r="CI52"/>
  <c r="CK52" s="1"/>
  <c r="CI53" s="1"/>
  <c r="JW56"/>
  <c r="NO58"/>
  <c r="JM51"/>
  <c r="JK52"/>
  <c r="JM52" s="1"/>
  <c r="JK53" s="1"/>
  <c r="OI56"/>
  <c r="OU58"/>
  <c r="HY58"/>
  <c r="GS46"/>
  <c r="GQ47" s="1"/>
  <c r="BA48"/>
  <c r="AY49" s="1"/>
  <c r="IO52"/>
  <c r="IM53" s="1"/>
  <c r="HS58"/>
  <c r="HU58" s="1"/>
  <c r="MQ58"/>
  <c r="HO58"/>
  <c r="KA58"/>
  <c r="KC58" s="1"/>
  <c r="KC57"/>
  <c r="LW58"/>
  <c r="NC58"/>
  <c r="NS58"/>
  <c r="OY58"/>
  <c r="HY57"/>
  <c r="NK58"/>
  <c r="OQ58"/>
  <c r="BO52" l="1"/>
  <c r="BQ52" s="1"/>
  <c r="BO53" s="1"/>
  <c r="BO54" s="1"/>
  <c r="CS49"/>
  <c r="GY52"/>
  <c r="HA52" s="1"/>
  <c r="GY53" s="1"/>
  <c r="HA51"/>
  <c r="GQ48"/>
  <c r="GS48" s="1"/>
  <c r="GQ49" s="1"/>
  <c r="GS47"/>
  <c r="CI54"/>
  <c r="CK54" s="1"/>
  <c r="CI55" s="1"/>
  <c r="CK53"/>
  <c r="IG51"/>
  <c r="IE52"/>
  <c r="IG52" s="1"/>
  <c r="IE53" s="1"/>
  <c r="EQ52"/>
  <c r="ES52" s="1"/>
  <c r="EQ53" s="1"/>
  <c r="ES51"/>
  <c r="I43"/>
  <c r="G44"/>
  <c r="I44" s="1"/>
  <c r="G45" s="1"/>
  <c r="BS54"/>
  <c r="FY49"/>
  <c r="FW50"/>
  <c r="FY50" s="1"/>
  <c r="FW51" s="1"/>
  <c r="BI49"/>
  <c r="BG50"/>
  <c r="BI50" s="1"/>
  <c r="BG51" s="1"/>
  <c r="AI50"/>
  <c r="AK50" s="1"/>
  <c r="AI51" s="1"/>
  <c r="AK49"/>
  <c r="W46"/>
  <c r="Y46" s="1"/>
  <c r="W47" s="1"/>
  <c r="Y45"/>
  <c r="CA54"/>
  <c r="AY50"/>
  <c r="BA50" s="1"/>
  <c r="AY51" s="1"/>
  <c r="BA49"/>
  <c r="EI54"/>
  <c r="EE54"/>
  <c r="GC49"/>
  <c r="GA50"/>
  <c r="GC50" s="1"/>
  <c r="GA51" s="1"/>
  <c r="AW49"/>
  <c r="AU50"/>
  <c r="AW50" s="1"/>
  <c r="AU51" s="1"/>
  <c r="CU48"/>
  <c r="CW48" s="1"/>
  <c r="CU49" s="1"/>
  <c r="CW47"/>
  <c r="BK52"/>
  <c r="BM52" s="1"/>
  <c r="BK53" s="1"/>
  <c r="BM51"/>
  <c r="FK48"/>
  <c r="FM48" s="1"/>
  <c r="FK49" s="1"/>
  <c r="FM47"/>
  <c r="T55"/>
  <c r="T56" s="1"/>
  <c r="T53"/>
  <c r="T57"/>
  <c r="T58" s="1"/>
  <c r="FQ51"/>
  <c r="FO52"/>
  <c r="FQ52" s="1"/>
  <c r="FO53" s="1"/>
  <c r="EM50"/>
  <c r="EO50" s="1"/>
  <c r="EM51" s="1"/>
  <c r="EO49"/>
  <c r="IA54"/>
  <c r="IM54"/>
  <c r="JK54"/>
  <c r="L56"/>
  <c r="M56" s="1"/>
  <c r="K57" s="1"/>
  <c r="M55"/>
  <c r="BW48"/>
  <c r="BY48" s="1"/>
  <c r="BW49" s="1"/>
  <c r="BY47"/>
  <c r="AS49"/>
  <c r="AQ50"/>
  <c r="AS50" s="1"/>
  <c r="AQ51" s="1"/>
  <c r="DO54"/>
  <c r="GW51"/>
  <c r="GU52"/>
  <c r="GW52" s="1"/>
  <c r="GU53" s="1"/>
  <c r="GK47"/>
  <c r="GI48"/>
  <c r="GK48" s="1"/>
  <c r="GI49" s="1"/>
  <c r="CS51"/>
  <c r="CQ52"/>
  <c r="CS52" s="1"/>
  <c r="CQ53" s="1"/>
  <c r="W35"/>
  <c r="AA30"/>
  <c r="DM49"/>
  <c r="DK50"/>
  <c r="DM50" s="1"/>
  <c r="DK51" s="1"/>
  <c r="CY50"/>
  <c r="DA50" s="1"/>
  <c r="CY51" s="1"/>
  <c r="DA49"/>
  <c r="EU50"/>
  <c r="EW50" s="1"/>
  <c r="EU51" s="1"/>
  <c r="EW49"/>
  <c r="DC48"/>
  <c r="DE48" s="1"/>
  <c r="DC49" s="1"/>
  <c r="DE47"/>
  <c r="CO47"/>
  <c r="CM48"/>
  <c r="CO48" s="1"/>
  <c r="CM49" s="1"/>
  <c r="AO49"/>
  <c r="AM50"/>
  <c r="AO50" s="1"/>
  <c r="AM51" s="1"/>
  <c r="FS48"/>
  <c r="FU48" s="1"/>
  <c r="FS49" s="1"/>
  <c r="FU47"/>
  <c r="DG52"/>
  <c r="DI52" s="1"/>
  <c r="DG53" s="1"/>
  <c r="DI51"/>
  <c r="EA50"/>
  <c r="EC50" s="1"/>
  <c r="EA51" s="1"/>
  <c r="EC49"/>
  <c r="FA51"/>
  <c r="EY52"/>
  <c r="FA52" s="1"/>
  <c r="EY53" s="1"/>
  <c r="Q43"/>
  <c r="O44"/>
  <c r="Q44" s="1"/>
  <c r="O45" s="1"/>
  <c r="AG47"/>
  <c r="AE48"/>
  <c r="AG48" s="1"/>
  <c r="AE49" s="1"/>
  <c r="AA44"/>
  <c r="AC44" s="1"/>
  <c r="AA45" s="1"/>
  <c r="AC43"/>
  <c r="CE54"/>
  <c r="GM50"/>
  <c r="GO50" s="1"/>
  <c r="GM51" s="1"/>
  <c r="GO49"/>
  <c r="FE51"/>
  <c r="FC52"/>
  <c r="FE52" s="1"/>
  <c r="FC53" s="1"/>
  <c r="BC54"/>
  <c r="GG47"/>
  <c r="GE48"/>
  <c r="GG48" s="1"/>
  <c r="GE49" s="1"/>
  <c r="DW52"/>
  <c r="DY52" s="1"/>
  <c r="DW53" s="1"/>
  <c r="DY51"/>
  <c r="DS54"/>
  <c r="CK51"/>
  <c r="GM52" l="1"/>
  <c r="GO52" s="1"/>
  <c r="GM53" s="1"/>
  <c r="GO51"/>
  <c r="AA46"/>
  <c r="AC46" s="1"/>
  <c r="AA47" s="1"/>
  <c r="AC45"/>
  <c r="EA52"/>
  <c r="EC52" s="1"/>
  <c r="EA53" s="1"/>
  <c r="EC51"/>
  <c r="FS50"/>
  <c r="FU50" s="1"/>
  <c r="FS51" s="1"/>
  <c r="FU49"/>
  <c r="CQ54"/>
  <c r="GU54"/>
  <c r="FO54"/>
  <c r="AI52"/>
  <c r="AK52" s="1"/>
  <c r="AI53" s="1"/>
  <c r="AK51"/>
  <c r="CI56"/>
  <c r="CK56" s="1"/>
  <c r="CI57" s="1"/>
  <c r="CK55"/>
  <c r="FW52"/>
  <c r="FY52" s="1"/>
  <c r="FW53" s="1"/>
  <c r="FY51"/>
  <c r="DW54"/>
  <c r="FC54"/>
  <c r="AE50"/>
  <c r="AG50" s="1"/>
  <c r="AE51" s="1"/>
  <c r="AG49"/>
  <c r="EY54"/>
  <c r="CO49"/>
  <c r="CM50"/>
  <c r="CO50" s="1"/>
  <c r="CM51" s="1"/>
  <c r="DA51"/>
  <c r="CY52"/>
  <c r="DA52" s="1"/>
  <c r="CY53" s="1"/>
  <c r="BY49"/>
  <c r="BW50"/>
  <c r="BY50" s="1"/>
  <c r="BW51" s="1"/>
  <c r="GC51"/>
  <c r="GA52"/>
  <c r="GC52" s="1"/>
  <c r="GA53" s="1"/>
  <c r="BI51"/>
  <c r="BG52"/>
  <c r="BI52" s="1"/>
  <c r="BG53" s="1"/>
  <c r="I45"/>
  <c r="G46"/>
  <c r="I46" s="1"/>
  <c r="G47" s="1"/>
  <c r="IE54"/>
  <c r="GY54"/>
  <c r="DE49"/>
  <c r="DC50"/>
  <c r="DE50" s="1"/>
  <c r="DC51" s="1"/>
  <c r="EQ54"/>
  <c r="O46"/>
  <c r="Q46" s="1"/>
  <c r="O47" s="1"/>
  <c r="Q45"/>
  <c r="AO51"/>
  <c r="AM52"/>
  <c r="AO52" s="1"/>
  <c r="AM53" s="1"/>
  <c r="X53"/>
  <c r="X54" s="1"/>
  <c r="X57"/>
  <c r="X58" s="1"/>
  <c r="X55"/>
  <c r="X56" s="1"/>
  <c r="K58"/>
  <c r="M57"/>
  <c r="EM52"/>
  <c r="EO52" s="1"/>
  <c r="EM53" s="1"/>
  <c r="EO51"/>
  <c r="T54"/>
  <c r="U54" s="1"/>
  <c r="S55" s="1"/>
  <c r="U53"/>
  <c r="AU52"/>
  <c r="AW52" s="1"/>
  <c r="AU53" s="1"/>
  <c r="AW51"/>
  <c r="GE50"/>
  <c r="GG50" s="1"/>
  <c r="GE51" s="1"/>
  <c r="GG49"/>
  <c r="DG54"/>
  <c r="EW51"/>
  <c r="EU52"/>
  <c r="EW52" s="1"/>
  <c r="EU53" s="1"/>
  <c r="DK52"/>
  <c r="DM52" s="1"/>
  <c r="DK53" s="1"/>
  <c r="DM51"/>
  <c r="AA35"/>
  <c r="AE30"/>
  <c r="GI50"/>
  <c r="GK50" s="1"/>
  <c r="GI51" s="1"/>
  <c r="GK49"/>
  <c r="AS51"/>
  <c r="AQ52"/>
  <c r="AS52" s="1"/>
  <c r="AQ53" s="1"/>
  <c r="FM49"/>
  <c r="FK50"/>
  <c r="FM50" s="1"/>
  <c r="FK51" s="1"/>
  <c r="BK54"/>
  <c r="CU50"/>
  <c r="CW50" s="1"/>
  <c r="CU51" s="1"/>
  <c r="CW49"/>
  <c r="AY52"/>
  <c r="BA52" s="1"/>
  <c r="AY53" s="1"/>
  <c r="BA51"/>
  <c r="W48"/>
  <c r="Y48" s="1"/>
  <c r="W49" s="1"/>
  <c r="Y47"/>
  <c r="GS49"/>
  <c r="GQ50"/>
  <c r="GS50" s="1"/>
  <c r="GQ51" s="1"/>
  <c r="AY54" l="1"/>
  <c r="AB57"/>
  <c r="AB58" s="1"/>
  <c r="AB55"/>
  <c r="AB56" s="1"/>
  <c r="AB53"/>
  <c r="AB54" s="1"/>
  <c r="GG51"/>
  <c r="GE52"/>
  <c r="GG52" s="1"/>
  <c r="GE53" s="1"/>
  <c r="U55"/>
  <c r="S56"/>
  <c r="U56" s="1"/>
  <c r="S57" s="1"/>
  <c r="Q47"/>
  <c r="O48"/>
  <c r="Q48" s="1"/>
  <c r="O49" s="1"/>
  <c r="G48"/>
  <c r="I48" s="1"/>
  <c r="G49" s="1"/>
  <c r="I47"/>
  <c r="GS51"/>
  <c r="GQ52"/>
  <c r="GS52" s="1"/>
  <c r="GQ53" s="1"/>
  <c r="AQ54"/>
  <c r="AI30"/>
  <c r="AE35"/>
  <c r="EU54"/>
  <c r="DE51"/>
  <c r="DC52"/>
  <c r="DE52" s="1"/>
  <c r="DC53" s="1"/>
  <c r="AE52"/>
  <c r="AG52" s="1"/>
  <c r="AE53" s="1"/>
  <c r="AG51"/>
  <c r="CK57"/>
  <c r="CI58"/>
  <c r="EA54"/>
  <c r="GM54"/>
  <c r="W50"/>
  <c r="Y50" s="1"/>
  <c r="W51" s="1"/>
  <c r="Y49"/>
  <c r="CU52"/>
  <c r="CW52" s="1"/>
  <c r="CU53" s="1"/>
  <c r="CW51"/>
  <c r="GI52"/>
  <c r="GK52" s="1"/>
  <c r="GI53" s="1"/>
  <c r="GK51"/>
  <c r="DK54"/>
  <c r="AU54"/>
  <c r="EM54"/>
  <c r="BG54"/>
  <c r="BY51"/>
  <c r="BW52"/>
  <c r="BY52" s="1"/>
  <c r="BW53" s="1"/>
  <c r="CO51"/>
  <c r="CM52"/>
  <c r="CO52" s="1"/>
  <c r="CM53" s="1"/>
  <c r="FM51"/>
  <c r="FK52"/>
  <c r="FM52" s="1"/>
  <c r="FK53" s="1"/>
  <c r="M58"/>
  <c r="AM54"/>
  <c r="FW54"/>
  <c r="AI54"/>
  <c r="FU51"/>
  <c r="FS52"/>
  <c r="FU52" s="1"/>
  <c r="FS53" s="1"/>
  <c r="AA48"/>
  <c r="AC48" s="1"/>
  <c r="AA49" s="1"/>
  <c r="AC47"/>
  <c r="GA54"/>
  <c r="CY54"/>
  <c r="FK54" l="1"/>
  <c r="BW54"/>
  <c r="AE54"/>
  <c r="G50"/>
  <c r="I50" s="1"/>
  <c r="G51" s="1"/>
  <c r="I49"/>
  <c r="GI54"/>
  <c r="Y51"/>
  <c r="W52"/>
  <c r="Y52" s="1"/>
  <c r="W53" s="1"/>
  <c r="S58"/>
  <c r="U57"/>
  <c r="FS54"/>
  <c r="CM54"/>
  <c r="AM30"/>
  <c r="AI35"/>
  <c r="AC49"/>
  <c r="AA50"/>
  <c r="AC50" s="1"/>
  <c r="AA51" s="1"/>
  <c r="CU54"/>
  <c r="CK58"/>
  <c r="DC54"/>
  <c r="AF57"/>
  <c r="AF58" s="1"/>
  <c r="AF55"/>
  <c r="AF56" s="1"/>
  <c r="AF53"/>
  <c r="AF54" s="1"/>
  <c r="GQ54"/>
  <c r="O50"/>
  <c r="Q50" s="1"/>
  <c r="O51" s="1"/>
  <c r="Q49"/>
  <c r="GE54"/>
  <c r="AM35" l="1"/>
  <c r="AQ30"/>
  <c r="W54"/>
  <c r="Y54" s="1"/>
  <c r="W55" s="1"/>
  <c r="Y53"/>
  <c r="AJ57"/>
  <c r="AJ58" s="1"/>
  <c r="AJ55"/>
  <c r="AJ56" s="1"/>
  <c r="AJ53"/>
  <c r="U58"/>
  <c r="O52"/>
  <c r="Q52" s="1"/>
  <c r="O53" s="1"/>
  <c r="Q51"/>
  <c r="AC51"/>
  <c r="AA52"/>
  <c r="AC52" s="1"/>
  <c r="AA53" s="1"/>
  <c r="G52"/>
  <c r="I52" s="1"/>
  <c r="G53" s="1"/>
  <c r="I51"/>
  <c r="AG53"/>
  <c r="AG54"/>
  <c r="AE55" s="1"/>
  <c r="AC53" l="1"/>
  <c r="AA54"/>
  <c r="AC54" s="1"/>
  <c r="AA55" s="1"/>
  <c r="AN53"/>
  <c r="AN55"/>
  <c r="AN56" s="1"/>
  <c r="AN57"/>
  <c r="AN58" s="1"/>
  <c r="AE56"/>
  <c r="AG56" s="1"/>
  <c r="AE57" s="1"/>
  <c r="AG55"/>
  <c r="I53"/>
  <c r="G54"/>
  <c r="I54" s="1"/>
  <c r="G55" s="1"/>
  <c r="Q53"/>
  <c r="O54"/>
  <c r="Q54" s="1"/>
  <c r="O55" s="1"/>
  <c r="AQ35"/>
  <c r="AU30"/>
  <c r="AJ54"/>
  <c r="AK54" s="1"/>
  <c r="AI55" s="1"/>
  <c r="AK53"/>
  <c r="W56"/>
  <c r="Y56" s="1"/>
  <c r="W57" s="1"/>
  <c r="Y55"/>
  <c r="W58" l="1"/>
  <c r="Y57"/>
  <c r="AR55"/>
  <c r="AR56" s="1"/>
  <c r="AR57"/>
  <c r="AR58" s="1"/>
  <c r="AR53"/>
  <c r="AY30"/>
  <c r="AU35"/>
  <c r="I55"/>
  <c r="G56"/>
  <c r="I56" s="1"/>
  <c r="G57" s="1"/>
  <c r="AK55"/>
  <c r="AI56"/>
  <c r="AK56" s="1"/>
  <c r="AI57" s="1"/>
  <c r="AE58"/>
  <c r="AG57"/>
  <c r="AA56"/>
  <c r="AC56" s="1"/>
  <c r="AA57" s="1"/>
  <c r="AC55"/>
  <c r="Q55"/>
  <c r="O56"/>
  <c r="Q56" s="1"/>
  <c r="O57" s="1"/>
  <c r="AN54"/>
  <c r="AO54" s="1"/>
  <c r="AM55" s="1"/>
  <c r="AO53"/>
  <c r="AM56" l="1"/>
  <c r="AO56" s="1"/>
  <c r="AM57" s="1"/>
  <c r="AO55"/>
  <c r="AA58"/>
  <c r="AC57"/>
  <c r="AK57"/>
  <c r="AI58"/>
  <c r="AV55"/>
  <c r="AV56" s="1"/>
  <c r="AV53"/>
  <c r="AV57"/>
  <c r="AV58" s="1"/>
  <c r="AG58"/>
  <c r="Y58"/>
  <c r="G58"/>
  <c r="I57"/>
  <c r="AR54"/>
  <c r="AS54" s="1"/>
  <c r="AQ55" s="1"/>
  <c r="AS53"/>
  <c r="O58"/>
  <c r="Q57"/>
  <c r="AY35"/>
  <c r="BC30"/>
  <c r="AZ57" l="1"/>
  <c r="AZ58" s="1"/>
  <c r="AZ55"/>
  <c r="AZ56" s="1"/>
  <c r="AZ53"/>
  <c r="I58"/>
  <c r="BC35"/>
  <c r="BG30"/>
  <c r="Q58"/>
  <c r="AO57"/>
  <c r="AM58"/>
  <c r="AV54"/>
  <c r="AW54" s="1"/>
  <c r="AU55" s="1"/>
  <c r="AW53"/>
  <c r="AQ56"/>
  <c r="AS56" s="1"/>
  <c r="AQ57" s="1"/>
  <c r="AS55"/>
  <c r="AK58"/>
  <c r="AC58"/>
  <c r="AW55" l="1"/>
  <c r="AU56"/>
  <c r="AW56" s="1"/>
  <c r="AU57" s="1"/>
  <c r="BD53"/>
  <c r="BD57"/>
  <c r="BD58" s="1"/>
  <c r="BD55"/>
  <c r="BD56" s="1"/>
  <c r="AQ58"/>
  <c r="AS57"/>
  <c r="AO58"/>
  <c r="BG35"/>
  <c r="BK30"/>
  <c r="AZ54"/>
  <c r="BA54" s="1"/>
  <c r="AY55" s="1"/>
  <c r="BA53"/>
  <c r="AS58" l="1"/>
  <c r="BH55"/>
  <c r="BH56" s="1"/>
  <c r="BH57"/>
  <c r="BH58" s="1"/>
  <c r="BH53"/>
  <c r="BD54"/>
  <c r="BE54" s="1"/>
  <c r="BC55" s="1"/>
  <c r="BE53"/>
  <c r="AU58"/>
  <c r="AW57"/>
  <c r="BO30"/>
  <c r="BK35"/>
  <c r="AY56"/>
  <c r="BA56" s="1"/>
  <c r="AY57" s="1"/>
  <c r="BA55"/>
  <c r="BA57" l="1"/>
  <c r="AY58"/>
  <c r="BH54"/>
  <c r="BI54" s="1"/>
  <c r="BG55" s="1"/>
  <c r="BI53"/>
  <c r="BC56"/>
  <c r="BE56" s="1"/>
  <c r="BC57" s="1"/>
  <c r="BE55"/>
  <c r="BO35"/>
  <c r="BS30"/>
  <c r="BL55"/>
  <c r="BL56" s="1"/>
  <c r="BL57"/>
  <c r="BL58" s="1"/>
  <c r="BL53"/>
  <c r="AW58"/>
  <c r="BL54" l="1"/>
  <c r="BM54" s="1"/>
  <c r="BK55" s="1"/>
  <c r="BM53"/>
  <c r="BP57"/>
  <c r="BP58" s="1"/>
  <c r="BP55"/>
  <c r="BP56" s="1"/>
  <c r="BP53"/>
  <c r="BG56"/>
  <c r="BI56" s="1"/>
  <c r="BG57" s="1"/>
  <c r="BI55"/>
  <c r="BS35"/>
  <c r="BW30"/>
  <c r="BE57"/>
  <c r="BC58"/>
  <c r="BA58"/>
  <c r="BT53" l="1"/>
  <c r="BT55"/>
  <c r="BT56" s="1"/>
  <c r="BT57"/>
  <c r="BT58" s="1"/>
  <c r="BP54"/>
  <c r="BQ54" s="1"/>
  <c r="BO55" s="1"/>
  <c r="BQ53"/>
  <c r="BM55"/>
  <c r="BK56"/>
  <c r="BM56" s="1"/>
  <c r="BK57" s="1"/>
  <c r="BW35"/>
  <c r="CA30"/>
  <c r="BG58"/>
  <c r="BI57"/>
  <c r="BE58"/>
  <c r="BK58" l="1"/>
  <c r="BM57"/>
  <c r="BX55"/>
  <c r="BX56" s="1"/>
  <c r="BX57"/>
  <c r="BX58" s="1"/>
  <c r="BX53"/>
  <c r="BO56"/>
  <c r="BQ56" s="1"/>
  <c r="BO57" s="1"/>
  <c r="BQ55"/>
  <c r="CE30"/>
  <c r="CA35"/>
  <c r="BT54"/>
  <c r="BU54" s="1"/>
  <c r="BS55" s="1"/>
  <c r="BU53"/>
  <c r="BI58"/>
  <c r="CB55" l="1"/>
  <c r="CB56" s="1"/>
  <c r="CB53"/>
  <c r="CB57"/>
  <c r="CB58" s="1"/>
  <c r="BX54"/>
  <c r="BY54" s="1"/>
  <c r="BW55" s="1"/>
  <c r="BY53"/>
  <c r="BS56"/>
  <c r="BU56" s="1"/>
  <c r="BS57" s="1"/>
  <c r="BU55"/>
  <c r="BQ57"/>
  <c r="BO58"/>
  <c r="CI30"/>
  <c r="CM30" s="1"/>
  <c r="CE35"/>
  <c r="BM58"/>
  <c r="BQ58" l="1"/>
  <c r="BU57"/>
  <c r="BS58"/>
  <c r="CB54"/>
  <c r="CC54" s="1"/>
  <c r="CA55" s="1"/>
  <c r="CC53"/>
  <c r="CM35"/>
  <c r="CQ30"/>
  <c r="CF57"/>
  <c r="CF58" s="1"/>
  <c r="CF53"/>
  <c r="CF55"/>
  <c r="CF56" s="1"/>
  <c r="BW56"/>
  <c r="BY56" s="1"/>
  <c r="BW57" s="1"/>
  <c r="BY55"/>
  <c r="BW58" l="1"/>
  <c r="BY57"/>
  <c r="CU30"/>
  <c r="CQ35"/>
  <c r="CC55"/>
  <c r="CA56"/>
  <c r="CC56" s="1"/>
  <c r="CA57" s="1"/>
  <c r="CF54"/>
  <c r="CG54" s="1"/>
  <c r="CE55" s="1"/>
  <c r="CG53"/>
  <c r="CN55"/>
  <c r="CN56" s="1"/>
  <c r="CN53"/>
  <c r="CN57"/>
  <c r="CN58" s="1"/>
  <c r="BU58"/>
  <c r="CR55" l="1"/>
  <c r="CR56" s="1"/>
  <c r="CR53"/>
  <c r="CR57"/>
  <c r="CR58" s="1"/>
  <c r="BY58"/>
  <c r="CN54"/>
  <c r="CO54" s="1"/>
  <c r="CM55" s="1"/>
  <c r="CO53"/>
  <c r="CA58"/>
  <c r="CC57"/>
  <c r="CG55"/>
  <c r="CE56"/>
  <c r="CG56" s="1"/>
  <c r="CE57" s="1"/>
  <c r="CU35"/>
  <c r="CY30"/>
  <c r="CY35" l="1"/>
  <c r="DC30"/>
  <c r="CM56"/>
  <c r="CO56" s="1"/>
  <c r="CM57" s="1"/>
  <c r="CO55"/>
  <c r="CR54"/>
  <c r="CS54" s="1"/>
  <c r="CQ55" s="1"/>
  <c r="CS53"/>
  <c r="CG57"/>
  <c r="CE58"/>
  <c r="CC58"/>
  <c r="CV57"/>
  <c r="CV58" s="1"/>
  <c r="CV53"/>
  <c r="CV55"/>
  <c r="CV56" s="1"/>
  <c r="CV54" l="1"/>
  <c r="CW54" s="1"/>
  <c r="CU55" s="1"/>
  <c r="CW53"/>
  <c r="CQ56"/>
  <c r="CS56" s="1"/>
  <c r="CQ57" s="1"/>
  <c r="CS55"/>
  <c r="CZ55"/>
  <c r="CZ56" s="1"/>
  <c r="CZ57"/>
  <c r="CZ58" s="1"/>
  <c r="CZ53"/>
  <c r="DC35"/>
  <c r="DG30"/>
  <c r="CM58"/>
  <c r="CO57"/>
  <c r="CG58"/>
  <c r="DK30" l="1"/>
  <c r="DG35"/>
  <c r="CW55"/>
  <c r="CU56"/>
  <c r="CW56" s="1"/>
  <c r="CU57" s="1"/>
  <c r="CO58"/>
  <c r="CZ54"/>
  <c r="DA54" s="1"/>
  <c r="CY55" s="1"/>
  <c r="DA53"/>
  <c r="CQ58"/>
  <c r="CS57"/>
  <c r="DD55"/>
  <c r="DD56" s="1"/>
  <c r="DD53"/>
  <c r="DD57"/>
  <c r="DD58" s="1"/>
  <c r="DH55" l="1"/>
  <c r="DH56" s="1"/>
  <c r="DH53"/>
  <c r="DH57"/>
  <c r="DH58" s="1"/>
  <c r="CY56"/>
  <c r="DA56" s="1"/>
  <c r="CY57" s="1"/>
  <c r="DA55"/>
  <c r="CW57"/>
  <c r="CU58"/>
  <c r="DD54"/>
  <c r="DE54" s="1"/>
  <c r="DC55" s="1"/>
  <c r="DE53"/>
  <c r="CS58"/>
  <c r="DO30"/>
  <c r="DK35"/>
  <c r="CW58" l="1"/>
  <c r="DA57"/>
  <c r="CY58"/>
  <c r="DO35"/>
  <c r="DS30"/>
  <c r="DC56"/>
  <c r="DE56" s="1"/>
  <c r="DC57" s="1"/>
  <c r="DE55"/>
  <c r="DL57"/>
  <c r="DL58" s="1"/>
  <c r="DL55"/>
  <c r="DL56" s="1"/>
  <c r="DL53"/>
  <c r="DH54"/>
  <c r="DI54" s="1"/>
  <c r="DG55" s="1"/>
  <c r="DI53"/>
  <c r="DI55" l="1"/>
  <c r="DG56"/>
  <c r="DI56" s="1"/>
  <c r="DG57" s="1"/>
  <c r="DP55"/>
  <c r="DP56" s="1"/>
  <c r="DP53"/>
  <c r="DP57"/>
  <c r="DP58" s="1"/>
  <c r="DS35"/>
  <c r="DW30"/>
  <c r="DL54"/>
  <c r="DM54" s="1"/>
  <c r="DK55" s="1"/>
  <c r="DM53"/>
  <c r="DC58"/>
  <c r="DE57"/>
  <c r="DA58"/>
  <c r="DE58" l="1"/>
  <c r="DT55"/>
  <c r="DT56" s="1"/>
  <c r="DT53"/>
  <c r="DT57"/>
  <c r="DT58" s="1"/>
  <c r="DG58"/>
  <c r="DI57"/>
  <c r="EA30"/>
  <c r="DW35"/>
  <c r="DK56"/>
  <c r="DM56" s="1"/>
  <c r="DK57" s="1"/>
  <c r="DM55"/>
  <c r="DP54"/>
  <c r="DQ54" s="1"/>
  <c r="DO55" s="1"/>
  <c r="DQ53"/>
  <c r="DX53" l="1"/>
  <c r="DX55"/>
  <c r="DX56" s="1"/>
  <c r="DX57"/>
  <c r="DX58" s="1"/>
  <c r="DI58"/>
  <c r="DM57"/>
  <c r="DK58"/>
  <c r="DT54"/>
  <c r="DU54" s="1"/>
  <c r="DS55" s="1"/>
  <c r="DU53"/>
  <c r="DO56"/>
  <c r="DQ56" s="1"/>
  <c r="DO57" s="1"/>
  <c r="DQ55"/>
  <c r="EA35"/>
  <c r="EE30"/>
  <c r="EB57" l="1"/>
  <c r="EB58" s="1"/>
  <c r="EB55"/>
  <c r="EB56" s="1"/>
  <c r="EB53"/>
  <c r="DS56"/>
  <c r="DU56" s="1"/>
  <c r="DS57" s="1"/>
  <c r="DU55"/>
  <c r="DX54"/>
  <c r="DY54" s="1"/>
  <c r="DW55" s="1"/>
  <c r="DY53"/>
  <c r="EE35"/>
  <c r="EI30"/>
  <c r="DQ57"/>
  <c r="DO58"/>
  <c r="DM58"/>
  <c r="EI35" l="1"/>
  <c r="EM30"/>
  <c r="DY55"/>
  <c r="DW56"/>
  <c r="DY56" s="1"/>
  <c r="DW57" s="1"/>
  <c r="DQ58"/>
  <c r="EB54"/>
  <c r="EC54" s="1"/>
  <c r="EA55" s="1"/>
  <c r="EC53"/>
  <c r="EF57"/>
  <c r="EF58" s="1"/>
  <c r="EF53"/>
  <c r="EF55"/>
  <c r="EF56" s="1"/>
  <c r="DS58"/>
  <c r="DU57"/>
  <c r="EF54" l="1"/>
  <c r="EG54" s="1"/>
  <c r="EE55" s="1"/>
  <c r="EG53"/>
  <c r="EQ30"/>
  <c r="EM35"/>
  <c r="EA56"/>
  <c r="EC56" s="1"/>
  <c r="EA57" s="1"/>
  <c r="EC55"/>
  <c r="DU58"/>
  <c r="DW58"/>
  <c r="DY57"/>
  <c r="EJ55"/>
  <c r="EJ56" s="1"/>
  <c r="EJ53"/>
  <c r="EJ57"/>
  <c r="EJ58" s="1"/>
  <c r="EN53" l="1"/>
  <c r="EN55"/>
  <c r="EN56" s="1"/>
  <c r="EN57"/>
  <c r="EN58" s="1"/>
  <c r="EJ54"/>
  <c r="EK54" s="1"/>
  <c r="EI55" s="1"/>
  <c r="EK53"/>
  <c r="DY58"/>
  <c r="EC57"/>
  <c r="EA58"/>
  <c r="EE56"/>
  <c r="EG56" s="1"/>
  <c r="EE57" s="1"/>
  <c r="EG55"/>
  <c r="EU30"/>
  <c r="EQ35"/>
  <c r="EU35" l="1"/>
  <c r="EY30"/>
  <c r="EC58"/>
  <c r="EN54"/>
  <c r="EO54" s="1"/>
  <c r="EM55" s="1"/>
  <c r="EO53"/>
  <c r="ER55"/>
  <c r="ER56" s="1"/>
  <c r="ER57"/>
  <c r="ER58" s="1"/>
  <c r="ER53"/>
  <c r="EG57"/>
  <c r="EE58"/>
  <c r="EI56"/>
  <c r="EK56" s="1"/>
  <c r="EI57" s="1"/>
  <c r="EK55"/>
  <c r="EI58" l="1"/>
  <c r="EK57"/>
  <c r="ER54"/>
  <c r="ES54" s="1"/>
  <c r="EQ55" s="1"/>
  <c r="ES53"/>
  <c r="EO55"/>
  <c r="EM56"/>
  <c r="EO56" s="1"/>
  <c r="EM57" s="1"/>
  <c r="EV55"/>
  <c r="EV56" s="1"/>
  <c r="EV53"/>
  <c r="EV57"/>
  <c r="EV58" s="1"/>
  <c r="EY35"/>
  <c r="FC30"/>
  <c r="EG58"/>
  <c r="EZ55" l="1"/>
  <c r="EZ56" s="1"/>
  <c r="EZ53"/>
  <c r="EZ57"/>
  <c r="EZ58" s="1"/>
  <c r="EM58"/>
  <c r="EO57"/>
  <c r="FG30"/>
  <c r="FC35"/>
  <c r="EQ56"/>
  <c r="ES56" s="1"/>
  <c r="EQ57" s="1"/>
  <c r="ES55"/>
  <c r="EV54"/>
  <c r="EW54" s="1"/>
  <c r="EU55" s="1"/>
  <c r="EW53"/>
  <c r="EK58"/>
  <c r="ES57" l="1"/>
  <c r="EQ58"/>
  <c r="EZ54"/>
  <c r="FA54" s="1"/>
  <c r="EY55" s="1"/>
  <c r="FA53"/>
  <c r="EU56"/>
  <c r="EW56" s="1"/>
  <c r="EU57" s="1"/>
  <c r="EW55"/>
  <c r="FG35"/>
  <c r="FK30"/>
  <c r="FD55"/>
  <c r="FD56" s="1"/>
  <c r="FD53"/>
  <c r="FD57"/>
  <c r="FD58" s="1"/>
  <c r="EO58"/>
  <c r="EW57" l="1"/>
  <c r="EU58"/>
  <c r="ES58"/>
  <c r="FD54"/>
  <c r="FE54" s="1"/>
  <c r="FC55" s="1"/>
  <c r="FE53"/>
  <c r="FH57"/>
  <c r="FH58" s="1"/>
  <c r="FH53"/>
  <c r="FH55"/>
  <c r="FH56" s="1"/>
  <c r="EY56"/>
  <c r="FA56" s="1"/>
  <c r="EY57" s="1"/>
  <c r="FA55"/>
  <c r="FK35"/>
  <c r="FO30"/>
  <c r="FL55" l="1"/>
  <c r="FL56" s="1"/>
  <c r="FL57"/>
  <c r="FL58" s="1"/>
  <c r="FL53"/>
  <c r="FH54"/>
  <c r="FI54" s="1"/>
  <c r="FG55" s="1"/>
  <c r="FI53"/>
  <c r="FO35"/>
  <c r="FS30"/>
  <c r="FE55"/>
  <c r="FC56"/>
  <c r="FE56" s="1"/>
  <c r="FC57" s="1"/>
  <c r="EW58"/>
  <c r="EY58"/>
  <c r="FA57"/>
  <c r="FP55" l="1"/>
  <c r="FP56" s="1"/>
  <c r="FP53"/>
  <c r="FP57"/>
  <c r="FP58" s="1"/>
  <c r="FW30"/>
  <c r="FS35"/>
  <c r="FL54"/>
  <c r="FM54" s="1"/>
  <c r="FK55" s="1"/>
  <c r="FM53"/>
  <c r="FA58"/>
  <c r="FG56"/>
  <c r="FI56" s="1"/>
  <c r="FG57" s="1"/>
  <c r="FI55"/>
  <c r="FC58"/>
  <c r="FE57"/>
  <c r="FT55" l="1"/>
  <c r="FT56" s="1"/>
  <c r="FT53"/>
  <c r="FT57"/>
  <c r="FT58" s="1"/>
  <c r="FI57"/>
  <c r="FG58"/>
  <c r="FK56"/>
  <c r="FM56" s="1"/>
  <c r="FK57" s="1"/>
  <c r="FM55"/>
  <c r="FP54"/>
  <c r="FQ54" s="1"/>
  <c r="FO55" s="1"/>
  <c r="FQ53"/>
  <c r="FE58"/>
  <c r="GA30"/>
  <c r="FW35"/>
  <c r="GA35" l="1"/>
  <c r="GE30"/>
  <c r="FO56"/>
  <c r="FQ56" s="1"/>
  <c r="FO57" s="1"/>
  <c r="FQ55"/>
  <c r="FI58"/>
  <c r="FX57"/>
  <c r="FX58" s="1"/>
  <c r="FX55"/>
  <c r="FX56" s="1"/>
  <c r="FX53"/>
  <c r="FT54"/>
  <c r="FU54" s="1"/>
  <c r="FS55" s="1"/>
  <c r="FU53"/>
  <c r="FM57"/>
  <c r="FK58"/>
  <c r="FM58" l="1"/>
  <c r="FX54"/>
  <c r="FY54" s="1"/>
  <c r="FW55" s="1"/>
  <c r="FY53"/>
  <c r="GB55"/>
  <c r="GB56" s="1"/>
  <c r="GB53"/>
  <c r="GB57"/>
  <c r="GB58" s="1"/>
  <c r="FU55"/>
  <c r="FS56"/>
  <c r="FU56" s="1"/>
  <c r="FS57" s="1"/>
  <c r="GE35"/>
  <c r="GI30"/>
  <c r="FO58"/>
  <c r="FQ57"/>
  <c r="FS58" l="1"/>
  <c r="FU57"/>
  <c r="GF55"/>
  <c r="GF56" s="1"/>
  <c r="GF53"/>
  <c r="GF57"/>
  <c r="GF58" s="1"/>
  <c r="GB54"/>
  <c r="GC54" s="1"/>
  <c r="GA55" s="1"/>
  <c r="GC53"/>
  <c r="GM30"/>
  <c r="GI35"/>
  <c r="FW56"/>
  <c r="FY56" s="1"/>
  <c r="FW57" s="1"/>
  <c r="FY55"/>
  <c r="FQ58"/>
  <c r="GJ53" l="1"/>
  <c r="GJ57"/>
  <c r="GJ58" s="1"/>
  <c r="GJ55"/>
  <c r="GJ56" s="1"/>
  <c r="FY57"/>
  <c r="FW58"/>
  <c r="GA56"/>
  <c r="GC56" s="1"/>
  <c r="GA57" s="1"/>
  <c r="GC55"/>
  <c r="GM35"/>
  <c r="GQ30"/>
  <c r="GF54"/>
  <c r="GG54" s="1"/>
  <c r="GE55" s="1"/>
  <c r="GG53"/>
  <c r="FU58"/>
  <c r="GN57" l="1"/>
  <c r="GN58" s="1"/>
  <c r="GN55"/>
  <c r="GN56" s="1"/>
  <c r="GN53"/>
  <c r="FY58"/>
  <c r="GJ54"/>
  <c r="GK54" s="1"/>
  <c r="GI55" s="1"/>
  <c r="GK53"/>
  <c r="GQ35"/>
  <c r="GU30"/>
  <c r="GE56"/>
  <c r="GG56" s="1"/>
  <c r="GE57" s="1"/>
  <c r="GG55"/>
  <c r="GC57"/>
  <c r="GA58"/>
  <c r="GC58" l="1"/>
  <c r="GU35"/>
  <c r="GY30"/>
  <c r="GE58"/>
  <c r="GG57"/>
  <c r="GK55"/>
  <c r="GI56"/>
  <c r="GK56" s="1"/>
  <c r="GI57" s="1"/>
  <c r="GN54"/>
  <c r="GO54" s="1"/>
  <c r="GM55" s="1"/>
  <c r="GO53"/>
  <c r="GR55"/>
  <c r="GR56" s="1"/>
  <c r="GR57"/>
  <c r="GR58" s="1"/>
  <c r="GR53"/>
  <c r="HC30" l="1"/>
  <c r="GY35"/>
  <c r="GI58"/>
  <c r="GK57"/>
  <c r="GG58"/>
  <c r="GR54"/>
  <c r="GS54" s="1"/>
  <c r="GQ55" s="1"/>
  <c r="GS53"/>
  <c r="GM56"/>
  <c r="GO56" s="1"/>
  <c r="GM57" s="1"/>
  <c r="GO55"/>
  <c r="GV55"/>
  <c r="GV56" s="1"/>
  <c r="GV53"/>
  <c r="GV57"/>
  <c r="GV58" s="1"/>
  <c r="GO57" l="1"/>
  <c r="GM58"/>
  <c r="GK58"/>
  <c r="GS55"/>
  <c r="GQ56"/>
  <c r="GS56" s="1"/>
  <c r="GQ57" s="1"/>
  <c r="GV54"/>
  <c r="GW54" s="1"/>
  <c r="GU55" s="1"/>
  <c r="GW53"/>
  <c r="HG30"/>
  <c r="HC35"/>
  <c r="GZ53"/>
  <c r="GZ57"/>
  <c r="GZ58" s="1"/>
  <c r="GZ55"/>
  <c r="GZ56" s="1"/>
  <c r="HG35" l="1"/>
  <c r="HK30"/>
  <c r="IA30"/>
  <c r="GO58"/>
  <c r="HD55"/>
  <c r="HD56" s="1"/>
  <c r="HD57"/>
  <c r="HD58" s="1"/>
  <c r="HD53"/>
  <c r="GS57"/>
  <c r="GQ58"/>
  <c r="GZ54"/>
  <c r="HA54" s="1"/>
  <c r="GY55" s="1"/>
  <c r="HA53"/>
  <c r="GU56"/>
  <c r="GW56" s="1"/>
  <c r="GU57" s="1"/>
  <c r="GW55"/>
  <c r="GU58" l="1"/>
  <c r="GW57"/>
  <c r="GS58"/>
  <c r="HK35"/>
  <c r="HO30"/>
  <c r="IA35"/>
  <c r="IE30"/>
  <c r="HA55"/>
  <c r="GY56"/>
  <c r="HA56" s="1"/>
  <c r="GY57" s="1"/>
  <c r="HD54"/>
  <c r="HE54" s="1"/>
  <c r="HC55" s="1"/>
  <c r="HE53"/>
  <c r="HH53"/>
  <c r="HH57"/>
  <c r="HH58" s="1"/>
  <c r="HH55"/>
  <c r="HH56" s="1"/>
  <c r="HI53" l="1"/>
  <c r="HH54"/>
  <c r="HI54" s="1"/>
  <c r="HG55" s="1"/>
  <c r="HC56"/>
  <c r="HE56" s="1"/>
  <c r="HC57" s="1"/>
  <c r="HE55"/>
  <c r="IB53"/>
  <c r="IB57"/>
  <c r="IB58" s="1"/>
  <c r="IB55"/>
  <c r="IB56" s="1"/>
  <c r="II30"/>
  <c r="IE35"/>
  <c r="GW58"/>
  <c r="HL55"/>
  <c r="HL57"/>
  <c r="HL58" s="1"/>
  <c r="GY58"/>
  <c r="HA57"/>
  <c r="HS30"/>
  <c r="HW30" s="1"/>
  <c r="HO35"/>
  <c r="HP57" s="1"/>
  <c r="HE57" l="1"/>
  <c r="HC58"/>
  <c r="HL56"/>
  <c r="HM56" s="1"/>
  <c r="HK57" s="1"/>
  <c r="HM55"/>
  <c r="IM30"/>
  <c r="II35"/>
  <c r="IF53"/>
  <c r="IF57"/>
  <c r="IF58" s="1"/>
  <c r="IF55"/>
  <c r="IF56" s="1"/>
  <c r="IB54"/>
  <c r="IC54" s="1"/>
  <c r="IA55" s="1"/>
  <c r="IC53"/>
  <c r="HP58"/>
  <c r="HQ58" s="1"/>
  <c r="HQ57"/>
  <c r="HA58"/>
  <c r="HG56"/>
  <c r="HI56" s="1"/>
  <c r="HG57" s="1"/>
  <c r="HI55"/>
  <c r="IM35" l="1"/>
  <c r="IQ30"/>
  <c r="HE58"/>
  <c r="HI57"/>
  <c r="HG58"/>
  <c r="IC55"/>
  <c r="IA56"/>
  <c r="IC56" s="1"/>
  <c r="IA57" s="1"/>
  <c r="IJ57"/>
  <c r="IJ58" s="1"/>
  <c r="IJ55"/>
  <c r="IJ56" s="1"/>
  <c r="IJ53"/>
  <c r="IF54"/>
  <c r="IG54" s="1"/>
  <c r="IE55" s="1"/>
  <c r="IG53"/>
  <c r="HK58"/>
  <c r="HM57"/>
  <c r="HM58" l="1"/>
  <c r="IJ54"/>
  <c r="IK54" s="1"/>
  <c r="II55" s="1"/>
  <c r="IK53"/>
  <c r="IE56"/>
  <c r="IG56" s="1"/>
  <c r="IE57" s="1"/>
  <c r="IG55"/>
  <c r="IA58"/>
  <c r="IC57"/>
  <c r="IN55"/>
  <c r="IN56" s="1"/>
  <c r="IN57"/>
  <c r="IN58" s="1"/>
  <c r="IN53"/>
  <c r="HI58"/>
  <c r="IQ35"/>
  <c r="IU30"/>
  <c r="IC58" l="1"/>
  <c r="II56"/>
  <c r="IK56" s="1"/>
  <c r="II57" s="1"/>
  <c r="IK55"/>
  <c r="IN54"/>
  <c r="IO54" s="1"/>
  <c r="IM55" s="1"/>
  <c r="IO53"/>
  <c r="IR55"/>
  <c r="IR56" s="1"/>
  <c r="IR53"/>
  <c r="IR57"/>
  <c r="IR58" s="1"/>
  <c r="IE58"/>
  <c r="IG57"/>
  <c r="IY30"/>
  <c r="IU35"/>
  <c r="IK57" l="1"/>
  <c r="II58"/>
  <c r="IY35"/>
  <c r="JC30"/>
  <c r="IM56"/>
  <c r="IO56" s="1"/>
  <c r="IM57" s="1"/>
  <c r="IO55"/>
  <c r="IR54"/>
  <c r="IS54" s="1"/>
  <c r="IQ55" s="1"/>
  <c r="IS53"/>
  <c r="IV53"/>
  <c r="IV57"/>
  <c r="IV58" s="1"/>
  <c r="IV55"/>
  <c r="IV56" s="1"/>
  <c r="IG58"/>
  <c r="JC35" l="1"/>
  <c r="JG30"/>
  <c r="IS55"/>
  <c r="IQ56"/>
  <c r="IS56" s="1"/>
  <c r="IQ57" s="1"/>
  <c r="IZ55"/>
  <c r="IZ56" s="1"/>
  <c r="IZ57"/>
  <c r="IZ58" s="1"/>
  <c r="IZ53"/>
  <c r="IV54"/>
  <c r="IW54" s="1"/>
  <c r="IU55" s="1"/>
  <c r="IW53"/>
  <c r="IO57"/>
  <c r="IM58"/>
  <c r="IK58"/>
  <c r="IO58" l="1"/>
  <c r="IZ54"/>
  <c r="JA54" s="1"/>
  <c r="IY55" s="1"/>
  <c r="JA53"/>
  <c r="IU56"/>
  <c r="IW56" s="1"/>
  <c r="IU57" s="1"/>
  <c r="IW55"/>
  <c r="IQ58"/>
  <c r="IS57"/>
  <c r="JG35"/>
  <c r="JK30"/>
  <c r="JD55"/>
  <c r="JD56" s="1"/>
  <c r="JD53"/>
  <c r="JD57"/>
  <c r="JD58" s="1"/>
  <c r="JD54" l="1"/>
  <c r="JE54" s="1"/>
  <c r="JC55" s="1"/>
  <c r="JE53"/>
  <c r="JO30"/>
  <c r="JK35"/>
  <c r="IS58"/>
  <c r="JA55"/>
  <c r="IY56"/>
  <c r="JA56" s="1"/>
  <c r="IY57" s="1"/>
  <c r="IU58"/>
  <c r="IW57"/>
  <c r="JH53"/>
  <c r="JH57"/>
  <c r="JH58" s="1"/>
  <c r="JH55"/>
  <c r="JH56" s="1"/>
  <c r="JA57" l="1"/>
  <c r="IY58"/>
  <c r="JL55"/>
  <c r="JL56" s="1"/>
  <c r="JL53"/>
  <c r="JL57"/>
  <c r="JL58" s="1"/>
  <c r="JS30"/>
  <c r="JO35"/>
  <c r="JH54"/>
  <c r="JI54" s="1"/>
  <c r="JG55" s="1"/>
  <c r="JI53"/>
  <c r="IW58"/>
  <c r="JC56"/>
  <c r="JE56" s="1"/>
  <c r="JC57" s="1"/>
  <c r="JE55"/>
  <c r="JE57" l="1"/>
  <c r="JC58"/>
  <c r="JI55"/>
  <c r="JG56"/>
  <c r="JI56" s="1"/>
  <c r="JG57" s="1"/>
  <c r="JL54"/>
  <c r="JM54" s="1"/>
  <c r="JK55" s="1"/>
  <c r="JM53"/>
  <c r="JS35"/>
  <c r="JW30"/>
  <c r="KM30"/>
  <c r="JP57"/>
  <c r="JP58" s="1"/>
  <c r="JP55"/>
  <c r="JP56" s="1"/>
  <c r="JP53"/>
  <c r="JA58"/>
  <c r="JP54" l="1"/>
  <c r="JQ54" s="1"/>
  <c r="JO55" s="1"/>
  <c r="JQ53"/>
  <c r="KU30"/>
  <c r="KM35"/>
  <c r="JK56"/>
  <c r="JM56" s="1"/>
  <c r="JK57" s="1"/>
  <c r="JM55"/>
  <c r="JE58"/>
  <c r="JT55"/>
  <c r="JT56" s="1"/>
  <c r="JT53"/>
  <c r="JT57"/>
  <c r="JT58" s="1"/>
  <c r="JW35"/>
  <c r="KQ30"/>
  <c r="KQ35" s="1"/>
  <c r="KA30"/>
  <c r="KE30" s="1"/>
  <c r="JG58"/>
  <c r="JI57"/>
  <c r="JI58" l="1"/>
  <c r="KN55"/>
  <c r="KN56" s="1"/>
  <c r="KN53"/>
  <c r="KN57"/>
  <c r="KN58" s="1"/>
  <c r="KR55"/>
  <c r="KR57"/>
  <c r="KR58" s="1"/>
  <c r="KE35"/>
  <c r="KF57" s="1"/>
  <c r="KI30"/>
  <c r="KI35" s="1"/>
  <c r="KJ57" s="1"/>
  <c r="JT54"/>
  <c r="JU54" s="1"/>
  <c r="JS55" s="1"/>
  <c r="JU53"/>
  <c r="KY30"/>
  <c r="KY35" s="1"/>
  <c r="KU35"/>
  <c r="LC30"/>
  <c r="JX57"/>
  <c r="JX58" s="1"/>
  <c r="JX55"/>
  <c r="JK58"/>
  <c r="JM57"/>
  <c r="JQ55"/>
  <c r="JO56"/>
  <c r="JQ56" s="1"/>
  <c r="JO57" s="1"/>
  <c r="ME30" l="1"/>
  <c r="LC35"/>
  <c r="LG30"/>
  <c r="MI30"/>
  <c r="MI35" s="1"/>
  <c r="MY30"/>
  <c r="JS56"/>
  <c r="JU56" s="1"/>
  <c r="JS57" s="1"/>
  <c r="JU55"/>
  <c r="KR56"/>
  <c r="KS56" s="1"/>
  <c r="KQ57" s="1"/>
  <c r="KS55"/>
  <c r="KO53"/>
  <c r="KN54"/>
  <c r="KO54" s="1"/>
  <c r="KM55" s="1"/>
  <c r="JX56"/>
  <c r="JY56" s="1"/>
  <c r="JW57" s="1"/>
  <c r="JY55"/>
  <c r="KZ55"/>
  <c r="KZ57"/>
  <c r="KZ58" s="1"/>
  <c r="KF58"/>
  <c r="KG58" s="1"/>
  <c r="KG57"/>
  <c r="JQ57"/>
  <c r="JO58"/>
  <c r="JM58"/>
  <c r="KV55"/>
  <c r="KV56" s="1"/>
  <c r="KV57"/>
  <c r="KV58" s="1"/>
  <c r="KV53"/>
  <c r="KJ58"/>
  <c r="KK58" s="1"/>
  <c r="KK57"/>
  <c r="JQ58" l="1"/>
  <c r="KO55"/>
  <c r="KM56"/>
  <c r="KO56" s="1"/>
  <c r="KM57" s="1"/>
  <c r="LK30"/>
  <c r="NC30"/>
  <c r="MM30"/>
  <c r="LG35"/>
  <c r="JW58"/>
  <c r="JY57"/>
  <c r="KQ58"/>
  <c r="KS57"/>
  <c r="MJ55"/>
  <c r="MJ57"/>
  <c r="MJ58" s="1"/>
  <c r="KV54"/>
  <c r="KW54" s="1"/>
  <c r="KU55" s="1"/>
  <c r="KW53"/>
  <c r="MY35"/>
  <c r="OU30"/>
  <c r="OU35" s="1"/>
  <c r="OV57" s="1"/>
  <c r="ME35"/>
  <c r="OI30"/>
  <c r="OI35" s="1"/>
  <c r="KZ56"/>
  <c r="LA56" s="1"/>
  <c r="KY57" s="1"/>
  <c r="LA55"/>
  <c r="JU57"/>
  <c r="JS58"/>
  <c r="LD57"/>
  <c r="LD58" s="1"/>
  <c r="LD55"/>
  <c r="LD56" s="1"/>
  <c r="LD53"/>
  <c r="LA57" l="1"/>
  <c r="KY58"/>
  <c r="MZ55"/>
  <c r="MZ57"/>
  <c r="MZ58" s="1"/>
  <c r="MJ56"/>
  <c r="MK56" s="1"/>
  <c r="MI57" s="1"/>
  <c r="MK55"/>
  <c r="OM30"/>
  <c r="OM35" s="1"/>
  <c r="ON57" s="1"/>
  <c r="MM35"/>
  <c r="LH57"/>
  <c r="LH58" s="1"/>
  <c r="LH55"/>
  <c r="KM58"/>
  <c r="KO57"/>
  <c r="LD54"/>
  <c r="LE54" s="1"/>
  <c r="LC55" s="1"/>
  <c r="LE53"/>
  <c r="JU58"/>
  <c r="OJ57"/>
  <c r="OJ58" s="1"/>
  <c r="OJ55"/>
  <c r="OY30"/>
  <c r="OY35" s="1"/>
  <c r="OZ57" s="1"/>
  <c r="NC35"/>
  <c r="ND57" s="1"/>
  <c r="OV58"/>
  <c r="OW58" s="1"/>
  <c r="OW57"/>
  <c r="KS58"/>
  <c r="MF55"/>
  <c r="MF56" s="1"/>
  <c r="MF53"/>
  <c r="MF57"/>
  <c r="MF58" s="1"/>
  <c r="KU56"/>
  <c r="KW56" s="1"/>
  <c r="KU57" s="1"/>
  <c r="KW55"/>
  <c r="JY58"/>
  <c r="LK35"/>
  <c r="NG30"/>
  <c r="NG35" s="1"/>
  <c r="NH57" s="1"/>
  <c r="MQ30"/>
  <c r="MQ35" s="1"/>
  <c r="MR57" s="1"/>
  <c r="MU30"/>
  <c r="LO30"/>
  <c r="NK30" l="1"/>
  <c r="NK35" s="1"/>
  <c r="NL57" s="1"/>
  <c r="MA30"/>
  <c r="LO35"/>
  <c r="LS30"/>
  <c r="NO30"/>
  <c r="NO35" s="1"/>
  <c r="NP57" s="1"/>
  <c r="LL55"/>
  <c r="LL57"/>
  <c r="LL58" s="1"/>
  <c r="KW57"/>
  <c r="KU58"/>
  <c r="ND58"/>
  <c r="NE58" s="1"/>
  <c r="NE57"/>
  <c r="LI55"/>
  <c r="LH56"/>
  <c r="LI56" s="1"/>
  <c r="LG57" s="1"/>
  <c r="NH58"/>
  <c r="NI58" s="1"/>
  <c r="NI57"/>
  <c r="MR58"/>
  <c r="MS58" s="1"/>
  <c r="MS57"/>
  <c r="MF54"/>
  <c r="MG54" s="1"/>
  <c r="ME55" s="1"/>
  <c r="MG53"/>
  <c r="OJ56"/>
  <c r="OK56" s="1"/>
  <c r="OI57" s="1"/>
  <c r="OK55"/>
  <c r="MN57"/>
  <c r="MN58" s="1"/>
  <c r="MN55"/>
  <c r="MU35"/>
  <c r="OQ30"/>
  <c r="OQ35" s="1"/>
  <c r="OR57" s="1"/>
  <c r="OZ58"/>
  <c r="PA58" s="1"/>
  <c r="PA57"/>
  <c r="MI58"/>
  <c r="MK57"/>
  <c r="LA58"/>
  <c r="LE55"/>
  <c r="LC56"/>
  <c r="LE56" s="1"/>
  <c r="LC57" s="1"/>
  <c r="KO58"/>
  <c r="ON58"/>
  <c r="OO58" s="1"/>
  <c r="OO57"/>
  <c r="NA55"/>
  <c r="MZ56"/>
  <c r="NA56" s="1"/>
  <c r="MY57" s="1"/>
  <c r="MN56" l="1"/>
  <c r="MO56" s="1"/>
  <c r="MM57" s="1"/>
  <c r="MO55"/>
  <c r="MY58"/>
  <c r="NA57"/>
  <c r="MK58"/>
  <c r="MV55"/>
  <c r="MV57"/>
  <c r="MV58" s="1"/>
  <c r="OI58"/>
  <c r="OK57"/>
  <c r="NP58"/>
  <c r="NQ58" s="1"/>
  <c r="NQ57"/>
  <c r="OR58"/>
  <c r="OS58" s="1"/>
  <c r="OS57"/>
  <c r="LG58"/>
  <c r="LI57"/>
  <c r="LM55"/>
  <c r="LL56"/>
  <c r="LM56" s="1"/>
  <c r="LK57" s="1"/>
  <c r="MA35"/>
  <c r="OE30"/>
  <c r="LC58"/>
  <c r="LE57"/>
  <c r="ME56"/>
  <c r="MG56" s="1"/>
  <c r="ME57" s="1"/>
  <c r="MG55"/>
  <c r="LP55"/>
  <c r="LP57"/>
  <c r="LP58" s="1"/>
  <c r="NW30"/>
  <c r="NW35" s="1"/>
  <c r="NX57" s="1"/>
  <c r="LS35"/>
  <c r="NS30"/>
  <c r="LW30"/>
  <c r="KW58"/>
  <c r="NL58"/>
  <c r="NM58" s="1"/>
  <c r="NM57"/>
  <c r="LT55" l="1"/>
  <c r="LT57"/>
  <c r="LT58" s="1"/>
  <c r="LE58"/>
  <c r="MV56"/>
  <c r="MW56" s="1"/>
  <c r="MU57" s="1"/>
  <c r="MW55"/>
  <c r="OA30"/>
  <c r="OA35" s="1"/>
  <c r="OB57" s="1"/>
  <c r="LW35"/>
  <c r="LX57" s="1"/>
  <c r="MB57"/>
  <c r="MB58" s="1"/>
  <c r="MB55"/>
  <c r="NX58"/>
  <c r="NY58" s="1"/>
  <c r="NY57"/>
  <c r="MG57"/>
  <c r="ME58"/>
  <c r="NA58"/>
  <c r="PC30"/>
  <c r="PC35" s="1"/>
  <c r="PD57" s="1"/>
  <c r="NS35"/>
  <c r="NT57" s="1"/>
  <c r="LP56"/>
  <c r="LQ56" s="1"/>
  <c r="LO57" s="1"/>
  <c r="LQ55"/>
  <c r="LM57"/>
  <c r="LK58"/>
  <c r="LI58"/>
  <c r="MM58"/>
  <c r="MO57"/>
  <c r="OK58"/>
  <c r="MG58" l="1"/>
  <c r="PD58"/>
  <c r="PE58" s="1"/>
  <c r="PE57"/>
  <c r="OB58"/>
  <c r="OC58" s="1"/>
  <c r="OC57"/>
  <c r="MO58"/>
  <c r="LM58"/>
  <c r="NT58"/>
  <c r="NU58" s="1"/>
  <c r="NU57"/>
  <c r="LX58"/>
  <c r="LY58" s="1"/>
  <c r="LY57"/>
  <c r="MC55"/>
  <c r="MB56"/>
  <c r="MC56" s="1"/>
  <c r="MA57" s="1"/>
  <c r="LQ57"/>
  <c r="LO58"/>
  <c r="MW57"/>
  <c r="MU58"/>
  <c r="LT56"/>
  <c r="LU56" s="1"/>
  <c r="LS57" s="1"/>
  <c r="LU55"/>
  <c r="MC57" l="1"/>
  <c r="MA58"/>
  <c r="LQ58"/>
  <c r="LS58"/>
  <c r="LU57"/>
  <c r="MW58"/>
  <c r="LU58" l="1"/>
  <c r="MC58"/>
  <c r="D550" i="2" l="1"/>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D609"/>
  <c r="D610"/>
  <c r="D611"/>
  <c r="D612"/>
  <c r="D613"/>
  <c r="D614"/>
  <c r="D615"/>
  <c r="D616"/>
  <c r="D617"/>
  <c r="D618"/>
  <c r="D619"/>
  <c r="D620"/>
  <c r="D621"/>
  <c r="D622"/>
  <c r="D623"/>
  <c r="D624"/>
  <c r="D625"/>
  <c r="D626"/>
  <c r="D627"/>
  <c r="D628"/>
  <c r="D629"/>
  <c r="D630"/>
  <c r="D631"/>
  <c r="D632"/>
  <c r="D633"/>
  <c r="D634"/>
  <c r="D635"/>
  <c r="D636"/>
  <c r="D637"/>
  <c r="D638"/>
  <c r="D639"/>
  <c r="D640"/>
  <c r="D641"/>
  <c r="D642"/>
  <c r="D643"/>
  <c r="D644"/>
  <c r="D645"/>
  <c r="D646"/>
  <c r="D647"/>
  <c r="D648"/>
  <c r="D649"/>
  <c r="D650"/>
  <c r="D651"/>
  <c r="D652"/>
  <c r="D653"/>
  <c r="D654"/>
  <c r="D655"/>
  <c r="D656"/>
  <c r="D657"/>
  <c r="D658"/>
  <c r="D659"/>
  <c r="D660"/>
  <c r="D661"/>
  <c r="D662"/>
  <c r="D663"/>
  <c r="D664"/>
  <c r="D665"/>
  <c r="D666"/>
  <c r="D667"/>
  <c r="D668"/>
  <c r="D669"/>
  <c r="D670"/>
  <c r="D671"/>
  <c r="D672"/>
  <c r="D673"/>
  <c r="D674"/>
  <c r="D675"/>
  <c r="D676"/>
  <c r="D677"/>
  <c r="D678"/>
  <c r="D679"/>
  <c r="D680"/>
  <c r="D681"/>
  <c r="D682"/>
  <c r="D683"/>
  <c r="D684"/>
  <c r="D685"/>
  <c r="D686"/>
  <c r="D687"/>
  <c r="D688"/>
  <c r="D689"/>
  <c r="D690"/>
  <c r="D691"/>
  <c r="D692"/>
  <c r="D693"/>
  <c r="D694"/>
  <c r="D695"/>
  <c r="D696"/>
  <c r="D697"/>
  <c r="D698"/>
  <c r="D699"/>
  <c r="D700"/>
  <c r="D701"/>
  <c r="D702"/>
  <c r="D703"/>
  <c r="D704"/>
  <c r="D705"/>
  <c r="D706"/>
  <c r="D707"/>
  <c r="D708"/>
  <c r="D709"/>
  <c r="D710"/>
  <c r="D711"/>
  <c r="D712"/>
  <c r="D713"/>
  <c r="D714"/>
  <c r="D715"/>
  <c r="D716"/>
  <c r="D717"/>
  <c r="D718"/>
  <c r="D719"/>
  <c r="D720"/>
  <c r="D721"/>
  <c r="D722"/>
  <c r="D723"/>
  <c r="D724"/>
  <c r="D725"/>
  <c r="D726"/>
  <c r="D727"/>
  <c r="D728"/>
  <c r="D729"/>
  <c r="D730"/>
  <c r="D731"/>
  <c r="D732"/>
  <c r="D733"/>
  <c r="D734"/>
  <c r="D735"/>
  <c r="D736"/>
  <c r="D737"/>
  <c r="D738"/>
  <c r="D739"/>
  <c r="D740"/>
  <c r="D741"/>
  <c r="D742"/>
  <c r="D743"/>
  <c r="D744"/>
  <c r="D745"/>
  <c r="D746"/>
  <c r="D747"/>
  <c r="D748"/>
  <c r="D749"/>
  <c r="D750"/>
  <c r="D751"/>
  <c r="D752"/>
  <c r="D753"/>
  <c r="D754"/>
  <c r="D755"/>
  <c r="D756"/>
  <c r="D757"/>
  <c r="D758"/>
  <c r="D759"/>
  <c r="D760"/>
  <c r="D761"/>
  <c r="D762"/>
  <c r="D763"/>
  <c r="D764"/>
  <c r="D765"/>
  <c r="D766"/>
  <c r="D767"/>
  <c r="D768"/>
  <c r="D769"/>
  <c r="D770"/>
  <c r="D771"/>
  <c r="D772"/>
  <c r="D773"/>
  <c r="D774"/>
  <c r="D775"/>
  <c r="D776"/>
  <c r="D777"/>
  <c r="D778"/>
  <c r="D779"/>
  <c r="D780"/>
  <c r="D781"/>
  <c r="D782"/>
  <c r="D783"/>
  <c r="D784"/>
  <c r="D785"/>
  <c r="D786"/>
  <c r="D787"/>
  <c r="D788"/>
  <c r="D789"/>
  <c r="D790"/>
  <c r="D791"/>
  <c r="D792"/>
  <c r="D793"/>
  <c r="D794"/>
  <c r="D795"/>
  <c r="D796"/>
  <c r="D797"/>
  <c r="D798"/>
  <c r="D799"/>
  <c r="D800"/>
  <c r="D801"/>
  <c r="D802"/>
  <c r="D803"/>
  <c r="D804"/>
  <c r="D805"/>
  <c r="D806"/>
  <c r="D807"/>
  <c r="D808"/>
  <c r="D809"/>
  <c r="D810"/>
  <c r="D811"/>
  <c r="D812"/>
  <c r="D813"/>
  <c r="D814"/>
  <c r="D815"/>
  <c r="D816"/>
  <c r="D817"/>
  <c r="D818"/>
  <c r="D819"/>
  <c r="D820"/>
  <c r="D821"/>
  <c r="D822"/>
  <c r="D823"/>
  <c r="D824"/>
  <c r="D825"/>
  <c r="D826"/>
  <c r="D827"/>
  <c r="D828"/>
  <c r="D829"/>
  <c r="D830"/>
  <c r="D831"/>
  <c r="D832"/>
  <c r="D833"/>
  <c r="D834"/>
  <c r="D835"/>
  <c r="D836"/>
  <c r="D837"/>
  <c r="D838"/>
  <c r="D839"/>
  <c r="D840"/>
  <c r="D841"/>
  <c r="D842"/>
  <c r="D843"/>
  <c r="D844"/>
  <c r="D845"/>
  <c r="D846"/>
  <c r="D847"/>
  <c r="D848"/>
  <c r="D849"/>
  <c r="D850"/>
  <c r="D851"/>
  <c r="D852"/>
  <c r="D853"/>
  <c r="D854"/>
  <c r="D855"/>
  <c r="D856"/>
  <c r="D857"/>
  <c r="D858"/>
  <c r="D859"/>
  <c r="D860"/>
  <c r="D861"/>
  <c r="D862"/>
  <c r="D863"/>
  <c r="D864"/>
  <c r="D865"/>
  <c r="D866"/>
  <c r="D867"/>
  <c r="D868"/>
  <c r="D869"/>
  <c r="D870"/>
  <c r="D871"/>
  <c r="D872"/>
  <c r="D873"/>
  <c r="D874"/>
  <c r="D875"/>
  <c r="D876"/>
  <c r="D877"/>
  <c r="D878"/>
  <c r="D879"/>
  <c r="D880"/>
  <c r="D881"/>
  <c r="D882"/>
  <c r="D883"/>
  <c r="D884"/>
  <c r="D885"/>
  <c r="D886"/>
  <c r="D887"/>
  <c r="D888"/>
  <c r="D889"/>
  <c r="D890"/>
  <c r="D891"/>
  <c r="D892"/>
  <c r="D893"/>
  <c r="D894"/>
  <c r="E58"/>
  <c r="D58" s="1"/>
  <c r="D37"/>
  <c r="D38"/>
  <c r="D39"/>
  <c r="D40"/>
  <c r="D41"/>
  <c r="D42"/>
  <c r="D43"/>
  <c r="D44"/>
  <c r="D45"/>
  <c r="D46"/>
  <c r="D47"/>
  <c r="D48"/>
  <c r="D49"/>
  <c r="D50"/>
  <c r="D51"/>
  <c r="D52"/>
  <c r="D53"/>
  <c r="D54"/>
  <c r="D55"/>
  <c r="D56"/>
  <c r="D57"/>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1"/>
  <c r="D272"/>
  <c r="D273"/>
  <c r="D274"/>
  <c r="D275"/>
  <c r="D276"/>
  <c r="D277"/>
  <c r="D278"/>
  <c r="D279"/>
  <c r="D280"/>
  <c r="D281"/>
  <c r="D282"/>
  <c r="D283"/>
  <c r="D284"/>
  <c r="D285"/>
  <c r="D286"/>
  <c r="D287"/>
  <c r="D288"/>
  <c r="D289"/>
  <c r="D290"/>
  <c r="D291"/>
  <c r="D292"/>
  <c r="D293"/>
  <c r="D294"/>
  <c r="D295"/>
  <c r="D296"/>
  <c r="D297"/>
  <c r="D298"/>
  <c r="D299"/>
  <c r="D300"/>
  <c r="D301"/>
  <c r="D302"/>
  <c r="D303"/>
  <c r="D304"/>
  <c r="D305"/>
  <c r="D306"/>
  <c r="D307"/>
  <c r="D308"/>
  <c r="D309"/>
  <c r="D310"/>
  <c r="D311"/>
  <c r="D312"/>
  <c r="D313"/>
  <c r="D314"/>
  <c r="D315"/>
  <c r="D316"/>
  <c r="D317"/>
  <c r="D318"/>
  <c r="D319"/>
  <c r="D320"/>
  <c r="D321"/>
  <c r="D322"/>
  <c r="D323"/>
  <c r="D324"/>
  <c r="D325"/>
  <c r="D326"/>
  <c r="D327"/>
  <c r="H349" i="21" l="1"/>
  <c r="E349" s="1"/>
  <c r="H347"/>
  <c r="E347" s="1"/>
  <c r="H459"/>
  <c r="E168" i="2"/>
  <c r="D509" l="1"/>
  <c r="D508" l="1"/>
  <c r="D485"/>
  <c r="D484"/>
  <c r="D479"/>
  <c r="D474"/>
  <c r="D469"/>
  <c r="D468"/>
  <c r="D463"/>
  <c r="D458"/>
  <c r="D452"/>
  <c r="D453"/>
  <c r="D447"/>
  <c r="D442"/>
  <c r="D436"/>
  <c r="D437"/>
  <c r="D430"/>
  <c r="D425"/>
  <c r="D417"/>
  <c r="D415"/>
  <c r="D416"/>
  <c r="D414"/>
  <c r="D405"/>
  <c r="D406"/>
  <c r="D407"/>
  <c r="D397"/>
  <c r="D396"/>
  <c r="D359" l="1"/>
  <c r="D358"/>
  <c r="F330" l="1"/>
  <c r="G330"/>
  <c r="H330"/>
  <c r="E330"/>
  <c r="F798" i="21" l="1"/>
  <c r="G798"/>
  <c r="H798"/>
  <c r="E798"/>
  <c r="F797"/>
  <c r="G797"/>
  <c r="H797"/>
  <c r="E797"/>
  <c r="D532"/>
  <c r="D533"/>
  <c r="D534"/>
  <c r="D535"/>
  <c r="D536"/>
  <c r="D537"/>
  <c r="D538"/>
  <c r="D539"/>
  <c r="D540"/>
  <c r="D541"/>
  <c r="D542"/>
  <c r="D543"/>
  <c r="D544"/>
  <c r="D545"/>
  <c r="D546"/>
  <c r="D547"/>
  <c r="D548"/>
  <c r="D549"/>
  <c r="D550"/>
  <c r="D551"/>
  <c r="D552"/>
  <c r="D428" l="1"/>
  <c r="D429"/>
  <c r="D430"/>
  <c r="D431"/>
  <c r="D432"/>
  <c r="D433"/>
  <c r="D434"/>
  <c r="D435"/>
  <c r="D436"/>
  <c r="D437"/>
  <c r="F487"/>
  <c r="G487"/>
  <c r="H487"/>
  <c r="E487"/>
  <c r="D59"/>
  <c r="D60"/>
  <c r="D61"/>
  <c r="D62"/>
  <c r="D63"/>
  <c r="D64"/>
  <c r="D65"/>
  <c r="D66"/>
  <c r="D67"/>
  <c r="D68"/>
  <c r="D69"/>
  <c r="D70"/>
  <c r="D71"/>
  <c r="D72"/>
  <c r="D73"/>
  <c r="D74"/>
  <c r="D75"/>
  <c r="D76"/>
  <c r="D77"/>
  <c r="D78"/>
  <c r="D79"/>
  <c r="D80"/>
  <c r="D81"/>
  <c r="D82"/>
  <c r="D83"/>
  <c r="D84"/>
  <c r="D85"/>
  <c r="D86"/>
  <c r="D87"/>
  <c r="D88"/>
  <c r="D89"/>
  <c r="D90"/>
  <c r="D91"/>
  <c r="D92"/>
  <c r="D93"/>
  <c r="D94"/>
  <c r="D95"/>
  <c r="F315"/>
  <c r="G315"/>
  <c r="H315"/>
  <c r="E315"/>
  <c r="F314"/>
  <c r="G314"/>
  <c r="H314"/>
  <c r="E314"/>
  <c r="H187" i="1"/>
  <c r="H186"/>
  <c r="H185"/>
  <c r="H181"/>
  <c r="H179"/>
  <c r="H90"/>
  <c r="B26" i="35" l="1"/>
  <c r="B126" s="1"/>
  <c r="M26"/>
  <c r="B28"/>
  <c r="E28"/>
  <c r="B29"/>
  <c r="B129" s="1"/>
  <c r="E29"/>
  <c r="B30"/>
  <c r="E30"/>
  <c r="B31"/>
  <c r="B131" s="1"/>
  <c r="E31"/>
  <c r="B32"/>
  <c r="B84" s="1"/>
  <c r="E32"/>
  <c r="B33"/>
  <c r="B133" s="1"/>
  <c r="E33"/>
  <c r="B34"/>
  <c r="E34"/>
  <c r="B35"/>
  <c r="B135" s="1"/>
  <c r="E35"/>
  <c r="B36"/>
  <c r="E36"/>
  <c r="B37"/>
  <c r="B137" s="1"/>
  <c r="E37"/>
  <c r="B38"/>
  <c r="E38"/>
  <c r="B39"/>
  <c r="B139" s="1"/>
  <c r="E39"/>
  <c r="A64"/>
  <c r="M78"/>
  <c r="M93" s="1"/>
  <c r="B80"/>
  <c r="E80"/>
  <c r="E81"/>
  <c r="B82"/>
  <c r="E82"/>
  <c r="E83"/>
  <c r="E84"/>
  <c r="E85"/>
  <c r="B86"/>
  <c r="E86"/>
  <c r="E87"/>
  <c r="B88"/>
  <c r="E88"/>
  <c r="E89"/>
  <c r="B90"/>
  <c r="E90"/>
  <c r="E91"/>
  <c r="A112"/>
  <c r="M126"/>
  <c r="M141" s="1"/>
  <c r="B128"/>
  <c r="E128"/>
  <c r="E129"/>
  <c r="B130"/>
  <c r="E130"/>
  <c r="E131"/>
  <c r="B132"/>
  <c r="E132"/>
  <c r="E133"/>
  <c r="B134"/>
  <c r="E134"/>
  <c r="E135"/>
  <c r="B136"/>
  <c r="E136"/>
  <c r="E137"/>
  <c r="B138"/>
  <c r="E138"/>
  <c r="E139"/>
  <c r="M157"/>
  <c r="M172" s="1"/>
  <c r="B159"/>
  <c r="E159"/>
  <c r="E160"/>
  <c r="B161"/>
  <c r="E161"/>
  <c r="E162"/>
  <c r="B163"/>
  <c r="E163"/>
  <c r="E164"/>
  <c r="B165"/>
  <c r="E165"/>
  <c r="E166"/>
  <c r="B167"/>
  <c r="E167"/>
  <c r="E168"/>
  <c r="B169"/>
  <c r="E169"/>
  <c r="E170"/>
  <c r="B89" l="1"/>
  <c r="B87"/>
  <c r="B85"/>
  <c r="B83"/>
  <c r="B81"/>
  <c r="B78"/>
  <c r="B91"/>
  <c r="B170"/>
  <c r="B168"/>
  <c r="B166"/>
  <c r="B164"/>
  <c r="B162"/>
  <c r="B160"/>
  <c r="B157"/>
  <c r="F194" i="34" l="1"/>
  <c r="M199"/>
  <c r="M201" s="1"/>
  <c r="E197"/>
  <c r="E196"/>
  <c r="E195"/>
  <c r="E194"/>
  <c r="E193"/>
  <c r="E192"/>
  <c r="E191"/>
  <c r="E190"/>
  <c r="E189"/>
  <c r="E188"/>
  <c r="E187"/>
  <c r="E186"/>
  <c r="M184"/>
  <c r="M156"/>
  <c r="M154"/>
  <c r="E152"/>
  <c r="E151"/>
  <c r="E150"/>
  <c r="E149"/>
  <c r="E148"/>
  <c r="E147"/>
  <c r="E146"/>
  <c r="E145"/>
  <c r="E144"/>
  <c r="E143"/>
  <c r="E142"/>
  <c r="E141"/>
  <c r="M139"/>
  <c r="M97"/>
  <c r="M95"/>
  <c r="E93"/>
  <c r="E92"/>
  <c r="E91"/>
  <c r="E90"/>
  <c r="E89"/>
  <c r="E88"/>
  <c r="E87"/>
  <c r="E86"/>
  <c r="E85"/>
  <c r="E84"/>
  <c r="E83"/>
  <c r="E82"/>
  <c r="M80"/>
  <c r="M41"/>
  <c r="M43" s="1"/>
  <c r="E39"/>
  <c r="B39"/>
  <c r="B93" s="1"/>
  <c r="E38"/>
  <c r="B38"/>
  <c r="B151" s="1"/>
  <c r="E37"/>
  <c r="B37"/>
  <c r="B91" s="1"/>
  <c r="E36"/>
  <c r="B36"/>
  <c r="B149" s="1"/>
  <c r="E35"/>
  <c r="B35"/>
  <c r="B89" s="1"/>
  <c r="E34"/>
  <c r="B34"/>
  <c r="B147" s="1"/>
  <c r="E33"/>
  <c r="B33"/>
  <c r="B87" s="1"/>
  <c r="E32"/>
  <c r="B32"/>
  <c r="B145" s="1"/>
  <c r="E31"/>
  <c r="B31"/>
  <c r="B85" s="1"/>
  <c r="E30"/>
  <c r="B30"/>
  <c r="B143" s="1"/>
  <c r="E29"/>
  <c r="B29"/>
  <c r="B83" s="1"/>
  <c r="E28"/>
  <c r="B28"/>
  <c r="B141" s="1"/>
  <c r="M26"/>
  <c r="B26"/>
  <c r="B80" s="1"/>
  <c r="F154" i="33"/>
  <c r="E154"/>
  <c r="C154"/>
  <c r="F153"/>
  <c r="E153"/>
  <c r="C153"/>
  <c r="F152"/>
  <c r="E152"/>
  <c r="C152"/>
  <c r="F151"/>
  <c r="E151"/>
  <c r="F167" i="35" s="1"/>
  <c r="C151" i="33"/>
  <c r="F150"/>
  <c r="E150"/>
  <c r="C150"/>
  <c r="F149"/>
  <c r="E149"/>
  <c r="C149"/>
  <c r="F148"/>
  <c r="E148"/>
  <c r="C148"/>
  <c r="F147"/>
  <c r="E147"/>
  <c r="C147"/>
  <c r="F146"/>
  <c r="E146"/>
  <c r="C146"/>
  <c r="F145"/>
  <c r="E145"/>
  <c r="C145"/>
  <c r="F144"/>
  <c r="E144"/>
  <c r="C144"/>
  <c r="E143"/>
  <c r="C143"/>
  <c r="I141"/>
  <c r="C141"/>
  <c r="F125"/>
  <c r="E125"/>
  <c r="C125"/>
  <c r="F124"/>
  <c r="E124"/>
  <c r="C124"/>
  <c r="F123"/>
  <c r="E123"/>
  <c r="C123"/>
  <c r="F122"/>
  <c r="E122"/>
  <c r="C122"/>
  <c r="F121"/>
  <c r="E121"/>
  <c r="C121"/>
  <c r="F120"/>
  <c r="E120"/>
  <c r="C120"/>
  <c r="F119"/>
  <c r="E119"/>
  <c r="C119"/>
  <c r="F118"/>
  <c r="E118"/>
  <c r="C118"/>
  <c r="F117"/>
  <c r="E117"/>
  <c r="C117"/>
  <c r="F116"/>
  <c r="E116"/>
  <c r="C116"/>
  <c r="F115"/>
  <c r="E115"/>
  <c r="C115"/>
  <c r="E114"/>
  <c r="C114"/>
  <c r="I112"/>
  <c r="I127" s="1"/>
  <c r="C112"/>
  <c r="A100"/>
  <c r="F81"/>
  <c r="E81"/>
  <c r="C81"/>
  <c r="F80"/>
  <c r="E80"/>
  <c r="C80"/>
  <c r="F79"/>
  <c r="E79"/>
  <c r="C79"/>
  <c r="F78"/>
  <c r="E78"/>
  <c r="C78"/>
  <c r="F77"/>
  <c r="E77"/>
  <c r="C77"/>
  <c r="F76"/>
  <c r="E76"/>
  <c r="C76"/>
  <c r="F75"/>
  <c r="E75"/>
  <c r="C75"/>
  <c r="F74"/>
  <c r="E74"/>
  <c r="C74"/>
  <c r="F73"/>
  <c r="E73"/>
  <c r="C73"/>
  <c r="F72"/>
  <c r="E72"/>
  <c r="C72"/>
  <c r="F71"/>
  <c r="E71"/>
  <c r="C71"/>
  <c r="E70"/>
  <c r="C70"/>
  <c r="I68"/>
  <c r="I83" s="1"/>
  <c r="C68"/>
  <c r="A57"/>
  <c r="G36"/>
  <c r="G81" s="1"/>
  <c r="E36"/>
  <c r="F39" i="35" s="1"/>
  <c r="G35" i="33"/>
  <c r="G153" s="1"/>
  <c r="E35"/>
  <c r="F38" i="35" s="1"/>
  <c r="G34" i="33"/>
  <c r="G123" s="1"/>
  <c r="E34"/>
  <c r="G33"/>
  <c r="G151" s="1"/>
  <c r="E33"/>
  <c r="F36" i="35" s="1"/>
  <c r="G36" s="1"/>
  <c r="G32" i="33"/>
  <c r="G77" s="1"/>
  <c r="E32"/>
  <c r="F35" i="35" s="1"/>
  <c r="G31" i="33"/>
  <c r="G149" s="1"/>
  <c r="E31"/>
  <c r="F34" i="35" s="1"/>
  <c r="G34" s="1"/>
  <c r="G30" i="33"/>
  <c r="G119" s="1"/>
  <c r="E30"/>
  <c r="G29"/>
  <c r="G147" s="1"/>
  <c r="E29"/>
  <c r="G28"/>
  <c r="G73" s="1"/>
  <c r="E28"/>
  <c r="F31" i="35" s="1"/>
  <c r="G27" i="33"/>
  <c r="G145" s="1"/>
  <c r="E27"/>
  <c r="G26"/>
  <c r="G115" s="1"/>
  <c r="E26"/>
  <c r="F25"/>
  <c r="F114" s="1"/>
  <c r="E25"/>
  <c r="B25"/>
  <c r="B36" s="1"/>
  <c r="I23"/>
  <c r="I40" s="1"/>
  <c r="B23"/>
  <c r="B68" s="1"/>
  <c r="H188" i="1"/>
  <c r="F192" i="34" l="1"/>
  <c r="H192" s="1"/>
  <c r="J192" s="1"/>
  <c r="F165" i="35"/>
  <c r="F186" i="34"/>
  <c r="H186" s="1"/>
  <c r="F159" i="35"/>
  <c r="F189" i="34"/>
  <c r="G189" s="1"/>
  <c r="F162" i="35"/>
  <c r="F197" i="34"/>
  <c r="G197" s="1"/>
  <c r="F170" i="35"/>
  <c r="F190" i="34"/>
  <c r="G190" s="1"/>
  <c r="F163" i="35"/>
  <c r="H167"/>
  <c r="J167" s="1"/>
  <c r="G167"/>
  <c r="F188" i="34"/>
  <c r="G188" s="1"/>
  <c r="F161" i="35"/>
  <c r="F196" i="34"/>
  <c r="F169" i="35"/>
  <c r="F193" i="34"/>
  <c r="G193" s="1"/>
  <c r="F166" i="35"/>
  <c r="F187" i="34"/>
  <c r="G187" s="1"/>
  <c r="F160" i="35"/>
  <c r="F191" i="34"/>
  <c r="G191" s="1"/>
  <c r="F164" i="35"/>
  <c r="F195" i="34"/>
  <c r="G195" s="1"/>
  <c r="F168" i="35"/>
  <c r="H153" i="33"/>
  <c r="F145" i="34"/>
  <c r="G145" s="1"/>
  <c r="F132" i="35"/>
  <c r="F142" i="34"/>
  <c r="G142" s="1"/>
  <c r="H142" s="1"/>
  <c r="J142" s="1"/>
  <c r="F129" i="35"/>
  <c r="F146" i="34"/>
  <c r="G146" s="1"/>
  <c r="H146" s="1"/>
  <c r="J146" s="1"/>
  <c r="F133" i="35"/>
  <c r="G133" s="1"/>
  <c r="F150" i="34"/>
  <c r="G150" s="1"/>
  <c r="H150" s="1"/>
  <c r="J150" s="1"/>
  <c r="F137" i="35"/>
  <c r="F143" i="34"/>
  <c r="G143" s="1"/>
  <c r="H143" s="1"/>
  <c r="F130" i="35"/>
  <c r="F147" i="34"/>
  <c r="G147" s="1"/>
  <c r="H147" s="1"/>
  <c r="F134" i="35"/>
  <c r="F151" i="34"/>
  <c r="G151" s="1"/>
  <c r="F138" i="35"/>
  <c r="G138" s="1"/>
  <c r="F149" i="34"/>
  <c r="F136" i="35"/>
  <c r="F141" i="34"/>
  <c r="G141" s="1"/>
  <c r="H141" s="1"/>
  <c r="F128" i="35"/>
  <c r="G128" s="1"/>
  <c r="F144" i="34"/>
  <c r="G144" s="1"/>
  <c r="H144" s="1"/>
  <c r="F131" i="35"/>
  <c r="G131" s="1"/>
  <c r="F148" i="34"/>
  <c r="G148" s="1"/>
  <c r="H148" s="1"/>
  <c r="F135" i="35"/>
  <c r="F152" i="34"/>
  <c r="G152" s="1"/>
  <c r="H152" s="1"/>
  <c r="F139" i="35"/>
  <c r="F82" i="34"/>
  <c r="G82" s="1"/>
  <c r="F80" i="35"/>
  <c r="F93" i="34"/>
  <c r="H93" s="1"/>
  <c r="J93" s="1"/>
  <c r="F91" i="35"/>
  <c r="F90" i="34"/>
  <c r="G90" s="1"/>
  <c r="F88" i="35"/>
  <c r="F84" i="34"/>
  <c r="G84" s="1"/>
  <c r="F82" i="35"/>
  <c r="F88" i="34"/>
  <c r="G88" s="1"/>
  <c r="F86" i="35"/>
  <c r="F92" i="34"/>
  <c r="G92" s="1"/>
  <c r="F90" i="35"/>
  <c r="G90" s="1"/>
  <c r="F85" i="34"/>
  <c r="H85" s="1"/>
  <c r="J85" s="1"/>
  <c r="F83" i="35"/>
  <c r="F89" i="34"/>
  <c r="G89" s="1"/>
  <c r="F87" i="35"/>
  <c r="F86" i="34"/>
  <c r="G86" s="1"/>
  <c r="F84" i="35"/>
  <c r="F83" i="34"/>
  <c r="H83" s="1"/>
  <c r="F81" i="35"/>
  <c r="F87" i="34"/>
  <c r="H87" s="1"/>
  <c r="F85" i="35"/>
  <c r="F91" i="34"/>
  <c r="G91" s="1"/>
  <c r="H91" s="1"/>
  <c r="F89" i="35"/>
  <c r="G89" s="1"/>
  <c r="H119" i="33"/>
  <c r="G39" i="35"/>
  <c r="G38"/>
  <c r="F37" i="34"/>
  <c r="G37" s="1"/>
  <c r="H37" s="1"/>
  <c r="J37" s="1"/>
  <c r="F37" i="35"/>
  <c r="H36"/>
  <c r="J36" s="1"/>
  <c r="G35"/>
  <c r="H35" s="1"/>
  <c r="J35" s="1"/>
  <c r="H34"/>
  <c r="J34" s="1"/>
  <c r="F33" i="34"/>
  <c r="G33" s="1"/>
  <c r="H33" s="1"/>
  <c r="J33" s="1"/>
  <c r="F33" i="35"/>
  <c r="F32" i="34"/>
  <c r="G32" s="1"/>
  <c r="H32" s="1"/>
  <c r="J32" s="1"/>
  <c r="F32" i="35"/>
  <c r="G31"/>
  <c r="F29" i="34"/>
  <c r="G29" s="1"/>
  <c r="H29" s="1"/>
  <c r="J29" s="1"/>
  <c r="F29" i="35"/>
  <c r="H27" i="33"/>
  <c r="F30" i="35"/>
  <c r="G30" s="1"/>
  <c r="H26" i="33"/>
  <c r="H32"/>
  <c r="H115"/>
  <c r="H29"/>
  <c r="H31"/>
  <c r="H34"/>
  <c r="H81"/>
  <c r="H151"/>
  <c r="H73"/>
  <c r="H149"/>
  <c r="H35"/>
  <c r="H28"/>
  <c r="H33"/>
  <c r="H145"/>
  <c r="H30"/>
  <c r="H77"/>
  <c r="H123"/>
  <c r="H36"/>
  <c r="F28" i="34"/>
  <c r="G28" s="1"/>
  <c r="F28" i="35"/>
  <c r="F36" i="34"/>
  <c r="G36" s="1"/>
  <c r="H36" s="1"/>
  <c r="J36" s="1"/>
  <c r="G194"/>
  <c r="H194" s="1"/>
  <c r="J194" s="1"/>
  <c r="G122" i="33"/>
  <c r="H122" s="1"/>
  <c r="B29"/>
  <c r="B118" s="1"/>
  <c r="G118"/>
  <c r="H118" s="1"/>
  <c r="H195" i="34"/>
  <c r="F38"/>
  <c r="G38" s="1"/>
  <c r="H38" s="1"/>
  <c r="J38" s="1"/>
  <c r="F34"/>
  <c r="G34" s="1"/>
  <c r="H34" s="1"/>
  <c r="J34" s="1"/>
  <c r="F30"/>
  <c r="G30" s="1"/>
  <c r="H84"/>
  <c r="G196"/>
  <c r="G186"/>
  <c r="F39"/>
  <c r="G39" s="1"/>
  <c r="H39" s="1"/>
  <c r="J39" s="1"/>
  <c r="F35"/>
  <c r="G35" s="1"/>
  <c r="F31"/>
  <c r="G31" s="1"/>
  <c r="H31" s="1"/>
  <c r="J31" s="1"/>
  <c r="H196"/>
  <c r="J196" s="1"/>
  <c r="H187"/>
  <c r="J187" s="1"/>
  <c r="H197"/>
  <c r="J197" s="1"/>
  <c r="B82"/>
  <c r="B84"/>
  <c r="B86"/>
  <c r="B88"/>
  <c r="B90"/>
  <c r="B92"/>
  <c r="I142"/>
  <c r="G149"/>
  <c r="I150"/>
  <c r="I152"/>
  <c r="B184"/>
  <c r="B187"/>
  <c r="B189"/>
  <c r="B191"/>
  <c r="B193"/>
  <c r="B195"/>
  <c r="B197"/>
  <c r="B139"/>
  <c r="B142"/>
  <c r="B144"/>
  <c r="B146"/>
  <c r="B148"/>
  <c r="B150"/>
  <c r="B152"/>
  <c r="B186"/>
  <c r="B188"/>
  <c r="B190"/>
  <c r="B192"/>
  <c r="B194"/>
  <c r="B196"/>
  <c r="B81" i="33"/>
  <c r="B125"/>
  <c r="B154"/>
  <c r="H147"/>
  <c r="G25"/>
  <c r="H25" s="1"/>
  <c r="K28" i="35" s="1"/>
  <c r="B27" i="33"/>
  <c r="B31"/>
  <c r="B35"/>
  <c r="B70"/>
  <c r="B74"/>
  <c r="G74"/>
  <c r="H74" s="1"/>
  <c r="G78"/>
  <c r="H78" s="1"/>
  <c r="G116"/>
  <c r="H116" s="1"/>
  <c r="G120"/>
  <c r="H120" s="1"/>
  <c r="G124"/>
  <c r="H124" s="1"/>
  <c r="B141"/>
  <c r="G146"/>
  <c r="H146" s="1"/>
  <c r="G150"/>
  <c r="H150" s="1"/>
  <c r="G154"/>
  <c r="H154" s="1"/>
  <c r="B26"/>
  <c r="B30"/>
  <c r="B34"/>
  <c r="F70"/>
  <c r="G71"/>
  <c r="H71" s="1"/>
  <c r="G75"/>
  <c r="H75" s="1"/>
  <c r="G79"/>
  <c r="H79" s="1"/>
  <c r="B112"/>
  <c r="G117"/>
  <c r="H117" s="1"/>
  <c r="G121"/>
  <c r="H121" s="1"/>
  <c r="G125"/>
  <c r="H125" s="1"/>
  <c r="B143"/>
  <c r="I156"/>
  <c r="B33"/>
  <c r="G72"/>
  <c r="H72" s="1"/>
  <c r="G76"/>
  <c r="H76" s="1"/>
  <c r="G80"/>
  <c r="H80" s="1"/>
  <c r="B114"/>
  <c r="F143"/>
  <c r="G144"/>
  <c r="H144" s="1"/>
  <c r="G148"/>
  <c r="H148" s="1"/>
  <c r="G152"/>
  <c r="H152" s="1"/>
  <c r="B28"/>
  <c r="B32"/>
  <c r="G192" i="34" l="1"/>
  <c r="I192" s="1"/>
  <c r="H193"/>
  <c r="J193" s="1"/>
  <c r="J87"/>
  <c r="J148"/>
  <c r="J143"/>
  <c r="B147" i="33"/>
  <c r="H92" i="34"/>
  <c r="J92" s="1"/>
  <c r="J84"/>
  <c r="J195"/>
  <c r="J91"/>
  <c r="J83"/>
  <c r="J152"/>
  <c r="J144"/>
  <c r="J147"/>
  <c r="I146"/>
  <c r="H90"/>
  <c r="J90" s="1"/>
  <c r="G87"/>
  <c r="I87" s="1"/>
  <c r="G85"/>
  <c r="I85" s="1"/>
  <c r="L85" s="1"/>
  <c r="H82"/>
  <c r="H88"/>
  <c r="J88" s="1"/>
  <c r="G93"/>
  <c r="I93" s="1"/>
  <c r="H86"/>
  <c r="J86" s="1"/>
  <c r="I144"/>
  <c r="K192"/>
  <c r="K165" i="35"/>
  <c r="K197" i="34"/>
  <c r="K170" i="35"/>
  <c r="G166"/>
  <c r="H166"/>
  <c r="J166" s="1"/>
  <c r="H163"/>
  <c r="J163" s="1"/>
  <c r="G163"/>
  <c r="G162"/>
  <c r="H162"/>
  <c r="J162" s="1"/>
  <c r="K187" i="34"/>
  <c r="K160" i="35"/>
  <c r="K190" i="34"/>
  <c r="K163" i="35"/>
  <c r="K194" i="34"/>
  <c r="K167" i="35"/>
  <c r="H191" i="34"/>
  <c r="J191" s="1"/>
  <c r="H188"/>
  <c r="J188" s="1"/>
  <c r="H190"/>
  <c r="J190" s="1"/>
  <c r="K195"/>
  <c r="K168" i="35"/>
  <c r="K193" i="34"/>
  <c r="K166" i="35"/>
  <c r="K188" i="34"/>
  <c r="K161" i="35"/>
  <c r="K196" i="34"/>
  <c r="K169" i="35"/>
  <c r="G164"/>
  <c r="H164" s="1"/>
  <c r="J164" s="1"/>
  <c r="G161"/>
  <c r="G165"/>
  <c r="H165" s="1"/>
  <c r="J165" s="1"/>
  <c r="K191" i="34"/>
  <c r="K164" i="35"/>
  <c r="K189" i="34"/>
  <c r="K162" i="35"/>
  <c r="H168"/>
  <c r="J168" s="1"/>
  <c r="G168"/>
  <c r="G160"/>
  <c r="H160" s="1"/>
  <c r="J160" s="1"/>
  <c r="H169"/>
  <c r="J169" s="1"/>
  <c r="G169"/>
  <c r="H170"/>
  <c r="J170" s="1"/>
  <c r="G170"/>
  <c r="G159"/>
  <c r="H189" i="34"/>
  <c r="J189" s="1"/>
  <c r="I167" i="35"/>
  <c r="K146" i="34"/>
  <c r="K133" i="35"/>
  <c r="K151" i="34"/>
  <c r="K138" i="35"/>
  <c r="K149" i="34"/>
  <c r="K136" i="35"/>
  <c r="H135"/>
  <c r="J135" s="1"/>
  <c r="G135"/>
  <c r="H128"/>
  <c r="J128" s="1"/>
  <c r="H138"/>
  <c r="J138" s="1"/>
  <c r="H130"/>
  <c r="J130" s="1"/>
  <c r="G130"/>
  <c r="H133"/>
  <c r="J133" s="1"/>
  <c r="H132"/>
  <c r="J132" s="1"/>
  <c r="G132"/>
  <c r="K150" i="34"/>
  <c r="L150" s="1"/>
  <c r="K137" i="35"/>
  <c r="I148" i="34"/>
  <c r="K152"/>
  <c r="K139" i="35"/>
  <c r="K147" i="34"/>
  <c r="K134" i="35"/>
  <c r="K142" i="34"/>
  <c r="L142" s="1"/>
  <c r="K129" i="35"/>
  <c r="K144" i="34"/>
  <c r="K131" i="35"/>
  <c r="K145" i="34"/>
  <c r="K132" i="35"/>
  <c r="K148" i="34"/>
  <c r="K135" i="35"/>
  <c r="K143" i="34"/>
  <c r="K130" i="35"/>
  <c r="G139"/>
  <c r="H139" s="1"/>
  <c r="J139" s="1"/>
  <c r="H131"/>
  <c r="J131" s="1"/>
  <c r="G136"/>
  <c r="H136" s="1"/>
  <c r="J136" s="1"/>
  <c r="G134"/>
  <c r="H134" s="1"/>
  <c r="J134" s="1"/>
  <c r="G137"/>
  <c r="H137" s="1"/>
  <c r="J137" s="1"/>
  <c r="H129"/>
  <c r="J129" s="1"/>
  <c r="G129"/>
  <c r="K84" i="34"/>
  <c r="K82" i="35"/>
  <c r="H85"/>
  <c r="J85" s="1"/>
  <c r="G85"/>
  <c r="G84"/>
  <c r="H84" s="1"/>
  <c r="J84" s="1"/>
  <c r="G83"/>
  <c r="H86"/>
  <c r="J86" s="1"/>
  <c r="G86"/>
  <c r="H80"/>
  <c r="J80" s="1"/>
  <c r="G80"/>
  <c r="K88" i="34"/>
  <c r="K86" i="35"/>
  <c r="K83" i="34"/>
  <c r="K81" i="35"/>
  <c r="K85" i="34"/>
  <c r="K83" i="35"/>
  <c r="K92" i="34"/>
  <c r="K90" i="35"/>
  <c r="K87" i="34"/>
  <c r="K85" i="35"/>
  <c r="H89"/>
  <c r="J89" s="1"/>
  <c r="G81"/>
  <c r="H81"/>
  <c r="J81" s="1"/>
  <c r="H87"/>
  <c r="J87" s="1"/>
  <c r="G87"/>
  <c r="H90"/>
  <c r="J90" s="1"/>
  <c r="I90"/>
  <c r="L90" s="1"/>
  <c r="H91"/>
  <c r="J91" s="1"/>
  <c r="G91"/>
  <c r="K91" i="34"/>
  <c r="K89" i="35"/>
  <c r="K93" i="34"/>
  <c r="K91" i="35"/>
  <c r="H89" i="34"/>
  <c r="J89" s="1"/>
  <c r="G83"/>
  <c r="I83" s="1"/>
  <c r="K86"/>
  <c r="K84" i="35"/>
  <c r="K89" i="34"/>
  <c r="K87" i="35"/>
  <c r="G88"/>
  <c r="K90" i="34"/>
  <c r="K88" i="35"/>
  <c r="H82"/>
  <c r="J82" s="1"/>
  <c r="G82"/>
  <c r="K33" i="34"/>
  <c r="K33" i="35"/>
  <c r="K30" i="34"/>
  <c r="K30" i="35"/>
  <c r="K32" i="34"/>
  <c r="K32" i="35"/>
  <c r="K36" i="34"/>
  <c r="K36" i="35"/>
  <c r="K34" i="34"/>
  <c r="K34" i="35"/>
  <c r="K29" i="34"/>
  <c r="K29" i="35"/>
  <c r="K38" i="34"/>
  <c r="K38" i="35"/>
  <c r="K31" i="34"/>
  <c r="K31" i="35"/>
  <c r="K39" i="34"/>
  <c r="K39" i="35"/>
  <c r="K37" i="34"/>
  <c r="K37" i="35"/>
  <c r="K35" i="34"/>
  <c r="K35" i="35"/>
  <c r="H39"/>
  <c r="J39" s="1"/>
  <c r="H38"/>
  <c r="J38" s="1"/>
  <c r="G37"/>
  <c r="H37" s="1"/>
  <c r="J37" s="1"/>
  <c r="I36"/>
  <c r="I35"/>
  <c r="I34"/>
  <c r="G33"/>
  <c r="H33" s="1"/>
  <c r="J33" s="1"/>
  <c r="I32" i="34"/>
  <c r="G32" i="35"/>
  <c r="H32" s="1"/>
  <c r="J32" s="1"/>
  <c r="H31"/>
  <c r="J31" s="1"/>
  <c r="G29"/>
  <c r="H29" s="1"/>
  <c r="J29" s="1"/>
  <c r="H30"/>
  <c r="J30" s="1"/>
  <c r="I194" i="34"/>
  <c r="L194" s="1"/>
  <c r="I91"/>
  <c r="H30"/>
  <c r="J30" s="1"/>
  <c r="G28" i="35"/>
  <c r="H28" s="1"/>
  <c r="J28" s="1"/>
  <c r="H28" i="34"/>
  <c r="J28" s="1"/>
  <c r="I84"/>
  <c r="L84" s="1"/>
  <c r="I38"/>
  <c r="I34"/>
  <c r="I36"/>
  <c r="I25" i="33"/>
  <c r="I26" s="1"/>
  <c r="I27" s="1"/>
  <c r="I28" s="1"/>
  <c r="I29" s="1"/>
  <c r="I30" s="1"/>
  <c r="I31" s="1"/>
  <c r="I32" s="1"/>
  <c r="I33" s="1"/>
  <c r="I34" s="1"/>
  <c r="I35" s="1"/>
  <c r="I36" s="1"/>
  <c r="I42" s="1"/>
  <c r="K28" i="34"/>
  <c r="I195"/>
  <c r="I92"/>
  <c r="I189"/>
  <c r="L189" s="1"/>
  <c r="I186"/>
  <c r="I197"/>
  <c r="L197" s="1"/>
  <c r="I187"/>
  <c r="L187" s="1"/>
  <c r="I37"/>
  <c r="I33"/>
  <c r="I190"/>
  <c r="I141"/>
  <c r="I29"/>
  <c r="H151"/>
  <c r="J151" s="1"/>
  <c r="I39"/>
  <c r="H149"/>
  <c r="J149" s="1"/>
  <c r="I196"/>
  <c r="H35"/>
  <c r="J35" s="1"/>
  <c r="I31"/>
  <c r="I147"/>
  <c r="I143"/>
  <c r="H145"/>
  <c r="J145" s="1"/>
  <c r="B73" i="33"/>
  <c r="B117"/>
  <c r="B146"/>
  <c r="B153"/>
  <c r="B80"/>
  <c r="B124"/>
  <c r="B77"/>
  <c r="B121"/>
  <c r="B150"/>
  <c r="B115"/>
  <c r="B144"/>
  <c r="B71"/>
  <c r="G114"/>
  <c r="H114" s="1"/>
  <c r="K128" i="35" s="1"/>
  <c r="G143" i="33"/>
  <c r="H143" s="1"/>
  <c r="K159" i="35" s="1"/>
  <c r="G70" i="33"/>
  <c r="H70" s="1"/>
  <c r="K80" i="35" s="1"/>
  <c r="B119" i="33"/>
  <c r="B148"/>
  <c r="B75"/>
  <c r="B145"/>
  <c r="B72"/>
  <c r="B116"/>
  <c r="B122"/>
  <c r="B151"/>
  <c r="B78"/>
  <c r="B123"/>
  <c r="B152"/>
  <c r="B79"/>
  <c r="B149"/>
  <c r="B76"/>
  <c r="B120"/>
  <c r="L36" i="35" l="1"/>
  <c r="L31" i="34"/>
  <c r="L35" i="35"/>
  <c r="I86"/>
  <c r="L86" s="1"/>
  <c r="H159"/>
  <c r="J159" s="1"/>
  <c r="H161"/>
  <c r="J161" s="1"/>
  <c r="H88"/>
  <c r="J88" s="1"/>
  <c r="H83"/>
  <c r="J83" s="1"/>
  <c r="I129"/>
  <c r="L129" s="1"/>
  <c r="I131"/>
  <c r="L131" s="1"/>
  <c r="I170"/>
  <c r="L170" s="1"/>
  <c r="I160"/>
  <c r="L160" s="1"/>
  <c r="I162"/>
  <c r="L162" s="1"/>
  <c r="I166"/>
  <c r="L166" s="1"/>
  <c r="I193" i="34"/>
  <c r="L193" s="1"/>
  <c r="L148"/>
  <c r="I86"/>
  <c r="L86" s="1"/>
  <c r="L87"/>
  <c r="L37"/>
  <c r="L147"/>
  <c r="J141"/>
  <c r="L196"/>
  <c r="L83"/>
  <c r="L152"/>
  <c r="L144"/>
  <c r="J82"/>
  <c r="L146"/>
  <c r="J186"/>
  <c r="I82"/>
  <c r="L33"/>
  <c r="L38"/>
  <c r="L91"/>
  <c r="L143"/>
  <c r="I89"/>
  <c r="L89" s="1"/>
  <c r="I90"/>
  <c r="L90" s="1"/>
  <c r="L39"/>
  <c r="I88"/>
  <c r="L88" s="1"/>
  <c r="L195"/>
  <c r="L34"/>
  <c r="L32"/>
  <c r="L192"/>
  <c r="I188"/>
  <c r="L188" s="1"/>
  <c r="I169" i="35"/>
  <c r="L169" s="1"/>
  <c r="I168"/>
  <c r="L168" s="1"/>
  <c r="L190" i="34"/>
  <c r="I191"/>
  <c r="L191" s="1"/>
  <c r="I165" i="35"/>
  <c r="L165" s="1"/>
  <c r="I164"/>
  <c r="L164" s="1"/>
  <c r="L167"/>
  <c r="I163"/>
  <c r="L163" s="1"/>
  <c r="I134"/>
  <c r="L134" s="1"/>
  <c r="I132"/>
  <c r="L132" s="1"/>
  <c r="I130"/>
  <c r="L130" s="1"/>
  <c r="I128"/>
  <c r="L128" s="1"/>
  <c r="M128" s="1"/>
  <c r="I137"/>
  <c r="L137" s="1"/>
  <c r="I136"/>
  <c r="L136" s="1"/>
  <c r="I139"/>
  <c r="L139" s="1"/>
  <c r="I133"/>
  <c r="L133" s="1"/>
  <c r="I138"/>
  <c r="L138" s="1"/>
  <c r="I135"/>
  <c r="L135" s="1"/>
  <c r="L93" i="34"/>
  <c r="L92"/>
  <c r="I81" i="35"/>
  <c r="L81" s="1"/>
  <c r="I84"/>
  <c r="L84" s="1"/>
  <c r="I82"/>
  <c r="L82" s="1"/>
  <c r="I91"/>
  <c r="L91" s="1"/>
  <c r="I87"/>
  <c r="L87" s="1"/>
  <c r="I89"/>
  <c r="L89" s="1"/>
  <c r="I80"/>
  <c r="L80" s="1"/>
  <c r="M80" s="1"/>
  <c r="I85"/>
  <c r="L85" s="1"/>
  <c r="I38"/>
  <c r="L38" s="1"/>
  <c r="L34"/>
  <c r="L29" i="34"/>
  <c r="L36"/>
  <c r="I30" i="35"/>
  <c r="L30" s="1"/>
  <c r="I39"/>
  <c r="L39" s="1"/>
  <c r="I37"/>
  <c r="L37" s="1"/>
  <c r="I33"/>
  <c r="L33" s="1"/>
  <c r="I32"/>
  <c r="L32" s="1"/>
  <c r="I31"/>
  <c r="L31" s="1"/>
  <c r="I29"/>
  <c r="L29" s="1"/>
  <c r="I28" i="34"/>
  <c r="L28" s="1"/>
  <c r="M28" s="1"/>
  <c r="I30"/>
  <c r="L30" s="1"/>
  <c r="I28" i="35"/>
  <c r="L28" s="1"/>
  <c r="M28" s="1"/>
  <c r="I114" i="33"/>
  <c r="I115" s="1"/>
  <c r="I116" s="1"/>
  <c r="I117" s="1"/>
  <c r="I118" s="1"/>
  <c r="I119" s="1"/>
  <c r="I120" s="1"/>
  <c r="I121" s="1"/>
  <c r="I122" s="1"/>
  <c r="I123" s="1"/>
  <c r="I124" s="1"/>
  <c r="I125" s="1"/>
  <c r="I129" s="1"/>
  <c r="K141" i="34"/>
  <c r="L141" s="1"/>
  <c r="M141" s="1"/>
  <c r="M142" s="1"/>
  <c r="I70" i="33"/>
  <c r="I71" s="1"/>
  <c r="I72" s="1"/>
  <c r="I73" s="1"/>
  <c r="I74" s="1"/>
  <c r="I75" s="1"/>
  <c r="I76" s="1"/>
  <c r="I77" s="1"/>
  <c r="I78" s="1"/>
  <c r="I79" s="1"/>
  <c r="I80" s="1"/>
  <c r="I81" s="1"/>
  <c r="I85" s="1"/>
  <c r="K82" i="34"/>
  <c r="I143" i="33"/>
  <c r="I144" s="1"/>
  <c r="I145" s="1"/>
  <c r="I146" s="1"/>
  <c r="I147" s="1"/>
  <c r="I148" s="1"/>
  <c r="I149" s="1"/>
  <c r="I150" s="1"/>
  <c r="I151" s="1"/>
  <c r="I152" s="1"/>
  <c r="I153" s="1"/>
  <c r="I154" s="1"/>
  <c r="I158" s="1"/>
  <c r="K186" i="34"/>
  <c r="I151"/>
  <c r="L151" s="1"/>
  <c r="I35"/>
  <c r="L35" s="1"/>
  <c r="I145"/>
  <c r="L145" s="1"/>
  <c r="I149"/>
  <c r="L149" s="1"/>
  <c r="I88" i="35" l="1"/>
  <c r="L88" s="1"/>
  <c r="I83"/>
  <c r="L83" s="1"/>
  <c r="M81"/>
  <c r="M82" s="1"/>
  <c r="M129"/>
  <c r="M130" s="1"/>
  <c r="M131" s="1"/>
  <c r="M132" s="1"/>
  <c r="M133" s="1"/>
  <c r="M134" s="1"/>
  <c r="M135" s="1"/>
  <c r="M136" s="1"/>
  <c r="M137" s="1"/>
  <c r="M138" s="1"/>
  <c r="M139" s="1"/>
  <c r="M143" s="1"/>
  <c r="H364" i="2" s="1"/>
  <c r="E364" s="1"/>
  <c r="I159" i="35"/>
  <c r="L159" s="1"/>
  <c r="M159" s="1"/>
  <c r="M160" s="1"/>
  <c r="M29"/>
  <c r="M30" s="1"/>
  <c r="M31" s="1"/>
  <c r="M32" s="1"/>
  <c r="M33" s="1"/>
  <c r="M34" s="1"/>
  <c r="M35" s="1"/>
  <c r="M36" s="1"/>
  <c r="M37" s="1"/>
  <c r="M38" s="1"/>
  <c r="M39" s="1"/>
  <c r="I161"/>
  <c r="L161" s="1"/>
  <c r="L186" i="34"/>
  <c r="M186" s="1"/>
  <c r="M187" s="1"/>
  <c r="M188" s="1"/>
  <c r="M189" s="1"/>
  <c r="M190" s="1"/>
  <c r="M191" s="1"/>
  <c r="M192" s="1"/>
  <c r="M193" s="1"/>
  <c r="M194" s="1"/>
  <c r="M195" s="1"/>
  <c r="M196" s="1"/>
  <c r="M197" s="1"/>
  <c r="M203" s="1"/>
  <c r="M205" s="1"/>
  <c r="M207" s="1"/>
  <c r="L82"/>
  <c r="M82" s="1"/>
  <c r="M83" s="1"/>
  <c r="M84" s="1"/>
  <c r="M85" s="1"/>
  <c r="M86" s="1"/>
  <c r="M87" s="1"/>
  <c r="M88" s="1"/>
  <c r="M89" s="1"/>
  <c r="M90" s="1"/>
  <c r="M91" s="1"/>
  <c r="M92" s="1"/>
  <c r="M93" s="1"/>
  <c r="M99" s="1"/>
  <c r="M101" s="1"/>
  <c r="M103" s="1"/>
  <c r="M107" s="1"/>
  <c r="M143"/>
  <c r="M144" s="1"/>
  <c r="M145" s="1"/>
  <c r="M146" s="1"/>
  <c r="M147" s="1"/>
  <c r="M148" s="1"/>
  <c r="M149" s="1"/>
  <c r="M150" s="1"/>
  <c r="M151" s="1"/>
  <c r="M152" s="1"/>
  <c r="M158" s="1"/>
  <c r="M160" s="1"/>
  <c r="M162" s="1"/>
  <c r="M29"/>
  <c r="M30" s="1"/>
  <c r="M31" s="1"/>
  <c r="M32" s="1"/>
  <c r="M33" s="1"/>
  <c r="M34" s="1"/>
  <c r="M35" s="1"/>
  <c r="M36" s="1"/>
  <c r="M37" s="1"/>
  <c r="M38" s="1"/>
  <c r="M39" s="1"/>
  <c r="M45" s="1"/>
  <c r="M47" s="1"/>
  <c r="M49" s="1"/>
  <c r="M53" s="1"/>
  <c r="M161" i="35" l="1"/>
  <c r="M162" s="1"/>
  <c r="M163" s="1"/>
  <c r="M164" s="1"/>
  <c r="M165" s="1"/>
  <c r="M166" s="1"/>
  <c r="M167" s="1"/>
  <c r="M168" s="1"/>
  <c r="M169" s="1"/>
  <c r="M170" s="1"/>
  <c r="M174" s="1"/>
  <c r="H366" i="2" s="1"/>
  <c r="E366" s="1"/>
  <c r="M83" i="35"/>
  <c r="M84" s="1"/>
  <c r="M85" s="1"/>
  <c r="M86" s="1"/>
  <c r="M87" s="1"/>
  <c r="M88" s="1"/>
  <c r="M89" s="1"/>
  <c r="M90" s="1"/>
  <c r="M91" s="1"/>
  <c r="M95" s="1"/>
  <c r="H501" i="2" s="1"/>
  <c r="M105" i="34"/>
  <c r="M55"/>
  <c r="M209"/>
  <c r="M211"/>
  <c r="M164"/>
  <c r="M166"/>
  <c r="F897" i="2" l="1"/>
  <c r="G897"/>
  <c r="H897"/>
  <c r="E897"/>
  <c r="D423" l="1"/>
  <c r="D421"/>
  <c r="D419"/>
  <c r="D412"/>
  <c r="D410"/>
  <c r="D404"/>
  <c r="D401"/>
  <c r="D399"/>
  <c r="D394" l="1"/>
  <c r="D360"/>
  <c r="D263" i="21" l="1"/>
  <c r="H486"/>
  <c r="D506"/>
  <c r="D507"/>
  <c r="D508"/>
  <c r="D509"/>
  <c r="D510"/>
  <c r="D511"/>
  <c r="D512"/>
  <c r="D513"/>
  <c r="D514"/>
  <c r="D515"/>
  <c r="D516"/>
  <c r="D517"/>
  <c r="D518"/>
  <c r="D519"/>
  <c r="D520"/>
  <c r="D664"/>
  <c r="D665"/>
  <c r="D666"/>
  <c r="D667"/>
  <c r="D668"/>
  <c r="D669"/>
  <c r="D670"/>
  <c r="D671"/>
  <c r="D672"/>
  <c r="D673"/>
  <c r="D674"/>
  <c r="D675"/>
  <c r="D676"/>
  <c r="D677"/>
  <c r="D678"/>
  <c r="D679"/>
  <c r="D680"/>
  <c r="D681"/>
  <c r="D682"/>
  <c r="D683"/>
  <c r="D684"/>
  <c r="D685"/>
  <c r="D686"/>
  <c r="D687"/>
  <c r="D688"/>
  <c r="G486"/>
  <c r="D422"/>
  <c r="D423"/>
  <c r="D424"/>
  <c r="D425"/>
  <c r="D426"/>
  <c r="D427"/>
  <c r="D438"/>
  <c r="D439"/>
  <c r="D440"/>
  <c r="D441"/>
  <c r="F313"/>
  <c r="G313"/>
  <c r="H313"/>
  <c r="D283"/>
  <c r="D284"/>
  <c r="D285"/>
  <c r="D286"/>
  <c r="D287"/>
  <c r="D288"/>
  <c r="D289"/>
  <c r="D290"/>
  <c r="D291"/>
  <c r="D292"/>
  <c r="D293"/>
  <c r="D294"/>
  <c r="D295"/>
  <c r="D296"/>
  <c r="D297"/>
  <c r="D298"/>
  <c r="D299"/>
  <c r="D300"/>
  <c r="D301"/>
  <c r="D302"/>
  <c r="D303"/>
  <c r="D304"/>
  <c r="D305"/>
  <c r="D306"/>
  <c r="D307"/>
  <c r="D308"/>
  <c r="D309"/>
  <c r="D310"/>
  <c r="D311"/>
  <c r="E313"/>
  <c r="H328" i="2" l="1"/>
  <c r="H8" i="1"/>
  <c r="H9"/>
  <c r="H11"/>
  <c r="H12"/>
  <c r="H50"/>
  <c r="D356" i="2"/>
  <c r="S188" i="7"/>
  <c r="H172" i="1" s="1"/>
  <c r="U80" i="7"/>
  <c r="H144" i="1"/>
  <c r="C16" i="5"/>
  <c r="C13"/>
  <c r="E8" i="6"/>
  <c r="E21" s="1"/>
  <c r="H895" i="2"/>
  <c r="F895"/>
  <c r="G895"/>
  <c r="D549"/>
  <c r="D357"/>
  <c r="E530"/>
  <c r="D513"/>
  <c r="D514"/>
  <c r="D515"/>
  <c r="D516"/>
  <c r="D517"/>
  <c r="D518"/>
  <c r="D519"/>
  <c r="D520"/>
  <c r="D521"/>
  <c r="D524"/>
  <c r="D525"/>
  <c r="D526"/>
  <c r="D527"/>
  <c r="D522"/>
  <c r="D512"/>
  <c r="D375"/>
  <c r="D511"/>
  <c r="G529"/>
  <c r="D480"/>
  <c r="D438"/>
  <c r="D435"/>
  <c r="D432"/>
  <c r="D431"/>
  <c r="D429"/>
  <c r="D377"/>
  <c r="D376"/>
  <c r="D374"/>
  <c r="D523"/>
  <c r="E328"/>
  <c r="H213" i="1"/>
  <c r="D662" i="21"/>
  <c r="D626"/>
  <c r="E796"/>
  <c r="D794"/>
  <c r="D793"/>
  <c r="D792"/>
  <c r="D791"/>
  <c r="D790"/>
  <c r="D789"/>
  <c r="D788"/>
  <c r="D787"/>
  <c r="D786"/>
  <c r="D785"/>
  <c r="D783"/>
  <c r="D782"/>
  <c r="D781"/>
  <c r="D780"/>
  <c r="D779"/>
  <c r="D778"/>
  <c r="D777"/>
  <c r="D776"/>
  <c r="D775"/>
  <c r="D774"/>
  <c r="D773"/>
  <c r="D772"/>
  <c r="D771"/>
  <c r="D761"/>
  <c r="D760"/>
  <c r="D759"/>
  <c r="D758"/>
  <c r="D757"/>
  <c r="D756"/>
  <c r="D755"/>
  <c r="D754"/>
  <c r="D753"/>
  <c r="D752"/>
  <c r="D751"/>
  <c r="D750"/>
  <c r="D749"/>
  <c r="D748"/>
  <c r="D747"/>
  <c r="D746"/>
  <c r="D745"/>
  <c r="D744"/>
  <c r="D743"/>
  <c r="D742"/>
  <c r="D741"/>
  <c r="D740"/>
  <c r="D739"/>
  <c r="D738"/>
  <c r="D737"/>
  <c r="D724"/>
  <c r="D723"/>
  <c r="D722"/>
  <c r="D721"/>
  <c r="D720"/>
  <c r="D719"/>
  <c r="D718"/>
  <c r="D717"/>
  <c r="D716"/>
  <c r="D715"/>
  <c r="D714"/>
  <c r="D713"/>
  <c r="D709"/>
  <c r="D704"/>
  <c r="D702"/>
  <c r="D700"/>
  <c r="D699"/>
  <c r="D698"/>
  <c r="D695"/>
  <c r="D694"/>
  <c r="D659"/>
  <c r="D651"/>
  <c r="D585"/>
  <c r="D579"/>
  <c r="D483"/>
  <c r="D484"/>
  <c r="H489"/>
  <c r="G11" s="1"/>
  <c r="D419"/>
  <c r="D418"/>
  <c r="D392"/>
  <c r="D393"/>
  <c r="D227"/>
  <c r="D32"/>
  <c r="D177"/>
  <c r="D178"/>
  <c r="D179"/>
  <c r="D180"/>
  <c r="D57"/>
  <c r="D58"/>
  <c r="D96"/>
  <c r="D97"/>
  <c r="D275"/>
  <c r="D276"/>
  <c r="D277"/>
  <c r="D278"/>
  <c r="D279"/>
  <c r="D259"/>
  <c r="D258"/>
  <c r="D241"/>
  <c r="D242"/>
  <c r="D239"/>
  <c r="D235"/>
  <c r="D197"/>
  <c r="D194"/>
  <c r="D98"/>
  <c r="D54"/>
  <c r="D52"/>
  <c r="D41"/>
  <c r="D528" i="2"/>
  <c r="D350"/>
  <c r="D351"/>
  <c r="D352"/>
  <c r="D354"/>
  <c r="D355"/>
  <c r="D361"/>
  <c r="D362"/>
  <c r="D363"/>
  <c r="D364"/>
  <c r="D365"/>
  <c r="D366"/>
  <c r="D367"/>
  <c r="D368"/>
  <c r="D369"/>
  <c r="D370"/>
  <c r="D371"/>
  <c r="D372"/>
  <c r="D373"/>
  <c r="D378"/>
  <c r="D379"/>
  <c r="D380"/>
  <c r="D381"/>
  <c r="D382"/>
  <c r="D383"/>
  <c r="D384"/>
  <c r="D385"/>
  <c r="D386"/>
  <c r="D387"/>
  <c r="D388"/>
  <c r="D389"/>
  <c r="D390"/>
  <c r="D391"/>
  <c r="D392"/>
  <c r="D393"/>
  <c r="D395"/>
  <c r="D398"/>
  <c r="D400"/>
  <c r="D402"/>
  <c r="D403"/>
  <c r="D408"/>
  <c r="D409"/>
  <c r="D411"/>
  <c r="D413"/>
  <c r="D418"/>
  <c r="D420"/>
  <c r="D422"/>
  <c r="D424"/>
  <c r="D426"/>
  <c r="D427"/>
  <c r="D428"/>
  <c r="D433"/>
  <c r="D434"/>
  <c r="D439"/>
  <c r="D440"/>
  <c r="D441"/>
  <c r="D443"/>
  <c r="D444"/>
  <c r="D445"/>
  <c r="D446"/>
  <c r="D448"/>
  <c r="D449"/>
  <c r="D450"/>
  <c r="D451"/>
  <c r="D454"/>
  <c r="D455"/>
  <c r="D456"/>
  <c r="D457"/>
  <c r="D459"/>
  <c r="D460"/>
  <c r="D461"/>
  <c r="D462"/>
  <c r="D464"/>
  <c r="D465"/>
  <c r="D466"/>
  <c r="D467"/>
  <c r="D470"/>
  <c r="D471"/>
  <c r="D472"/>
  <c r="D473"/>
  <c r="D475"/>
  <c r="D476"/>
  <c r="D477"/>
  <c r="D478"/>
  <c r="D481"/>
  <c r="D482"/>
  <c r="D483"/>
  <c r="D486"/>
  <c r="D487"/>
  <c r="D488"/>
  <c r="D489"/>
  <c r="D490"/>
  <c r="D491"/>
  <c r="D492"/>
  <c r="D493"/>
  <c r="D494"/>
  <c r="D495"/>
  <c r="D496"/>
  <c r="D497"/>
  <c r="D498"/>
  <c r="D499"/>
  <c r="D500"/>
  <c r="D502"/>
  <c r="D503"/>
  <c r="D504"/>
  <c r="D505"/>
  <c r="D506"/>
  <c r="D507"/>
  <c r="D510"/>
  <c r="F796" i="21"/>
  <c r="F799" s="1"/>
  <c r="E12" s="1"/>
  <c r="G796"/>
  <c r="G799" s="1"/>
  <c r="F12" s="1"/>
  <c r="H796"/>
  <c r="D784"/>
  <c r="D521"/>
  <c r="D522"/>
  <c r="D523"/>
  <c r="D524"/>
  <c r="D525"/>
  <c r="D526"/>
  <c r="D527"/>
  <c r="D528"/>
  <c r="D529"/>
  <c r="D530"/>
  <c r="D531"/>
  <c r="D553"/>
  <c r="D554"/>
  <c r="D555"/>
  <c r="D556"/>
  <c r="D557"/>
  <c r="D558"/>
  <c r="D559"/>
  <c r="D560"/>
  <c r="D561"/>
  <c r="D562"/>
  <c r="D563"/>
  <c r="D564"/>
  <c r="D565"/>
  <c r="D566"/>
  <c r="D567"/>
  <c r="D568"/>
  <c r="D569"/>
  <c r="D570"/>
  <c r="D571"/>
  <c r="D572"/>
  <c r="D573"/>
  <c r="D574"/>
  <c r="D575"/>
  <c r="D576"/>
  <c r="D577"/>
  <c r="D578"/>
  <c r="D581"/>
  <c r="D582"/>
  <c r="D583"/>
  <c r="D584"/>
  <c r="D586"/>
  <c r="D587"/>
  <c r="D588"/>
  <c r="D589"/>
  <c r="D590"/>
  <c r="D591"/>
  <c r="D592"/>
  <c r="D593"/>
  <c r="D594"/>
  <c r="D595"/>
  <c r="D596"/>
  <c r="D597"/>
  <c r="D598"/>
  <c r="D600"/>
  <c r="D601"/>
  <c r="D602"/>
  <c r="D603"/>
  <c r="D604"/>
  <c r="D605"/>
  <c r="D606"/>
  <c r="D607"/>
  <c r="D608"/>
  <c r="D609"/>
  <c r="D610"/>
  <c r="D611"/>
  <c r="D612"/>
  <c r="D613"/>
  <c r="D614"/>
  <c r="D615"/>
  <c r="D616"/>
  <c r="D617"/>
  <c r="D618"/>
  <c r="D619"/>
  <c r="D620"/>
  <c r="D621"/>
  <c r="D622"/>
  <c r="D623"/>
  <c r="D624"/>
  <c r="D625"/>
  <c r="D627"/>
  <c r="D628"/>
  <c r="D629"/>
  <c r="D630"/>
  <c r="D631"/>
  <c r="D632"/>
  <c r="D633"/>
  <c r="D634"/>
  <c r="D635"/>
  <c r="D636"/>
  <c r="D637"/>
  <c r="D638"/>
  <c r="D639"/>
  <c r="D640"/>
  <c r="D641"/>
  <c r="D642"/>
  <c r="D643"/>
  <c r="D644"/>
  <c r="D645"/>
  <c r="D646"/>
  <c r="D647"/>
  <c r="D648"/>
  <c r="D649"/>
  <c r="D650"/>
  <c r="D652"/>
  <c r="D653"/>
  <c r="D654"/>
  <c r="D655"/>
  <c r="D656"/>
  <c r="D657"/>
  <c r="D658"/>
  <c r="D660"/>
  <c r="D663"/>
  <c r="D689"/>
  <c r="D690"/>
  <c r="D692"/>
  <c r="D693"/>
  <c r="D697"/>
  <c r="D701"/>
  <c r="D703"/>
  <c r="D705"/>
  <c r="D706"/>
  <c r="D708"/>
  <c r="D710"/>
  <c r="D711"/>
  <c r="D712"/>
  <c r="D725"/>
  <c r="D726"/>
  <c r="D727"/>
  <c r="D728"/>
  <c r="D729"/>
  <c r="D730"/>
  <c r="D731"/>
  <c r="D732"/>
  <c r="D733"/>
  <c r="D734"/>
  <c r="D735"/>
  <c r="D736"/>
  <c r="D763"/>
  <c r="D764"/>
  <c r="D766"/>
  <c r="D767"/>
  <c r="D768"/>
  <c r="D769"/>
  <c r="D770"/>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4"/>
  <c r="D395"/>
  <c r="D396"/>
  <c r="D397"/>
  <c r="D398"/>
  <c r="D399"/>
  <c r="D400"/>
  <c r="D401"/>
  <c r="D402"/>
  <c r="D403"/>
  <c r="D404"/>
  <c r="D405"/>
  <c r="D406"/>
  <c r="D407"/>
  <c r="D408"/>
  <c r="D409"/>
  <c r="D410"/>
  <c r="D411"/>
  <c r="D412"/>
  <c r="D413"/>
  <c r="D414"/>
  <c r="D415"/>
  <c r="D416"/>
  <c r="D417"/>
  <c r="D420"/>
  <c r="D421"/>
  <c r="D442"/>
  <c r="D443"/>
  <c r="D444"/>
  <c r="D445"/>
  <c r="D446"/>
  <c r="D447"/>
  <c r="D448"/>
  <c r="D449"/>
  <c r="D450"/>
  <c r="D452"/>
  <c r="D453"/>
  <c r="D454"/>
  <c r="D455"/>
  <c r="D456"/>
  <c r="D457"/>
  <c r="D458"/>
  <c r="D460"/>
  <c r="D461"/>
  <c r="D462"/>
  <c r="D463"/>
  <c r="D464"/>
  <c r="D465"/>
  <c r="D466"/>
  <c r="D467"/>
  <c r="D468"/>
  <c r="D469"/>
  <c r="D470"/>
  <c r="D471"/>
  <c r="D472"/>
  <c r="D473"/>
  <c r="D474"/>
  <c r="D475"/>
  <c r="D476"/>
  <c r="D477"/>
  <c r="D478"/>
  <c r="D479"/>
  <c r="D480"/>
  <c r="D481"/>
  <c r="D482"/>
  <c r="D281"/>
  <c r="D280"/>
  <c r="D274"/>
  <c r="D273"/>
  <c r="D272"/>
  <c r="D271"/>
  <c r="D270"/>
  <c r="D269"/>
  <c r="D268"/>
  <c r="D253"/>
  <c r="D245"/>
  <c r="D237"/>
  <c r="D236"/>
  <c r="D187"/>
  <c r="D186"/>
  <c r="D184"/>
  <c r="D183"/>
  <c r="D182"/>
  <c r="D168"/>
  <c r="D144"/>
  <c r="D143"/>
  <c r="D142"/>
  <c r="D141"/>
  <c r="D140"/>
  <c r="D139"/>
  <c r="D138"/>
  <c r="D137"/>
  <c r="D102"/>
  <c r="D101"/>
  <c r="D56"/>
  <c r="D42"/>
  <c r="D40"/>
  <c r="I61" i="17"/>
  <c r="D580" i="21"/>
  <c r="D661"/>
  <c r="D691"/>
  <c r="D696"/>
  <c r="D707"/>
  <c r="D762"/>
  <c r="D765"/>
  <c r="D220"/>
  <c r="D219"/>
  <c r="D249"/>
  <c r="D240"/>
  <c r="D229"/>
  <c r="D216"/>
  <c r="D204"/>
  <c r="D195"/>
  <c r="D189"/>
  <c r="D169"/>
  <c r="D167"/>
  <c r="D115"/>
  <c r="D114"/>
  <c r="D334"/>
  <c r="F316"/>
  <c r="E13" s="1"/>
  <c r="G316"/>
  <c r="F13" s="1"/>
  <c r="D282"/>
  <c r="D267"/>
  <c r="D266"/>
  <c r="D265"/>
  <c r="D264"/>
  <c r="D262"/>
  <c r="D261"/>
  <c r="D260"/>
  <c r="D257"/>
  <c r="D256"/>
  <c r="D255"/>
  <c r="D254"/>
  <c r="D252"/>
  <c r="D251"/>
  <c r="D250"/>
  <c r="D248"/>
  <c r="D247"/>
  <c r="D246"/>
  <c r="D244"/>
  <c r="D243"/>
  <c r="D238"/>
  <c r="D234"/>
  <c r="D233"/>
  <c r="D232"/>
  <c r="D231"/>
  <c r="D230"/>
  <c r="D228"/>
  <c r="D226"/>
  <c r="D225"/>
  <c r="D224"/>
  <c r="D223"/>
  <c r="D222"/>
  <c r="D221"/>
  <c r="D218"/>
  <c r="D217"/>
  <c r="D215"/>
  <c r="D214"/>
  <c r="D213"/>
  <c r="D212"/>
  <c r="D211"/>
  <c r="D210"/>
  <c r="D209"/>
  <c r="D208"/>
  <c r="D207"/>
  <c r="D206"/>
  <c r="D205"/>
  <c r="D203"/>
  <c r="D202"/>
  <c r="D201"/>
  <c r="D200"/>
  <c r="D199"/>
  <c r="D198"/>
  <c r="D196"/>
  <c r="D193"/>
  <c r="D192"/>
  <c r="D191"/>
  <c r="D190"/>
  <c r="D188"/>
  <c r="D185"/>
  <c r="D181"/>
  <c r="D176"/>
  <c r="D175"/>
  <c r="D174"/>
  <c r="D173"/>
  <c r="D172"/>
  <c r="D171"/>
  <c r="D170"/>
  <c r="D166"/>
  <c r="D165"/>
  <c r="D164"/>
  <c r="D163"/>
  <c r="D162"/>
  <c r="D161"/>
  <c r="D160"/>
  <c r="D159"/>
  <c r="D158"/>
  <c r="D157"/>
  <c r="D156"/>
  <c r="D155"/>
  <c r="D154"/>
  <c r="D153"/>
  <c r="D152"/>
  <c r="D151"/>
  <c r="D150"/>
  <c r="D149"/>
  <c r="D148"/>
  <c r="D147"/>
  <c r="D146"/>
  <c r="D145"/>
  <c r="D136"/>
  <c r="D135"/>
  <c r="D134"/>
  <c r="D133"/>
  <c r="D132"/>
  <c r="D131"/>
  <c r="D130"/>
  <c r="D129"/>
  <c r="D128"/>
  <c r="D127"/>
  <c r="D126"/>
  <c r="D125"/>
  <c r="D124"/>
  <c r="D123"/>
  <c r="D122"/>
  <c r="D121"/>
  <c r="D120"/>
  <c r="D119"/>
  <c r="D118"/>
  <c r="D117"/>
  <c r="D116"/>
  <c r="D113"/>
  <c r="D112"/>
  <c r="D111"/>
  <c r="D110"/>
  <c r="D109"/>
  <c r="D108"/>
  <c r="D107"/>
  <c r="D106"/>
  <c r="D105"/>
  <c r="D103"/>
  <c r="D100"/>
  <c r="D99"/>
  <c r="D55"/>
  <c r="D53"/>
  <c r="D51"/>
  <c r="D50"/>
  <c r="D49"/>
  <c r="D48"/>
  <c r="D47"/>
  <c r="D46"/>
  <c r="D45"/>
  <c r="D44"/>
  <c r="D43"/>
  <c r="D39"/>
  <c r="D38"/>
  <c r="D37"/>
  <c r="D36"/>
  <c r="D35"/>
  <c r="D34"/>
  <c r="D33"/>
  <c r="E316"/>
  <c r="D104"/>
  <c r="A1" i="15"/>
  <c r="F530" i="2"/>
  <c r="G530"/>
  <c r="H530"/>
  <c r="F169" i="7"/>
  <c r="C169"/>
  <c r="S167" s="1"/>
  <c r="C161"/>
  <c r="B160"/>
  <c r="A158"/>
  <c r="S150"/>
  <c r="U146"/>
  <c r="H146" i="1" s="1"/>
  <c r="I140" i="7"/>
  <c r="I138"/>
  <c r="C138"/>
  <c r="K130"/>
  <c r="K127"/>
  <c r="C125"/>
  <c r="I119"/>
  <c r="D109"/>
  <c r="S97"/>
  <c r="V93"/>
  <c r="F93"/>
  <c r="C93"/>
  <c r="C87"/>
  <c r="F80"/>
  <c r="C80"/>
  <c r="T74"/>
  <c r="H128" i="1" s="1"/>
  <c r="F74" i="7"/>
  <c r="C74"/>
  <c r="U72"/>
  <c r="F72"/>
  <c r="C72"/>
  <c r="F66"/>
  <c r="C66"/>
  <c r="C57"/>
  <c r="C39"/>
  <c r="C38"/>
  <c r="F39"/>
  <c r="F38"/>
  <c r="F35"/>
  <c r="T31"/>
  <c r="F31"/>
  <c r="C31"/>
  <c r="T28"/>
  <c r="F28"/>
  <c r="C28"/>
  <c r="C24"/>
  <c r="C21"/>
  <c r="C19"/>
  <c r="E15"/>
  <c r="C13"/>
  <c r="C12"/>
  <c r="C11"/>
  <c r="A1"/>
  <c r="G69" i="15"/>
  <c r="G64"/>
  <c r="I62"/>
  <c r="C57"/>
  <c r="C55"/>
  <c r="D54"/>
  <c r="D53"/>
  <c r="D52"/>
  <c r="I50"/>
  <c r="D50"/>
  <c r="D49"/>
  <c r="D48"/>
  <c r="D46"/>
  <c r="D45"/>
  <c r="D44"/>
  <c r="G40"/>
  <c r="D42"/>
  <c r="D41"/>
  <c r="D40"/>
  <c r="D39"/>
  <c r="D38"/>
  <c r="G36"/>
  <c r="G35"/>
  <c r="G34"/>
  <c r="D36"/>
  <c r="D35"/>
  <c r="D34"/>
  <c r="C33"/>
  <c r="G30"/>
  <c r="G28"/>
  <c r="D31"/>
  <c r="D30"/>
  <c r="D29"/>
  <c r="D28"/>
  <c r="C27"/>
  <c r="I25"/>
  <c r="G25"/>
  <c r="C25"/>
  <c r="G22"/>
  <c r="D23"/>
  <c r="D22"/>
  <c r="D21"/>
  <c r="C20"/>
  <c r="C17"/>
  <c r="D12"/>
  <c r="B806" i="21"/>
  <c r="D798"/>
  <c r="H799"/>
  <c r="G12" s="1"/>
  <c r="E799"/>
  <c r="D488"/>
  <c r="G489"/>
  <c r="F11" s="1"/>
  <c r="H316"/>
  <c r="G13" s="1"/>
  <c r="E920" i="2"/>
  <c r="E924" s="1"/>
  <c r="F917"/>
  <c r="B905"/>
  <c r="D897"/>
  <c r="D531"/>
  <c r="D349"/>
  <c r="G328"/>
  <c r="F328"/>
  <c r="D36"/>
  <c r="A1"/>
  <c r="E269" i="1"/>
  <c r="E169" i="7" s="1"/>
  <c r="H263" i="1"/>
  <c r="C256"/>
  <c r="C245"/>
  <c r="H219"/>
  <c r="E218"/>
  <c r="E213"/>
  <c r="E87" i="7" s="1"/>
  <c r="E200" i="1"/>
  <c r="H199"/>
  <c r="I36" i="15"/>
  <c r="I35"/>
  <c r="I34"/>
  <c r="F188" i="1"/>
  <c r="G38" i="15" s="1"/>
  <c r="D188" i="1"/>
  <c r="I30" i="15"/>
  <c r="H180" i="1"/>
  <c r="H173"/>
  <c r="E173"/>
  <c r="E22" i="15" s="1"/>
  <c r="H155" i="1"/>
  <c r="H154"/>
  <c r="E155"/>
  <c r="E39" i="7" s="1"/>
  <c r="E154" i="1"/>
  <c r="E38" i="7" s="1"/>
  <c r="H148" i="1"/>
  <c r="E149"/>
  <c r="E35" i="7" s="1"/>
  <c r="H133" i="1"/>
  <c r="E133"/>
  <c r="E80" i="7" s="1"/>
  <c r="E129" i="1"/>
  <c r="E93" i="7" s="1"/>
  <c r="E128" i="1"/>
  <c r="E74" i="7" s="1"/>
  <c r="H120" i="1"/>
  <c r="E122"/>
  <c r="E66" i="7" s="1"/>
  <c r="E120" i="1"/>
  <c r="E72" i="7" s="1"/>
  <c r="E117" i="1"/>
  <c r="E31" i="7" s="1"/>
  <c r="E113" i="1"/>
  <c r="H100"/>
  <c r="H99"/>
  <c r="F100"/>
  <c r="E99"/>
  <c r="E100" s="1"/>
  <c r="E140" i="7" s="1"/>
  <c r="E87" i="1"/>
  <c r="E28" i="7" s="1"/>
  <c r="E82" i="1"/>
  <c r="C65"/>
  <c r="C62"/>
  <c r="C61"/>
  <c r="E61"/>
  <c r="E60"/>
  <c r="E24" i="7" s="1"/>
  <c r="E58" i="1"/>
  <c r="E57"/>
  <c r="E56"/>
  <c r="E21" i="7" s="1"/>
  <c r="E50" i="1"/>
  <c r="E57" i="7" s="1"/>
  <c r="E44" i="1"/>
  <c r="E19" i="7" s="1"/>
  <c r="E34" i="1"/>
  <c r="E31"/>
  <c r="E25"/>
  <c r="E13" i="7" s="1"/>
  <c r="E24" i="1"/>
  <c r="E12" i="7" s="1"/>
  <c r="E23" i="1"/>
  <c r="E11" i="7" s="1"/>
  <c r="E22" i="1"/>
  <c r="E9" i="7" s="1"/>
  <c r="E18" i="1"/>
  <c r="E15"/>
  <c r="A9"/>
  <c r="A10" s="1"/>
  <c r="D330" i="2"/>
  <c r="I28" i="15"/>
  <c r="I40"/>
  <c r="F13" i="6"/>
  <c r="F7"/>
  <c r="F8" s="1"/>
  <c r="F29"/>
  <c r="F18"/>
  <c r="E41" i="4"/>
  <c r="G16"/>
  <c r="G17"/>
  <c r="G18"/>
  <c r="G19"/>
  <c r="G20"/>
  <c r="A1" i="18"/>
  <c r="A1" i="4"/>
  <c r="B49"/>
  <c r="B50"/>
  <c r="B51"/>
  <c r="B52"/>
  <c r="B57"/>
  <c r="B58"/>
  <c r="B59"/>
  <c r="B60"/>
  <c r="B61"/>
  <c r="A1" i="6"/>
  <c r="A12"/>
  <c r="A13"/>
  <c r="A14"/>
  <c r="A15"/>
  <c r="A16"/>
  <c r="A17"/>
  <c r="A18"/>
  <c r="A19"/>
  <c r="A21"/>
  <c r="F14"/>
  <c r="F15"/>
  <c r="F16"/>
  <c r="F19"/>
  <c r="E28"/>
  <c r="E30" s="1"/>
  <c r="E31" s="1"/>
  <c r="E33" s="1"/>
  <c r="E34" s="1"/>
  <c r="E22" s="1"/>
  <c r="A1" i="17"/>
  <c r="B36"/>
  <c r="A39"/>
  <c r="B39"/>
  <c r="A42"/>
  <c r="B37" i="18"/>
  <c r="A40"/>
  <c r="B40"/>
  <c r="A43"/>
  <c r="A1" i="9"/>
  <c r="B14"/>
  <c r="C14"/>
  <c r="C18"/>
  <c r="F17" i="6"/>
  <c r="B63" i="4"/>
  <c r="B65"/>
  <c r="B67"/>
  <c r="D8" i="6"/>
  <c r="D21" s="1"/>
  <c r="D28"/>
  <c r="D30" s="1"/>
  <c r="D31" s="1"/>
  <c r="D33" s="1"/>
  <c r="D34" s="1"/>
  <c r="D22" s="1"/>
  <c r="C22" i="5"/>
  <c r="E53" i="4"/>
  <c r="H149" i="1"/>
  <c r="H145"/>
  <c r="E32" i="4"/>
  <c r="T66" i="7"/>
  <c r="H122" i="1" s="1"/>
  <c r="H132"/>
  <c r="H143"/>
  <c r="I117" i="7"/>
  <c r="I118"/>
  <c r="K118" s="1"/>
  <c r="I115"/>
  <c r="K115" s="1"/>
  <c r="I116"/>
  <c r="K126"/>
  <c r="S179"/>
  <c r="H118" i="1" s="1"/>
  <c r="F920" i="2" l="1"/>
  <c r="F924" s="1"/>
  <c r="E138" i="7"/>
  <c r="H182" i="1"/>
  <c r="D314" i="21"/>
  <c r="D313"/>
  <c r="I29" i="15"/>
  <c r="I31" s="1"/>
  <c r="I22"/>
  <c r="I69"/>
  <c r="F22" i="6"/>
  <c r="H898" i="2"/>
  <c r="G12" s="1"/>
  <c r="G898"/>
  <c r="F12" s="1"/>
  <c r="E331"/>
  <c r="G532"/>
  <c r="F11" s="1"/>
  <c r="D896"/>
  <c r="E895"/>
  <c r="E898" s="1"/>
  <c r="F898"/>
  <c r="E12" s="1"/>
  <c r="D530"/>
  <c r="D895"/>
  <c r="D329"/>
  <c r="F331"/>
  <c r="E13" s="1"/>
  <c r="G331"/>
  <c r="F13" s="1"/>
  <c r="H331"/>
  <c r="G13" s="1"/>
  <c r="H529"/>
  <c r="H532" s="1"/>
  <c r="G11" s="1"/>
  <c r="D796" i="21"/>
  <c r="D797"/>
  <c r="D487"/>
  <c r="G14"/>
  <c r="G17" s="1"/>
  <c r="G18" i="2" s="1"/>
  <c r="F14" i="21"/>
  <c r="F17" s="1"/>
  <c r="F18" i="2" s="1"/>
  <c r="D315" i="21"/>
  <c r="A11" i="1"/>
  <c r="F10"/>
  <c r="E10" i="7"/>
  <c r="I49" i="15"/>
  <c r="I38"/>
  <c r="I39" s="1"/>
  <c r="H101" i="1"/>
  <c r="H134"/>
  <c r="H150"/>
  <c r="H189"/>
  <c r="H10"/>
  <c r="H130"/>
  <c r="H13"/>
  <c r="H156"/>
  <c r="H147"/>
  <c r="D353" i="2"/>
  <c r="D328"/>
  <c r="I21" i="15"/>
  <c r="H174" i="1"/>
  <c r="E23" i="6"/>
  <c r="F21"/>
  <c r="D23"/>
  <c r="H264" i="1" s="1"/>
  <c r="H215"/>
  <c r="I63" i="15"/>
  <c r="F28" i="6"/>
  <c r="F30" s="1"/>
  <c r="F31" s="1"/>
  <c r="F33" s="1"/>
  <c r="F34" s="1"/>
  <c r="X87" i="7"/>
  <c r="U93"/>
  <c r="H121" i="1"/>
  <c r="H191" l="1"/>
  <c r="I41" i="15" s="1"/>
  <c r="I42" s="1"/>
  <c r="D799" i="21"/>
  <c r="D316"/>
  <c r="I23" i="15"/>
  <c r="I48" s="1"/>
  <c r="F23" i="6"/>
  <c r="F14" i="2"/>
  <c r="D331"/>
  <c r="G14"/>
  <c r="D898"/>
  <c r="A12" i="1"/>
  <c r="A13" s="1"/>
  <c r="H123"/>
  <c r="H198"/>
  <c r="H15"/>
  <c r="I65" i="15"/>
  <c r="I66" s="1"/>
  <c r="H216" i="1"/>
  <c r="H192" l="1"/>
  <c r="H196" s="1"/>
  <c r="F13"/>
  <c r="L125" i="7"/>
  <c r="L126" s="1"/>
  <c r="M126" s="1"/>
  <c r="C17" i="5"/>
  <c r="C18" s="1"/>
  <c r="C23" s="1"/>
  <c r="C24" s="1"/>
  <c r="E14" i="4" s="1"/>
  <c r="G14" s="1"/>
  <c r="H124" i="1"/>
  <c r="A15"/>
  <c r="F15"/>
  <c r="G15" i="2"/>
  <c r="G17" s="1"/>
  <c r="G19" s="1"/>
  <c r="H47" i="1"/>
  <c r="H65"/>
  <c r="H151"/>
  <c r="H157"/>
  <c r="F32" i="4"/>
  <c r="G32" s="1"/>
  <c r="H88" i="1"/>
  <c r="H220"/>
  <c r="H194" l="1"/>
  <c r="H202" s="1"/>
  <c r="H195"/>
  <c r="H203" s="1"/>
  <c r="L129" i="7"/>
  <c r="H152" i="1"/>
  <c r="H158"/>
  <c r="H125"/>
  <c r="H89"/>
  <c r="E52" i="4"/>
  <c r="E63" s="1"/>
  <c r="E21"/>
  <c r="F124" i="1"/>
  <c r="F88"/>
  <c r="F151"/>
  <c r="F157"/>
  <c r="A18"/>
  <c r="F65"/>
  <c r="F47"/>
  <c r="J116" i="7"/>
  <c r="K116" s="1"/>
  <c r="H204" i="1"/>
  <c r="I46" i="15"/>
  <c r="I54" s="1"/>
  <c r="I70"/>
  <c r="I71" s="1"/>
  <c r="H221" i="1"/>
  <c r="I45" i="15" l="1"/>
  <c r="I53" s="1"/>
  <c r="I44"/>
  <c r="I52" s="1"/>
  <c r="H91" i="1"/>
  <c r="L130" i="7"/>
  <c r="M130" s="1"/>
  <c r="H161" i="1"/>
  <c r="E65" i="4"/>
  <c r="E67" s="1"/>
  <c r="E43"/>
  <c r="A19" i="1"/>
  <c r="A20" s="1"/>
  <c r="H205"/>
  <c r="I55" i="15" l="1"/>
  <c r="F20" i="1"/>
  <c r="H237"/>
  <c r="A22"/>
  <c r="A23" s="1"/>
  <c r="A11" i="7" l="1"/>
  <c r="A24" i="1"/>
  <c r="F61"/>
  <c r="F62" l="1"/>
  <c r="A12" i="7"/>
  <c r="A25" i="1"/>
  <c r="A26" l="1"/>
  <c r="F63"/>
  <c r="A13" i="7"/>
  <c r="F22" i="1" l="1"/>
  <c r="A28"/>
  <c r="A30" s="1"/>
  <c r="F28"/>
  <c r="A31" l="1"/>
  <c r="A33" s="1"/>
  <c r="F31"/>
  <c r="F34" l="1"/>
  <c r="A34"/>
  <c r="A39" l="1"/>
  <c r="F135"/>
  <c r="A40" l="1"/>
  <c r="A41" s="1"/>
  <c r="A42" s="1"/>
  <c r="F42" l="1"/>
  <c r="A44"/>
  <c r="A45" l="1"/>
  <c r="F46" s="1"/>
  <c r="F19" l="1"/>
  <c r="A19" i="7"/>
  <c r="A46" i="1"/>
  <c r="A47" l="1"/>
  <c r="A48" s="1"/>
  <c r="A50" l="1"/>
  <c r="F52" s="1"/>
  <c r="F48"/>
  <c r="A57" i="7" l="1"/>
  <c r="A52" i="1"/>
  <c r="A56" l="1"/>
  <c r="F30"/>
  <c r="A57" l="1"/>
  <c r="A58" s="1"/>
  <c r="A59" s="1"/>
  <c r="F59" l="1"/>
  <c r="A60"/>
  <c r="F246"/>
  <c r="A61" l="1"/>
  <c r="A62" s="1"/>
  <c r="A63" s="1"/>
  <c r="A64" s="1"/>
  <c r="A24" i="7"/>
  <c r="F64" i="1" l="1"/>
  <c r="A65"/>
  <c r="A66" s="1"/>
  <c r="F66" l="1"/>
  <c r="A68"/>
  <c r="F68"/>
  <c r="A70" l="1"/>
  <c r="F70"/>
  <c r="A75" l="1"/>
  <c r="F232"/>
  <c r="F33"/>
  <c r="A76" l="1"/>
  <c r="F76"/>
  <c r="A79" l="1"/>
  <c r="A82" l="1"/>
  <c r="A114" i="7"/>
  <c r="A124" l="1"/>
  <c r="F83" i="1"/>
  <c r="A83"/>
  <c r="A87" l="1"/>
  <c r="A88" l="1"/>
  <c r="A89" s="1"/>
  <c r="A28" i="7"/>
  <c r="F89" i="1" l="1"/>
  <c r="A90"/>
  <c r="A91" s="1"/>
  <c r="F91" l="1"/>
  <c r="A94"/>
  <c r="A95" l="1"/>
  <c r="A96" s="1"/>
  <c r="F96" l="1"/>
  <c r="A99"/>
  <c r="A100" l="1"/>
  <c r="A138" i="7"/>
  <c r="A101" i="1" l="1"/>
  <c r="A140" i="7"/>
  <c r="F101" i="1"/>
  <c r="A103" l="1"/>
  <c r="F103"/>
  <c r="F233" l="1"/>
  <c r="A105"/>
  <c r="F105"/>
  <c r="G17" i="15" s="1"/>
  <c r="F234" i="1" l="1"/>
  <c r="A17" i="15"/>
  <c r="A110" i="1"/>
  <c r="A111" l="1"/>
  <c r="A43" i="7"/>
  <c r="A44" l="1"/>
  <c r="A112" i="1"/>
  <c r="A45" i="7" l="1"/>
  <c r="A113" i="1"/>
  <c r="A114" l="1"/>
  <c r="F114"/>
  <c r="A117" l="1"/>
  <c r="A31" i="7" l="1"/>
  <c r="A118" i="1"/>
  <c r="A179" i="7" l="1"/>
  <c r="A119" i="1"/>
  <c r="A120" l="1"/>
  <c r="A72" i="7" l="1"/>
  <c r="A121" i="1"/>
  <c r="A123" l="1"/>
  <c r="A66" i="7"/>
  <c r="F123" i="1"/>
  <c r="A124" l="1"/>
  <c r="A125" s="1"/>
  <c r="A128" l="1"/>
  <c r="F125"/>
  <c r="A129" l="1"/>
  <c r="A74" i="7"/>
  <c r="A93" l="1"/>
  <c r="A130" i="1"/>
  <c r="F130"/>
  <c r="A132" l="1"/>
  <c r="A133" l="1"/>
  <c r="F134" s="1"/>
  <c r="A80" i="7" l="1"/>
  <c r="A134" i="1"/>
  <c r="A135" l="1"/>
  <c r="A136" s="1"/>
  <c r="F136" l="1"/>
  <c r="A138"/>
  <c r="F138"/>
  <c r="F94" l="1"/>
  <c r="A143"/>
  <c r="F236"/>
  <c r="A144" l="1"/>
  <c r="A33" i="7"/>
  <c r="A36" l="1"/>
  <c r="A145" i="1"/>
  <c r="A37" i="7" l="1"/>
  <c r="A146" i="1"/>
  <c r="F147" s="1"/>
  <c r="A147" l="1"/>
  <c r="A146" i="7"/>
  <c r="A148" i="1" l="1"/>
  <c r="A149" l="1"/>
  <c r="A34" i="7"/>
  <c r="A35" l="1"/>
  <c r="A150" i="1"/>
  <c r="F150"/>
  <c r="A151" l="1"/>
  <c r="A152" s="1"/>
  <c r="A154" l="1"/>
  <c r="F152"/>
  <c r="A38" i="7" l="1"/>
  <c r="A155" i="1"/>
  <c r="F156" s="1"/>
  <c r="A39" i="7" l="1"/>
  <c r="A156" i="1"/>
  <c r="A157" l="1"/>
  <c r="A158" s="1"/>
  <c r="F158" l="1"/>
  <c r="A161"/>
  <c r="F161"/>
  <c r="A165" l="1"/>
  <c r="F237"/>
  <c r="A167" l="1"/>
  <c r="F167"/>
  <c r="A172" l="1"/>
  <c r="F238"/>
  <c r="A21" i="15" l="1"/>
  <c r="A22" s="1"/>
  <c r="A23" s="1"/>
  <c r="A25" s="1"/>
  <c r="A28" s="1"/>
  <c r="A29" s="1"/>
  <c r="A30" s="1"/>
  <c r="A31" s="1"/>
  <c r="A34" s="1"/>
  <c r="A35" s="1"/>
  <c r="A36" s="1"/>
  <c r="A38" s="1"/>
  <c r="A39" s="1"/>
  <c r="A40" s="1"/>
  <c r="A41" s="1"/>
  <c r="A42" s="1"/>
  <c r="A44" s="1"/>
  <c r="A45" s="1"/>
  <c r="A46" s="1"/>
  <c r="A48" s="1"/>
  <c r="A49" s="1"/>
  <c r="A50" s="1"/>
  <c r="A52" s="1"/>
  <c r="A53" s="1"/>
  <c r="A54" s="1"/>
  <c r="A55" s="1"/>
  <c r="A57" s="1"/>
  <c r="A62" s="1"/>
  <c r="A63" s="1"/>
  <c r="A64" s="1"/>
  <c r="A65" s="1"/>
  <c r="A66" s="1"/>
  <c r="A69" s="1"/>
  <c r="A70" s="1"/>
  <c r="A71" s="1"/>
  <c r="A75" s="1"/>
  <c r="A77" s="1"/>
  <c r="G10" s="1"/>
  <c r="A173" i="1"/>
  <c r="F174" s="1"/>
  <c r="G23" i="15" s="1"/>
  <c r="A14" i="9" l="1"/>
  <c r="A174" i="1"/>
  <c r="A176" l="1"/>
  <c r="A179" l="1"/>
  <c r="A180" l="1"/>
  <c r="A181" s="1"/>
  <c r="A182" s="1"/>
  <c r="A185" l="1"/>
  <c r="F191"/>
  <c r="G41" i="15" s="1"/>
  <c r="F182" i="1"/>
  <c r="G31" i="15" s="1"/>
  <c r="A186" i="1" l="1"/>
  <c r="A187" s="1"/>
  <c r="A18" i="9" l="1"/>
  <c r="A189" i="1"/>
  <c r="F189"/>
  <c r="G39" i="15" s="1"/>
  <c r="A190" i="1" l="1"/>
  <c r="F198"/>
  <c r="G48" i="15" s="1"/>
  <c r="F180" i="1" l="1"/>
  <c r="G29" i="15" s="1"/>
  <c r="A191" i="1"/>
  <c r="F199"/>
  <c r="G49" i="15" s="1"/>
  <c r="A192" i="1" l="1"/>
  <c r="F192"/>
  <c r="G42" i="15" s="1"/>
  <c r="A194" i="1" l="1"/>
  <c r="F194"/>
  <c r="G44" i="15" s="1"/>
  <c r="F195" i="1"/>
  <c r="G45" i="15" s="1"/>
  <c r="F196" i="1"/>
  <c r="G46" i="15" s="1"/>
  <c r="A195" i="1" l="1"/>
  <c r="A196" l="1"/>
  <c r="A198" l="1"/>
  <c r="A199" l="1"/>
  <c r="F202"/>
  <c r="G52" i="15" s="1"/>
  <c r="A200" i="1" l="1"/>
  <c r="F203"/>
  <c r="G53" i="15" s="1"/>
  <c r="A202" i="1" l="1"/>
  <c r="F204"/>
  <c r="G54" i="15" s="1"/>
  <c r="A203" i="1" l="1"/>
  <c r="A204" s="1"/>
  <c r="A205" s="1"/>
  <c r="A207" l="1"/>
  <c r="F207"/>
  <c r="G57" i="15" s="1"/>
  <c r="F205" i="1"/>
  <c r="G55" i="15" s="1"/>
  <c r="F239" i="1" l="1"/>
  <c r="A212"/>
  <c r="A213" s="1"/>
  <c r="A87" i="7" l="1"/>
  <c r="A214" i="1"/>
  <c r="A215" s="1"/>
  <c r="A216" s="1"/>
  <c r="F225" l="1"/>
  <c r="F220"/>
  <c r="G70" i="15" s="1"/>
  <c r="A219" i="1"/>
  <c r="A220" l="1"/>
  <c r="A221" s="1"/>
  <c r="A225" l="1"/>
  <c r="A227" s="1"/>
  <c r="F221"/>
  <c r="G71" i="15" s="1"/>
  <c r="F227" i="1" l="1"/>
  <c r="G77" i="15" s="1"/>
  <c r="A232" i="1"/>
  <c r="A233" s="1"/>
  <c r="A234" s="1"/>
  <c r="A236" s="1"/>
  <c r="F240"/>
  <c r="A237" l="1"/>
  <c r="A238" s="1"/>
  <c r="A239" s="1"/>
  <c r="A240" s="1"/>
  <c r="A241" s="1"/>
  <c r="A242" s="1"/>
  <c r="F242" l="1"/>
  <c r="A245"/>
  <c r="F253"/>
  <c r="F245"/>
  <c r="F260"/>
  <c r="F247" l="1"/>
  <c r="A246"/>
  <c r="F248" s="1"/>
  <c r="F249" l="1"/>
  <c r="F256"/>
  <c r="A247"/>
  <c r="A248" s="1"/>
  <c r="A249" s="1"/>
  <c r="A253" s="1"/>
  <c r="A254" l="1"/>
  <c r="A255" s="1"/>
  <c r="F255" l="1"/>
  <c r="A256"/>
  <c r="A257" s="1"/>
  <c r="A258" s="1"/>
  <c r="A260" s="1"/>
  <c r="F258" l="1"/>
  <c r="A261"/>
  <c r="A262" s="1"/>
  <c r="A263" s="1"/>
  <c r="F257"/>
  <c r="A264" l="1"/>
  <c r="A265" s="1"/>
  <c r="A266" s="1"/>
  <c r="A161" i="7"/>
  <c r="HG263" i="1"/>
  <c r="A269" l="1"/>
  <c r="F270" s="1"/>
  <c r="F266"/>
  <c r="A270" l="1"/>
  <c r="A169" i="7"/>
  <c r="A272" i="1" l="1"/>
  <c r="F272"/>
  <c r="H111" l="1"/>
  <c r="T43" i="7" l="1"/>
  <c r="H110" i="1" s="1"/>
  <c r="T45" i="7"/>
  <c r="H112" i="1" s="1"/>
  <c r="H114" l="1"/>
  <c r="I129" i="7" l="1"/>
  <c r="K129" l="1"/>
  <c r="M129" s="1"/>
  <c r="H82" i="1" s="1"/>
  <c r="H83" l="1"/>
  <c r="T57" i="7"/>
  <c r="S59" s="1"/>
  <c r="U59" s="1"/>
  <c r="U57" s="1"/>
  <c r="T15" l="1"/>
  <c r="T16"/>
  <c r="H40" i="1" s="1"/>
  <c r="T17" i="7"/>
  <c r="H41" i="1" s="1"/>
  <c r="T18" i="7"/>
  <c r="H44" i="1" s="1"/>
  <c r="T19" i="7"/>
  <c r="H45" i="1" s="1"/>
  <c r="T21" i="7"/>
  <c r="H56" i="1" s="1"/>
  <c r="T22" i="7"/>
  <c r="H57" i="1" s="1"/>
  <c r="T23" i="7"/>
  <c r="H58" i="1" s="1"/>
  <c r="T24" i="7"/>
  <c r="H60" i="1" s="1"/>
  <c r="T10" i="7"/>
  <c r="H26" i="1" s="1"/>
  <c r="T11" i="7"/>
  <c r="H23" i="1" s="1"/>
  <c r="T12" i="7"/>
  <c r="H24" i="1" s="1"/>
  <c r="T13" i="7"/>
  <c r="H25" i="1" s="1"/>
  <c r="T9" i="7"/>
  <c r="H18" i="1" s="1"/>
  <c r="H39" l="1"/>
  <c r="M41" i="35"/>
  <c r="H22" i="1"/>
  <c r="H61"/>
  <c r="H63"/>
  <c r="H19"/>
  <c r="H62"/>
  <c r="H46"/>
  <c r="H42"/>
  <c r="H59"/>
  <c r="H20" l="1"/>
  <c r="M43" i="35"/>
  <c r="F459" i="21" s="1"/>
  <c r="E459" s="1"/>
  <c r="M45" i="35"/>
  <c r="F501" i="2" s="1"/>
  <c r="E501" s="1"/>
  <c r="H64" i="1"/>
  <c r="H48"/>
  <c r="H246"/>
  <c r="H28" l="1"/>
  <c r="H66"/>
  <c r="H256"/>
  <c r="H52"/>
  <c r="F486" i="21"/>
  <c r="F489" s="1"/>
  <c r="E11" s="1"/>
  <c r="E14" s="1"/>
  <c r="E17" s="1"/>
  <c r="H68" i="1" l="1"/>
  <c r="F529" i="2"/>
  <c r="F532" s="1"/>
  <c r="E11" s="1"/>
  <c r="E14" s="1"/>
  <c r="E17" s="1"/>
  <c r="H30" i="1"/>
  <c r="E18" i="2"/>
  <c r="H17" i="21"/>
  <c r="H18" i="2" s="1"/>
  <c r="E24" s="1"/>
  <c r="E486" i="21"/>
  <c r="E489" s="1"/>
  <c r="D459"/>
  <c r="D486" s="1"/>
  <c r="D489" s="1"/>
  <c r="D501" i="2"/>
  <c r="D529" s="1"/>
  <c r="D532" s="1"/>
  <c r="E529"/>
  <c r="E532" s="1"/>
  <c r="H70" i="1" l="1"/>
  <c r="H33" s="1"/>
  <c r="E19" i="2"/>
  <c r="H31" i="1"/>
  <c r="H232" l="1"/>
  <c r="F41" i="4"/>
  <c r="G41" s="1"/>
  <c r="F16" i="2"/>
  <c r="F17" s="1"/>
  <c r="F15" i="4"/>
  <c r="G15" s="1"/>
  <c r="G21" s="1"/>
  <c r="J117" i="7"/>
  <c r="K117" s="1"/>
  <c r="K119" s="1"/>
  <c r="H79" i="1" s="1"/>
  <c r="H34"/>
  <c r="G43" i="4" l="1"/>
  <c r="H165" i="1" s="1"/>
  <c r="H17" i="2"/>
  <c r="F19"/>
  <c r="H135" i="1"/>
  <c r="H167" l="1"/>
  <c r="H19" i="2"/>
  <c r="E23"/>
  <c r="E25" s="1"/>
  <c r="H75" i="1" s="1"/>
  <c r="H136"/>
  <c r="H238" l="1"/>
  <c r="H76"/>
  <c r="H138"/>
  <c r="H94" l="1"/>
  <c r="H236"/>
  <c r="H96" l="1"/>
  <c r="H103" l="1"/>
  <c r="H105" l="1"/>
  <c r="H233"/>
  <c r="H234" l="1"/>
  <c r="I17" i="15"/>
  <c r="I57" s="1"/>
  <c r="I75" s="1"/>
  <c r="I77" s="1"/>
  <c r="I10" s="1"/>
  <c r="H254" i="1" s="1"/>
  <c r="H207"/>
  <c r="H225" l="1"/>
  <c r="H239"/>
  <c r="H227" l="1"/>
  <c r="H240" l="1"/>
  <c r="H242" l="1"/>
  <c r="H253" l="1"/>
  <c r="H260"/>
  <c r="H245"/>
  <c r="H255" l="1"/>
  <c r="H249"/>
  <c r="H248"/>
  <c r="H247"/>
  <c r="N15" i="36" l="1"/>
  <c r="KM31" s="1"/>
  <c r="N21"/>
  <c r="H258" i="1"/>
  <c r="H257"/>
  <c r="JK31" i="36" l="1"/>
  <c r="JN57" s="1"/>
  <c r="JN82" s="1"/>
  <c r="JN84" s="1"/>
  <c r="JN87" s="1"/>
  <c r="DG31"/>
  <c r="DJ57" s="1"/>
  <c r="DJ82" s="1"/>
  <c r="DJ84" s="1"/>
  <c r="DJ87" s="1"/>
  <c r="FS31"/>
  <c r="FV57" s="1"/>
  <c r="FV82" s="1"/>
  <c r="FV84" s="1"/>
  <c r="FV87" s="1"/>
  <c r="NK31"/>
  <c r="FK31"/>
  <c r="FN57" s="1"/>
  <c r="FN82" s="1"/>
  <c r="FN84" s="1"/>
  <c r="FN87" s="1"/>
  <c r="DO31"/>
  <c r="DR57" s="1"/>
  <c r="DR82" s="1"/>
  <c r="DR84" s="1"/>
  <c r="DR87" s="1"/>
  <c r="IM31"/>
  <c r="IP57" s="1"/>
  <c r="IP82" s="1"/>
  <c r="IP84" s="1"/>
  <c r="IP87" s="1"/>
  <c r="NS31"/>
  <c r="GQ31"/>
  <c r="GT57" s="1"/>
  <c r="GT82" s="1"/>
  <c r="GT84" s="1"/>
  <c r="GT87" s="1"/>
  <c r="JO31"/>
  <c r="JR57" s="1"/>
  <c r="JR82" s="1"/>
  <c r="JR84" s="1"/>
  <c r="JR87" s="1"/>
  <c r="GM31"/>
  <c r="GP57" s="1"/>
  <c r="GP82" s="1"/>
  <c r="GP84" s="1"/>
  <c r="GP87" s="1"/>
  <c r="KU31"/>
  <c r="KX57" s="1"/>
  <c r="KX82" s="1"/>
  <c r="KX84" s="1"/>
  <c r="KX87" s="1"/>
  <c r="HS31"/>
  <c r="HV57" s="1"/>
  <c r="HV82" s="1"/>
  <c r="HV84" s="1"/>
  <c r="HV87" s="1"/>
  <c r="S31"/>
  <c r="V57" s="1"/>
  <c r="V82" s="1"/>
  <c r="V84" s="1"/>
  <c r="V87" s="1"/>
  <c r="AM31"/>
  <c r="AP57" s="1"/>
  <c r="AP82" s="1"/>
  <c r="AP84" s="1"/>
  <c r="AP87" s="1"/>
  <c r="LO31"/>
  <c r="LR57" s="1"/>
  <c r="LR82" s="1"/>
  <c r="LR84" s="1"/>
  <c r="LR87" s="1"/>
  <c r="GE31"/>
  <c r="GH57" s="1"/>
  <c r="GH82" s="1"/>
  <c r="GH84" s="1"/>
  <c r="GH87" s="1"/>
  <c r="AY31"/>
  <c r="BB57" s="1"/>
  <c r="BB82" s="1"/>
  <c r="BB84" s="1"/>
  <c r="BB87" s="1"/>
  <c r="CA31"/>
  <c r="CD57" s="1"/>
  <c r="CD82" s="1"/>
  <c r="CD84" s="1"/>
  <c r="CD87" s="1"/>
  <c r="G31"/>
  <c r="EI31"/>
  <c r="EL57" s="1"/>
  <c r="EL82" s="1"/>
  <c r="EL84" s="1"/>
  <c r="EL87" s="1"/>
  <c r="DS31"/>
  <c r="DV57" s="1"/>
  <c r="DV82" s="1"/>
  <c r="DV84" s="1"/>
  <c r="DV87" s="1"/>
  <c r="GU31"/>
  <c r="BS31"/>
  <c r="BV57" s="1"/>
  <c r="BV82" s="1"/>
  <c r="BV84" s="1"/>
  <c r="BV87" s="1"/>
  <c r="FC31"/>
  <c r="FF57" s="1"/>
  <c r="FF82" s="1"/>
  <c r="FF84" s="1"/>
  <c r="FF87" s="1"/>
  <c r="DC31"/>
  <c r="DF57" s="1"/>
  <c r="DF82" s="1"/>
  <c r="DF84" s="1"/>
  <c r="DF87" s="1"/>
  <c r="GY31"/>
  <c r="AI31"/>
  <c r="AL57" s="1"/>
  <c r="AL82" s="1"/>
  <c r="AL84" s="1"/>
  <c r="AL87" s="1"/>
  <c r="LS31"/>
  <c r="LV57" s="1"/>
  <c r="LV82" s="1"/>
  <c r="LV84" s="1"/>
  <c r="LV87" s="1"/>
  <c r="IE31"/>
  <c r="IH57" s="1"/>
  <c r="IH82" s="1"/>
  <c r="IH84" s="1"/>
  <c r="IH87" s="1"/>
  <c r="CM31"/>
  <c r="ME31"/>
  <c r="MH57" s="1"/>
  <c r="MH82" s="1"/>
  <c r="MH84" s="1"/>
  <c r="MH87" s="1"/>
  <c r="HC31"/>
  <c r="HF57" s="1"/>
  <c r="HF82" s="1"/>
  <c r="HF84" s="1"/>
  <c r="HF87" s="1"/>
  <c r="W31"/>
  <c r="OI31"/>
  <c r="OL57" s="1"/>
  <c r="OL82" s="1"/>
  <c r="OL84" s="1"/>
  <c r="OL87" s="1"/>
  <c r="MI31"/>
  <c r="ML57" s="1"/>
  <c r="ML82" s="1"/>
  <c r="ML84" s="1"/>
  <c r="ML87" s="1"/>
  <c r="PC31"/>
  <c r="OY31"/>
  <c r="IQ31"/>
  <c r="HG31"/>
  <c r="HJ57" s="1"/>
  <c r="HJ82" s="1"/>
  <c r="HJ84" s="1"/>
  <c r="HJ87" s="1"/>
  <c r="EA31"/>
  <c r="NW31"/>
  <c r="BK31"/>
  <c r="BN57" s="1"/>
  <c r="BN82" s="1"/>
  <c r="BN84" s="1"/>
  <c r="BN87" s="1"/>
  <c r="LW31"/>
  <c r="LZ57" s="1"/>
  <c r="LZ82" s="1"/>
  <c r="LZ84" s="1"/>
  <c r="LZ87" s="1"/>
  <c r="KE31"/>
  <c r="KH57" s="1"/>
  <c r="KH82" s="1"/>
  <c r="KH84" s="1"/>
  <c r="KH87" s="1"/>
  <c r="KQ31"/>
  <c r="EY31"/>
  <c r="FB57" s="1"/>
  <c r="FB82" s="1"/>
  <c r="FB84" s="1"/>
  <c r="FB87" s="1"/>
  <c r="OA31"/>
  <c r="OD57" s="1"/>
  <c r="OD82" s="1"/>
  <c r="OD84" s="1"/>
  <c r="OD87" s="1"/>
  <c r="II31"/>
  <c r="CI31"/>
  <c r="K31"/>
  <c r="N57" s="1"/>
  <c r="N82" s="1"/>
  <c r="N84" s="1"/>
  <c r="N87" s="1"/>
  <c r="MY31"/>
  <c r="NB57" s="1"/>
  <c r="NB82" s="1"/>
  <c r="NB84" s="1"/>
  <c r="NB87" s="1"/>
  <c r="N16"/>
  <c r="N17" s="1"/>
  <c r="EU31"/>
  <c r="BC31"/>
  <c r="BF57" s="1"/>
  <c r="BF82" s="1"/>
  <c r="BF84" s="1"/>
  <c r="BF87" s="1"/>
  <c r="NC31"/>
  <c r="HK31"/>
  <c r="HN57" s="1"/>
  <c r="HN82" s="1"/>
  <c r="HN84" s="1"/>
  <c r="HN87" s="1"/>
  <c r="HW31"/>
  <c r="HZ57" s="1"/>
  <c r="HZ82" s="1"/>
  <c r="HZ84" s="1"/>
  <c r="HZ87" s="1"/>
  <c r="EQ31"/>
  <c r="OM31"/>
  <c r="IU31"/>
  <c r="IX57" s="1"/>
  <c r="IX82" s="1"/>
  <c r="IX84" s="1"/>
  <c r="IX87" s="1"/>
  <c r="AE31"/>
  <c r="FG31"/>
  <c r="FJ57" s="1"/>
  <c r="FJ82" s="1"/>
  <c r="FJ84" s="1"/>
  <c r="FJ87" s="1"/>
  <c r="LC31"/>
  <c r="O31"/>
  <c r="CY31"/>
  <c r="DB57" s="1"/>
  <c r="DB82" s="1"/>
  <c r="DB84" s="1"/>
  <c r="DB87" s="1"/>
  <c r="BO31"/>
  <c r="BR57" s="1"/>
  <c r="BR82" s="1"/>
  <c r="BR84" s="1"/>
  <c r="BR87" s="1"/>
  <c r="LK31"/>
  <c r="LG31"/>
  <c r="LJ57" s="1"/>
  <c r="LJ82" s="1"/>
  <c r="LJ84" s="1"/>
  <c r="LJ87" s="1"/>
  <c r="CQ31"/>
  <c r="CT57" s="1"/>
  <c r="CT82" s="1"/>
  <c r="CT84" s="1"/>
  <c r="CT87" s="1"/>
  <c r="CU31"/>
  <c r="CX57" s="1"/>
  <c r="CX82" s="1"/>
  <c r="CX84" s="1"/>
  <c r="CX87" s="1"/>
  <c r="HO31"/>
  <c r="JW31"/>
  <c r="KI31"/>
  <c r="FW31"/>
  <c r="FZ57" s="1"/>
  <c r="FZ82" s="1"/>
  <c r="FZ84" s="1"/>
  <c r="FZ87" s="1"/>
  <c r="OE31"/>
  <c r="OH57" s="1"/>
  <c r="OH82" s="1"/>
  <c r="OH84" s="1"/>
  <c r="OH87" s="1"/>
  <c r="JG31"/>
  <c r="JJ57" s="1"/>
  <c r="JJ82" s="1"/>
  <c r="JJ84" s="1"/>
  <c r="JJ87" s="1"/>
  <c r="AQ31"/>
  <c r="AT57" s="1"/>
  <c r="AT82" s="1"/>
  <c r="AT84" s="1"/>
  <c r="AT87" s="1"/>
  <c r="FO31"/>
  <c r="FR57" s="1"/>
  <c r="FR82" s="1"/>
  <c r="FR84" s="1"/>
  <c r="FR87" s="1"/>
  <c r="BG31"/>
  <c r="MQ31"/>
  <c r="MT57" s="1"/>
  <c r="MT82" s="1"/>
  <c r="MT84" s="1"/>
  <c r="MT87" s="1"/>
  <c r="AA31"/>
  <c r="NO31"/>
  <c r="EE31"/>
  <c r="EH57" s="1"/>
  <c r="EH82" s="1"/>
  <c r="EH84" s="1"/>
  <c r="EH87" s="1"/>
  <c r="CE31"/>
  <c r="CH57" s="1"/>
  <c r="CH82" s="1"/>
  <c r="CH84" s="1"/>
  <c r="CH87" s="1"/>
  <c r="MA31"/>
  <c r="MD57" s="1"/>
  <c r="MD82" s="1"/>
  <c r="MD84" s="1"/>
  <c r="MD87" s="1"/>
  <c r="KY31"/>
  <c r="LB57" s="1"/>
  <c r="LB82" s="1"/>
  <c r="LB84" s="1"/>
  <c r="LB87" s="1"/>
  <c r="KA31"/>
  <c r="MU31"/>
  <c r="MX57" s="1"/>
  <c r="MX82" s="1"/>
  <c r="MX84" s="1"/>
  <c r="MX87" s="1"/>
  <c r="BW31"/>
  <c r="BZ57" s="1"/>
  <c r="BZ82" s="1"/>
  <c r="BZ84" s="1"/>
  <c r="BZ87" s="1"/>
  <c r="EM31"/>
  <c r="OU31"/>
  <c r="OX57" s="1"/>
  <c r="OX82" s="1"/>
  <c r="OX84" s="1"/>
  <c r="OX87" s="1"/>
  <c r="OQ31"/>
  <c r="OQ33" s="1"/>
  <c r="OT58" s="1"/>
  <c r="OT83" s="1"/>
  <c r="OT85" s="1"/>
  <c r="OT88" s="1"/>
  <c r="IY31"/>
  <c r="JB57" s="1"/>
  <c r="JB82" s="1"/>
  <c r="JB84" s="1"/>
  <c r="JB87" s="1"/>
  <c r="JS31"/>
  <c r="JV57" s="1"/>
  <c r="JV82" s="1"/>
  <c r="JV84" s="1"/>
  <c r="JV87" s="1"/>
  <c r="MM31"/>
  <c r="MP57" s="1"/>
  <c r="MP82" s="1"/>
  <c r="MP84" s="1"/>
  <c r="MP87" s="1"/>
  <c r="JC31"/>
  <c r="JF57" s="1"/>
  <c r="JF82" s="1"/>
  <c r="JF84" s="1"/>
  <c r="JF87" s="1"/>
  <c r="GI31"/>
  <c r="GI33" s="1"/>
  <c r="GL58" s="1"/>
  <c r="GL83" s="1"/>
  <c r="GL85" s="1"/>
  <c r="GL88" s="1"/>
  <c r="AU31"/>
  <c r="GA31"/>
  <c r="GD57" s="1"/>
  <c r="GD82" s="1"/>
  <c r="GD84" s="1"/>
  <c r="GD87" s="1"/>
  <c r="DK31"/>
  <c r="DN57" s="1"/>
  <c r="DN82" s="1"/>
  <c r="DN84" s="1"/>
  <c r="DN87" s="1"/>
  <c r="NG31"/>
  <c r="DW31"/>
  <c r="DZ57" s="1"/>
  <c r="DZ82" s="1"/>
  <c r="DZ84" s="1"/>
  <c r="DZ87" s="1"/>
  <c r="IA31"/>
  <c r="ID57" s="1"/>
  <c r="ID82" s="1"/>
  <c r="ID84" s="1"/>
  <c r="ID87" s="1"/>
  <c r="KP57"/>
  <c r="KP82" s="1"/>
  <c r="KP84" s="1"/>
  <c r="KP87" s="1"/>
  <c r="NV57"/>
  <c r="NV82" s="1"/>
  <c r="NV84" s="1"/>
  <c r="NV87" s="1"/>
  <c r="NN57"/>
  <c r="NN82" s="1"/>
  <c r="NN84" s="1"/>
  <c r="NN87" s="1"/>
  <c r="EQ33" l="1"/>
  <c r="ET58" s="1"/>
  <c r="ET83" s="1"/>
  <c r="ET85" s="1"/>
  <c r="ET88" s="1"/>
  <c r="FG33"/>
  <c r="FJ58" s="1"/>
  <c r="FJ83" s="1"/>
  <c r="FJ85" s="1"/>
  <c r="FJ88" s="1"/>
  <c r="GQ33"/>
  <c r="GT58" s="1"/>
  <c r="GT83" s="1"/>
  <c r="GT85" s="1"/>
  <c r="GT88" s="1"/>
  <c r="MQ33"/>
  <c r="MT58" s="1"/>
  <c r="MT83" s="1"/>
  <c r="MT85" s="1"/>
  <c r="MT88" s="1"/>
  <c r="IA33"/>
  <c r="ID58" s="1"/>
  <c r="ID83" s="1"/>
  <c r="ID85" s="1"/>
  <c r="ID88" s="1"/>
  <c r="II33"/>
  <c r="IL58" s="1"/>
  <c r="IL83" s="1"/>
  <c r="IL85" s="1"/>
  <c r="IL88" s="1"/>
  <c r="EA33"/>
  <c r="ED58" s="1"/>
  <c r="ED83" s="1"/>
  <c r="ED85" s="1"/>
  <c r="ED88" s="1"/>
  <c r="OT57"/>
  <c r="OT82" s="1"/>
  <c r="OT84" s="1"/>
  <c r="OT87" s="1"/>
  <c r="EI33"/>
  <c r="EL58" s="1"/>
  <c r="EL83" s="1"/>
  <c r="EL85" s="1"/>
  <c r="EL88" s="1"/>
  <c r="CU33"/>
  <c r="CX58" s="1"/>
  <c r="CX83" s="1"/>
  <c r="CX85" s="1"/>
  <c r="CX88" s="1"/>
  <c r="KE33"/>
  <c r="KH58" s="1"/>
  <c r="KH83" s="1"/>
  <c r="KH85" s="1"/>
  <c r="KH88" s="1"/>
  <c r="PC33"/>
  <c r="PF58" s="1"/>
  <c r="PF83" s="1"/>
  <c r="PF85" s="1"/>
  <c r="PF88" s="1"/>
  <c r="DG33"/>
  <c r="DJ58" s="1"/>
  <c r="DJ83" s="1"/>
  <c r="DJ85" s="1"/>
  <c r="DJ88" s="1"/>
  <c r="PF57"/>
  <c r="PF82" s="1"/>
  <c r="PF84" s="1"/>
  <c r="PF87" s="1"/>
  <c r="AI33"/>
  <c r="AL58" s="1"/>
  <c r="AL83" s="1"/>
  <c r="AL85" s="1"/>
  <c r="AL88" s="1"/>
  <c r="JO33"/>
  <c r="JR58" s="1"/>
  <c r="JR83" s="1"/>
  <c r="JR85" s="1"/>
  <c r="JR88" s="1"/>
  <c r="HS33"/>
  <c r="HV58" s="1"/>
  <c r="HV83" s="1"/>
  <c r="HV85" s="1"/>
  <c r="HV88" s="1"/>
  <c r="FW33"/>
  <c r="FZ58" s="1"/>
  <c r="FZ83" s="1"/>
  <c r="FZ85" s="1"/>
  <c r="FZ88" s="1"/>
  <c r="BO33"/>
  <c r="BR58" s="1"/>
  <c r="BR83" s="1"/>
  <c r="BR85" s="1"/>
  <c r="BR88" s="1"/>
  <c r="IL57"/>
  <c r="IL82" s="1"/>
  <c r="IL84" s="1"/>
  <c r="IL87" s="1"/>
  <c r="ED57"/>
  <c r="ED82" s="1"/>
  <c r="ED84" s="1"/>
  <c r="ED87" s="1"/>
  <c r="IM33"/>
  <c r="IP58" s="1"/>
  <c r="IP83" s="1"/>
  <c r="IP85" s="1"/>
  <c r="IP88" s="1"/>
  <c r="DO33"/>
  <c r="DR58" s="1"/>
  <c r="DR83" s="1"/>
  <c r="DR85" s="1"/>
  <c r="DR88" s="1"/>
  <c r="JK33"/>
  <c r="JN58" s="1"/>
  <c r="JN83" s="1"/>
  <c r="JN85" s="1"/>
  <c r="JN88" s="1"/>
  <c r="CE33"/>
  <c r="CH58" s="1"/>
  <c r="CH83" s="1"/>
  <c r="CH85" s="1"/>
  <c r="CH88" s="1"/>
  <c r="OI33"/>
  <c r="OL58" s="1"/>
  <c r="OL83" s="1"/>
  <c r="OL85" s="1"/>
  <c r="OL88" s="1"/>
  <c r="LO33"/>
  <c r="LR58" s="1"/>
  <c r="LR83" s="1"/>
  <c r="LR85" s="1"/>
  <c r="LR88" s="1"/>
  <c r="FO33"/>
  <c r="FR58" s="1"/>
  <c r="FR83" s="1"/>
  <c r="FR85" s="1"/>
  <c r="FR88" s="1"/>
  <c r="KA33"/>
  <c r="KD58" s="1"/>
  <c r="KD83" s="1"/>
  <c r="KD85" s="1"/>
  <c r="KD88" s="1"/>
  <c r="EE33"/>
  <c r="EH58" s="1"/>
  <c r="EH83" s="1"/>
  <c r="EH85" s="1"/>
  <c r="EH88" s="1"/>
  <c r="BG33"/>
  <c r="BJ58" s="1"/>
  <c r="BJ83" s="1"/>
  <c r="BJ85" s="1"/>
  <c r="BJ88" s="1"/>
  <c r="AQ33"/>
  <c r="AT58" s="1"/>
  <c r="AT83" s="1"/>
  <c r="AT85" s="1"/>
  <c r="AT88" s="1"/>
  <c r="KI33"/>
  <c r="KL58" s="1"/>
  <c r="KL83" s="1"/>
  <c r="KL85" s="1"/>
  <c r="KL88" s="1"/>
  <c r="CQ33"/>
  <c r="CT58" s="1"/>
  <c r="CT83" s="1"/>
  <c r="CT85" s="1"/>
  <c r="CT88" s="1"/>
  <c r="AE33"/>
  <c r="AH58" s="1"/>
  <c r="AH83" s="1"/>
  <c r="AH85" s="1"/>
  <c r="AH88" s="1"/>
  <c r="EU33"/>
  <c r="EX58" s="1"/>
  <c r="EX83" s="1"/>
  <c r="EX85" s="1"/>
  <c r="EX88" s="1"/>
  <c r="G33"/>
  <c r="J58" s="1"/>
  <c r="NS33"/>
  <c r="NV58" s="1"/>
  <c r="NV83" s="1"/>
  <c r="NV85" s="1"/>
  <c r="NV88" s="1"/>
  <c r="NK33"/>
  <c r="NN58" s="1"/>
  <c r="NN83" s="1"/>
  <c r="NN85" s="1"/>
  <c r="NN88" s="1"/>
  <c r="MY33"/>
  <c r="NB58" s="1"/>
  <c r="NB83" s="1"/>
  <c r="NB85" s="1"/>
  <c r="NB88" s="1"/>
  <c r="ME33"/>
  <c r="MH58" s="1"/>
  <c r="MH83" s="1"/>
  <c r="MH85" s="1"/>
  <c r="MH88" s="1"/>
  <c r="KD57"/>
  <c r="KD82" s="1"/>
  <c r="KD84" s="1"/>
  <c r="KD87" s="1"/>
  <c r="OU33"/>
  <c r="OX58" s="1"/>
  <c r="OX83" s="1"/>
  <c r="OX85" s="1"/>
  <c r="OX88" s="1"/>
  <c r="BJ57"/>
  <c r="BJ82" s="1"/>
  <c r="BJ84" s="1"/>
  <c r="BJ87" s="1"/>
  <c r="KL57"/>
  <c r="KL82" s="1"/>
  <c r="KL84" s="1"/>
  <c r="KL87" s="1"/>
  <c r="HW33"/>
  <c r="HZ58" s="1"/>
  <c r="HZ83" s="1"/>
  <c r="HZ85" s="1"/>
  <c r="HZ88" s="1"/>
  <c r="KY33"/>
  <c r="LB58" s="1"/>
  <c r="LB83" s="1"/>
  <c r="LB85" s="1"/>
  <c r="LB88" s="1"/>
  <c r="FK33"/>
  <c r="FN58" s="1"/>
  <c r="FN83" s="1"/>
  <c r="FN85" s="1"/>
  <c r="FN88" s="1"/>
  <c r="BS33"/>
  <c r="BV58" s="1"/>
  <c r="BV83" s="1"/>
  <c r="BV85" s="1"/>
  <c r="BV88" s="1"/>
  <c r="J57"/>
  <c r="GA33"/>
  <c r="GD58" s="1"/>
  <c r="GD83" s="1"/>
  <c r="GD85" s="1"/>
  <c r="GD88" s="1"/>
  <c r="AH57"/>
  <c r="AH82" s="1"/>
  <c r="AH84" s="1"/>
  <c r="AH87" s="1"/>
  <c r="K33"/>
  <c r="N58" s="1"/>
  <c r="N83" s="1"/>
  <c r="N85" s="1"/>
  <c r="N88" s="1"/>
  <c r="OA33"/>
  <c r="OD58" s="1"/>
  <c r="OD83" s="1"/>
  <c r="OD85" s="1"/>
  <c r="OD88" s="1"/>
  <c r="LW33"/>
  <c r="LZ58" s="1"/>
  <c r="LZ83" s="1"/>
  <c r="LZ85" s="1"/>
  <c r="LZ88" s="1"/>
  <c r="HG33"/>
  <c r="HJ58" s="1"/>
  <c r="HJ83" s="1"/>
  <c r="HJ85" s="1"/>
  <c r="HJ88" s="1"/>
  <c r="MI33"/>
  <c r="ML58" s="1"/>
  <c r="ML83" s="1"/>
  <c r="ML85" s="1"/>
  <c r="ML88" s="1"/>
  <c r="HC33"/>
  <c r="HF58" s="1"/>
  <c r="HF83" s="1"/>
  <c r="HF85" s="1"/>
  <c r="HF88" s="1"/>
  <c r="LS33"/>
  <c r="LV58" s="1"/>
  <c r="LV83" s="1"/>
  <c r="LV85" s="1"/>
  <c r="LV88" s="1"/>
  <c r="JC33"/>
  <c r="JF58" s="1"/>
  <c r="JF83" s="1"/>
  <c r="JF85" s="1"/>
  <c r="JF88" s="1"/>
  <c r="MU33"/>
  <c r="MX58" s="1"/>
  <c r="MX83" s="1"/>
  <c r="MX85" s="1"/>
  <c r="MX88" s="1"/>
  <c r="FC33"/>
  <c r="FF58" s="1"/>
  <c r="FF83" s="1"/>
  <c r="FF85" s="1"/>
  <c r="FF88" s="1"/>
  <c r="KU33"/>
  <c r="KX58" s="1"/>
  <c r="KX83" s="1"/>
  <c r="KX85" s="1"/>
  <c r="KX88" s="1"/>
  <c r="FS33"/>
  <c r="FV58" s="1"/>
  <c r="FV83" s="1"/>
  <c r="FV85" s="1"/>
  <c r="FV88" s="1"/>
  <c r="GE33"/>
  <c r="GH58" s="1"/>
  <c r="GH83" s="1"/>
  <c r="GH85" s="1"/>
  <c r="GH88" s="1"/>
  <c r="GM33"/>
  <c r="GP58" s="1"/>
  <c r="GP83" s="1"/>
  <c r="GP85" s="1"/>
  <c r="GP88" s="1"/>
  <c r="KM33"/>
  <c r="KP58" s="1"/>
  <c r="KP83" s="1"/>
  <c r="KP85" s="1"/>
  <c r="KP88" s="1"/>
  <c r="DK33"/>
  <c r="DN58" s="1"/>
  <c r="DN83" s="1"/>
  <c r="DN85" s="1"/>
  <c r="DN88" s="1"/>
  <c r="MM33"/>
  <c r="MP58" s="1"/>
  <c r="MP83" s="1"/>
  <c r="MP85" s="1"/>
  <c r="MP88" s="1"/>
  <c r="CY33"/>
  <c r="DB58" s="1"/>
  <c r="DB83" s="1"/>
  <c r="DB85" s="1"/>
  <c r="DB88" s="1"/>
  <c r="ET57"/>
  <c r="ET82" s="1"/>
  <c r="ET84" s="1"/>
  <c r="ET87" s="1"/>
  <c r="EX57"/>
  <c r="EX82" s="1"/>
  <c r="EX84" s="1"/>
  <c r="EX87" s="1"/>
  <c r="NG33"/>
  <c r="NJ58" s="1"/>
  <c r="NJ83" s="1"/>
  <c r="NJ85" s="1"/>
  <c r="NJ88" s="1"/>
  <c r="AA33"/>
  <c r="AD58" s="1"/>
  <c r="AD83" s="1"/>
  <c r="AD85" s="1"/>
  <c r="AD88" s="1"/>
  <c r="HO33"/>
  <c r="HR58" s="1"/>
  <c r="HR83" s="1"/>
  <c r="HR85" s="1"/>
  <c r="HR88" s="1"/>
  <c r="LK33"/>
  <c r="LN58" s="1"/>
  <c r="LN83" s="1"/>
  <c r="LN85" s="1"/>
  <c r="LN88" s="1"/>
  <c r="LC33"/>
  <c r="LF58" s="1"/>
  <c r="LF83" s="1"/>
  <c r="LF85" s="1"/>
  <c r="LF88" s="1"/>
  <c r="OM33"/>
  <c r="OP58" s="1"/>
  <c r="OP83" s="1"/>
  <c r="OP85" s="1"/>
  <c r="OP88" s="1"/>
  <c r="NC33"/>
  <c r="NF58" s="1"/>
  <c r="NF83" s="1"/>
  <c r="NF85" s="1"/>
  <c r="NF88" s="1"/>
  <c r="CI33"/>
  <c r="CL58" s="1"/>
  <c r="CL83" s="1"/>
  <c r="CL85" s="1"/>
  <c r="CL88" s="1"/>
  <c r="KQ33"/>
  <c r="KT58" s="1"/>
  <c r="KT83" s="1"/>
  <c r="KT85" s="1"/>
  <c r="KT88" s="1"/>
  <c r="NW33"/>
  <c r="NZ58" s="1"/>
  <c r="NZ83" s="1"/>
  <c r="NZ85" s="1"/>
  <c r="NZ88" s="1"/>
  <c r="OY33"/>
  <c r="PB58" s="1"/>
  <c r="PB83" s="1"/>
  <c r="PB85" s="1"/>
  <c r="PB88" s="1"/>
  <c r="W33"/>
  <c r="Z58" s="1"/>
  <c r="Z83" s="1"/>
  <c r="Z85" s="1"/>
  <c r="Z88" s="1"/>
  <c r="DS33"/>
  <c r="DV58" s="1"/>
  <c r="DV83" s="1"/>
  <c r="DV85" s="1"/>
  <c r="DV88" s="1"/>
  <c r="BC33"/>
  <c r="BF58" s="1"/>
  <c r="BF83" s="1"/>
  <c r="BF85" s="1"/>
  <c r="BF88" s="1"/>
  <c r="AU33"/>
  <c r="AX58" s="1"/>
  <c r="AX83" s="1"/>
  <c r="AX85" s="1"/>
  <c r="AX88" s="1"/>
  <c r="EM33"/>
  <c r="EP58" s="1"/>
  <c r="EP83" s="1"/>
  <c r="EP85" s="1"/>
  <c r="EP88" s="1"/>
  <c r="NO33"/>
  <c r="NR58" s="1"/>
  <c r="NR83" s="1"/>
  <c r="NR85" s="1"/>
  <c r="NR88" s="1"/>
  <c r="JW33"/>
  <c r="JZ58" s="1"/>
  <c r="JZ83" s="1"/>
  <c r="JZ85" s="1"/>
  <c r="JZ88" s="1"/>
  <c r="LG33"/>
  <c r="LJ58" s="1"/>
  <c r="LJ83" s="1"/>
  <c r="LJ85" s="1"/>
  <c r="LJ88" s="1"/>
  <c r="O33"/>
  <c r="R58" s="1"/>
  <c r="R83" s="1"/>
  <c r="R85" s="1"/>
  <c r="R88" s="1"/>
  <c r="IQ33"/>
  <c r="IT58" s="1"/>
  <c r="IT83" s="1"/>
  <c r="IT85" s="1"/>
  <c r="IT88" s="1"/>
  <c r="CM33"/>
  <c r="CP58" s="1"/>
  <c r="CP83" s="1"/>
  <c r="CP85" s="1"/>
  <c r="CP88" s="1"/>
  <c r="GY33"/>
  <c r="HB58" s="1"/>
  <c r="HB83" s="1"/>
  <c r="HB85" s="1"/>
  <c r="HB88" s="1"/>
  <c r="GU33"/>
  <c r="GX58" s="1"/>
  <c r="GX83" s="1"/>
  <c r="GX85" s="1"/>
  <c r="GX88" s="1"/>
  <c r="CA33"/>
  <c r="CD58" s="1"/>
  <c r="CD83" s="1"/>
  <c r="CD85" s="1"/>
  <c r="CD88" s="1"/>
  <c r="OP57"/>
  <c r="OP82" s="1"/>
  <c r="OP84" s="1"/>
  <c r="OP87" s="1"/>
  <c r="EY33"/>
  <c r="FB58" s="1"/>
  <c r="FB83" s="1"/>
  <c r="FB85" s="1"/>
  <c r="FB88" s="1"/>
  <c r="HB57"/>
  <c r="HB82" s="1"/>
  <c r="HB84" s="1"/>
  <c r="HB87" s="1"/>
  <c r="GX57"/>
  <c r="GX82" s="1"/>
  <c r="GX84" s="1"/>
  <c r="GX87" s="1"/>
  <c r="AM33"/>
  <c r="AP58" s="1"/>
  <c r="AP83" s="1"/>
  <c r="AP85" s="1"/>
  <c r="AP88" s="1"/>
  <c r="DW33"/>
  <c r="DZ58" s="1"/>
  <c r="DZ83" s="1"/>
  <c r="DZ85" s="1"/>
  <c r="DZ88" s="1"/>
  <c r="JS33"/>
  <c r="JV58" s="1"/>
  <c r="JV83" s="1"/>
  <c r="JV85" s="1"/>
  <c r="JV88" s="1"/>
  <c r="NR57"/>
  <c r="NR82" s="1"/>
  <c r="NR84" s="1"/>
  <c r="NR87" s="1"/>
  <c r="R57"/>
  <c r="R82" s="1"/>
  <c r="R84" s="1"/>
  <c r="R87" s="1"/>
  <c r="OE33"/>
  <c r="OH58" s="1"/>
  <c r="OH83" s="1"/>
  <c r="OH85" s="1"/>
  <c r="OH88" s="1"/>
  <c r="KT57"/>
  <c r="KT82" s="1"/>
  <c r="KT84" s="1"/>
  <c r="KT87" s="1"/>
  <c r="NJ57"/>
  <c r="NJ82" s="1"/>
  <c r="NJ84" s="1"/>
  <c r="NJ87" s="1"/>
  <c r="JG33"/>
  <c r="JJ58" s="1"/>
  <c r="JJ83" s="1"/>
  <c r="JJ85" s="1"/>
  <c r="JJ88" s="1"/>
  <c r="IU33"/>
  <c r="IX58" s="1"/>
  <c r="IX83" s="1"/>
  <c r="IX85" s="1"/>
  <c r="IX88" s="1"/>
  <c r="HR57"/>
  <c r="HR82" s="1"/>
  <c r="HR84" s="1"/>
  <c r="HR87" s="1"/>
  <c r="CL53"/>
  <c r="IT57"/>
  <c r="IT82" s="1"/>
  <c r="IT84" s="1"/>
  <c r="IT87" s="1"/>
  <c r="CP57"/>
  <c r="EP57"/>
  <c r="EP82" s="1"/>
  <c r="EP84" s="1"/>
  <c r="EP87" s="1"/>
  <c r="AX57"/>
  <c r="AX82" s="1"/>
  <c r="AX84" s="1"/>
  <c r="AX87" s="1"/>
  <c r="JZ57"/>
  <c r="JZ82" s="1"/>
  <c r="JZ84" s="1"/>
  <c r="JZ87" s="1"/>
  <c r="LF57"/>
  <c r="LF82" s="1"/>
  <c r="LF84" s="1"/>
  <c r="LF87" s="1"/>
  <c r="HK33"/>
  <c r="HN58" s="1"/>
  <c r="HN83" s="1"/>
  <c r="HN85" s="1"/>
  <c r="HN88" s="1"/>
  <c r="BK33"/>
  <c r="BN58" s="1"/>
  <c r="BN83" s="1"/>
  <c r="BN85" s="1"/>
  <c r="BN88" s="1"/>
  <c r="AD57"/>
  <c r="AD82" s="1"/>
  <c r="AD84" s="1"/>
  <c r="AD87" s="1"/>
  <c r="AY33"/>
  <c r="BB58" s="1"/>
  <c r="BB83" s="1"/>
  <c r="BB85" s="1"/>
  <c r="BB88" s="1"/>
  <c r="S33"/>
  <c r="V58" s="1"/>
  <c r="V83" s="1"/>
  <c r="V85" s="1"/>
  <c r="V88" s="1"/>
  <c r="GL57"/>
  <c r="GL82" s="1"/>
  <c r="GL84" s="1"/>
  <c r="GL87" s="1"/>
  <c r="LN57"/>
  <c r="LN82" s="1"/>
  <c r="LN84" s="1"/>
  <c r="LN87" s="1"/>
  <c r="NF57"/>
  <c r="NF82" s="1"/>
  <c r="NF84" s="1"/>
  <c r="NF87" s="1"/>
  <c r="DC33"/>
  <c r="DF58" s="1"/>
  <c r="DF83" s="1"/>
  <c r="DF85" s="1"/>
  <c r="DF88" s="1"/>
  <c r="IY33"/>
  <c r="JB58" s="1"/>
  <c r="JB83" s="1"/>
  <c r="JB85" s="1"/>
  <c r="JB88" s="1"/>
  <c r="BW33"/>
  <c r="BZ58" s="1"/>
  <c r="BZ83" s="1"/>
  <c r="BZ85" s="1"/>
  <c r="BZ88" s="1"/>
  <c r="MA33"/>
  <c r="MD58" s="1"/>
  <c r="MD83" s="1"/>
  <c r="MD85" s="1"/>
  <c r="MD88" s="1"/>
  <c r="IE33"/>
  <c r="IH58" s="1"/>
  <c r="IH83" s="1"/>
  <c r="IH85" s="1"/>
  <c r="IH88" s="1"/>
  <c r="NZ57"/>
  <c r="NZ82" s="1"/>
  <c r="NZ84" s="1"/>
  <c r="NZ87" s="1"/>
  <c r="PB57"/>
  <c r="PB82" s="1"/>
  <c r="PB84" s="1"/>
  <c r="PB87" s="1"/>
  <c r="Z57"/>
  <c r="Z82" s="1"/>
  <c r="Z84" s="1"/>
  <c r="Z87" s="1"/>
  <c r="CL57"/>
  <c r="CL82" s="1"/>
  <c r="CL84" s="1"/>
  <c r="CL87" s="1"/>
  <c r="J83"/>
  <c r="J85" s="1"/>
  <c r="J88" s="1"/>
  <c r="J82"/>
  <c r="J84" s="1"/>
  <c r="J87" s="1"/>
  <c r="CP82"/>
  <c r="CP84" s="1"/>
  <c r="CP87" s="1"/>
  <c r="CL54" l="1"/>
  <c r="PH58"/>
  <c r="PI57"/>
  <c r="PG57"/>
  <c r="PG58"/>
  <c r="H262" i="1" l="1"/>
  <c r="H266" l="1"/>
  <c r="I58" i="17" l="1"/>
  <c r="H270" i="1"/>
  <c r="I60" i="17" l="1"/>
  <c r="I62" s="1"/>
  <c r="K58"/>
  <c r="H272" i="1"/>
</calcChain>
</file>

<file path=xl/sharedStrings.xml><?xml version="1.0" encoding="utf-8"?>
<sst xmlns="http://schemas.openxmlformats.org/spreadsheetml/2006/main" count="6331" uniqueCount="2076">
  <si>
    <t>Represents tax capitalized interest on projects in CWIP - increase in taxable income.</t>
  </si>
  <si>
    <t>Represents tax "In Service" capitalized Interest placed in service net of tax amortization.</t>
  </si>
  <si>
    <t>Book expensed as billed over 15 yr assessment period; tax deduct in year of assessment because all events test met as liability is based on prior facility use.</t>
  </si>
  <si>
    <t>Represents the ADIT on Book Gain/Loss as accrued.</t>
  </si>
  <si>
    <t>Represents ARO accruals not deductible for tax.</t>
  </si>
  <si>
    <t>Book estimate accrued and expensed; tax deduction when paid.</t>
  </si>
  <si>
    <t>Books pre-capitalize when purchased; tax purposes when installed.</t>
  </si>
  <si>
    <t>Represents the difference between the accrual and payments.</t>
  </si>
  <si>
    <t xml:space="preserve">Federal effect of state deductions. </t>
  </si>
  <si>
    <t>Represents the amount of amortization of AFC in service not allowable for tax.</t>
  </si>
  <si>
    <t>Represents the unallowable amount of book interest.</t>
  </si>
  <si>
    <t>Capitalized for books and current deduction for tax as repairs.</t>
  </si>
  <si>
    <t>Book varies in treatment; tax sec. 165 casualty loss for the decline in value (up to the adj. basis) and Sec 162 deduction for repairs to restore to pre-casualty condition.</t>
  </si>
  <si>
    <t>Represents the allowable "In house" deduction for tax.</t>
  </si>
  <si>
    <t>Represents the actual cost of removal allowable for tax over the accrued amount.</t>
  </si>
  <si>
    <t>Difference between book and tax depreciation taking in consideration flow-through and ARAM.</t>
  </si>
  <si>
    <t>Represents cost that for regulatory purposes needs to be amortized over a prescribed life.  However, allowable for tax when incurred.</t>
  </si>
  <si>
    <t>(Notes A &amp; Q)</t>
  </si>
  <si>
    <t>Books amortizes the fleet lease extension credit over the new lease; tax takes the deduction when incurred.</t>
  </si>
  <si>
    <t>Point to Point Service revenues received by Transmission Owner for which the load is not included in the divisor (Note 4)</t>
  </si>
  <si>
    <t>Revenues included in lines 1-11 which are subject to 50/50 sharing. (Lines 1 + 8 + 10)</t>
  </si>
  <si>
    <r>
      <t>books and records for that calendar year, consistent with FERC accounting policies.</t>
    </r>
    <r>
      <rPr>
        <u/>
        <vertAlign val="subscript"/>
        <sz val="12"/>
        <rFont val="Arial"/>
        <family val="2"/>
      </rPr>
      <t>2</t>
    </r>
  </si>
  <si>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</si>
  <si>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</si>
  <si>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</si>
  <si>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</si>
  <si>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</si>
  <si>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</si>
  <si>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r>
      <t>Year beginning with 2010 shall be determined as follows:</t>
    </r>
    <r>
      <rPr>
        <u/>
        <vertAlign val="subscript"/>
        <sz val="12"/>
        <rFont val="Arial"/>
        <family val="2"/>
      </rPr>
      <t>1</t>
    </r>
  </si>
  <si>
    <r>
      <t>books and records for that calendar year, consistent with FERC accounting policies.</t>
    </r>
    <r>
      <rPr>
        <u/>
        <vertAlign val="subscript"/>
        <sz val="12"/>
        <rFont val="Arial"/>
        <family val="2"/>
      </rPr>
      <t>2</t>
    </r>
    <r>
      <rPr>
        <sz val="12"/>
        <rFont val="Arial"/>
        <family val="2"/>
      </rPr>
      <t xml:space="preserve"> </t>
    </r>
  </si>
  <si>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</si>
  <si>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</si>
  <si>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</si>
  <si>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</si>
  <si>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Books amortize the fleet lease extension credit over the new lease; tax takes the deduction when incurred.</t>
  </si>
  <si>
    <t>Books record the yield to maturity method; taxes amortize staight line.</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</si>
  <si>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</si>
  <si>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</si>
  <si>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</si>
  <si>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</si>
  <si>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</si>
  <si>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</si>
  <si>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</si>
  <si>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</si>
  <si>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</si>
  <si>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</si>
  <si>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</si>
  <si>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</si>
  <si>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</si>
  <si>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</si>
  <si>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</si>
  <si>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</si>
  <si>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</si>
  <si>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</si>
  <si>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</si>
  <si>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</si>
  <si>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</si>
  <si>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3.  ADIT items related to Plant and not in Columns C &amp; D are included in Column E</t>
  </si>
  <si>
    <t>4.  ADIT items related to labor and not in Columns C &amp; D are included in Column F</t>
  </si>
  <si>
    <t>Wva</t>
  </si>
  <si>
    <t>Total Balance Transmission Related Account 242 Reserves</t>
  </si>
  <si>
    <t>Sales and Use Tax</t>
  </si>
  <si>
    <t>Gross Receipts Tax</t>
  </si>
  <si>
    <t>IFTA Fuel Tax</t>
  </si>
  <si>
    <t>Prepaid Pensions if not included in Prepayments</t>
  </si>
  <si>
    <t>Property Taxes - Other</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</si>
  <si>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</si>
  <si>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Form No. 1 balance (p.266) for amortization</t>
  </si>
  <si>
    <t>Total Form No. 1 (p 266 &amp; 267)</t>
  </si>
  <si>
    <t xml:space="preserve">Rate for Network Integration Transmission Service </t>
  </si>
  <si>
    <t>(i)</t>
  </si>
  <si>
    <t>(ii)</t>
  </si>
  <si>
    <t>(iii)</t>
  </si>
  <si>
    <t>End of  Previous Year ADIT (from Sheet 1A-ADIT (3))</t>
  </si>
  <si>
    <t>Average Beginning and End of Year ADIT</t>
  </si>
  <si>
    <t>End of  Year ADIT</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</si>
  <si>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</si>
  <si>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</si>
  <si>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</si>
  <si>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</si>
  <si>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</si>
  <si>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</si>
  <si>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</si>
  <si>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</si>
  <si>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</si>
  <si>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</si>
  <si>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</si>
  <si>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</si>
  <si>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</si>
  <si>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</si>
  <si>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</si>
  <si>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</si>
  <si>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</si>
  <si>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</si>
  <si>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</si>
  <si>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</si>
  <si>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</si>
  <si>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</si>
  <si>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</si>
  <si>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</si>
  <si>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follows: </t>
  </si>
  <si>
    <t xml:space="preserve">Virginia Electric and Power Company  </t>
  </si>
  <si>
    <t>Net Plant Carrying Charge</t>
  </si>
  <si>
    <t xml:space="preserve">Net Plant Carrying Charge </t>
  </si>
  <si>
    <t>Net Plant Carrying Charge without Depreciation</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</si>
  <si>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</si>
  <si>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</si>
  <si>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</si>
  <si>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</si>
  <si>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</si>
  <si>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</si>
  <si>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</si>
  <si>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</si>
  <si>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</si>
  <si>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</si>
  <si>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</si>
  <si>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End of Year Balances :</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</si>
  <si>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</si>
  <si>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</si>
  <si>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</si>
  <si>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</si>
  <si>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</si>
  <si>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</si>
  <si>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</si>
  <si>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</si>
  <si>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</si>
  <si>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</si>
  <si>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CASUALTY LOSS</t>
  </si>
  <si>
    <t>Total tax amortization shown as a schedule M deduction and add back total book amortization.</t>
  </si>
  <si>
    <t>Tax deduction for funding decomm trust and tax deferral of book income generated by trust.</t>
  </si>
  <si>
    <t>Represents the difference between book and tax related to the disposal of telecommunication equipment. Recognized for tax purposes when utilized.</t>
  </si>
  <si>
    <t>Represents difference between book burn of nuclear fuel based on usage vs. tax depreciation.</t>
  </si>
  <si>
    <t xml:space="preserve">Other taxes that are incurred through ownership of plant including transmission plant will be either directly assigned or allocated based on the Gross Plant </t>
  </si>
  <si>
    <t>Represents IRS audit adjustments to plant-related differences.</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</si>
  <si>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</si>
  <si>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</si>
  <si>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Represents the deferred state tax impact related to WV Pollution control projects.  This deferral will turn around once placed in service.</t>
  </si>
  <si>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</si>
  <si>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</si>
  <si>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</si>
  <si>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</si>
  <si>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</si>
  <si>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</si>
  <si>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</si>
  <si>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</si>
  <si>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</si>
  <si>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</si>
  <si>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</si>
  <si>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</si>
  <si>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</si>
  <si>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</si>
  <si>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</si>
  <si>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</si>
  <si>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</si>
  <si>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</si>
  <si>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</si>
  <si>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</si>
  <si>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</si>
  <si>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</si>
  <si>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</si>
  <si>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Production</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</si>
  <si>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</si>
  <si>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</si>
  <si>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</si>
  <si>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</si>
  <si>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</si>
  <si>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</si>
  <si>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</si>
  <si>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</si>
  <si>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</si>
  <si>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</si>
  <si>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</si>
  <si>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</si>
  <si>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</si>
  <si>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</si>
  <si>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</si>
  <si>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</si>
  <si>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</si>
  <si>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</si>
  <si>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</si>
  <si>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</si>
  <si>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</si>
  <si>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</si>
  <si>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</si>
  <si>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</si>
  <si>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</si>
  <si>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</si>
  <si>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</si>
  <si>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</si>
  <si>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</si>
  <si>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</si>
  <si>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</si>
  <si>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</si>
  <si>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</si>
  <si>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</si>
  <si>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</si>
  <si>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</si>
  <si>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</si>
  <si>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</si>
  <si>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</si>
  <si>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</si>
  <si>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</si>
  <si>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</si>
  <si>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</si>
  <si>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</si>
  <si>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</si>
  <si>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</si>
  <si>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</si>
  <si>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</si>
  <si>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</si>
  <si>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</si>
  <si>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</si>
  <si>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</si>
  <si>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</si>
  <si>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</si>
  <si>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</si>
  <si>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</si>
  <si>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</si>
  <si>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</si>
  <si>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</si>
  <si>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</si>
  <si>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</si>
  <si>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</si>
  <si>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</si>
  <si>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</si>
  <si>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</si>
  <si>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</si>
  <si>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</si>
  <si>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</si>
  <si>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</si>
  <si>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</si>
  <si>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</si>
  <si>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</si>
  <si>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</si>
  <si>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</si>
  <si>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</si>
  <si>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</si>
  <si>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Books estimate expense, tax deduction taken when paid.</t>
  </si>
  <si>
    <t>p227.8c/2</t>
  </si>
  <si>
    <t>Book expense for emissions allowances based on moving-average-cost, tax expense based on specific identification.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</si>
  <si>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</si>
  <si>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</si>
  <si>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</si>
  <si>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</si>
  <si>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</si>
  <si>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</si>
  <si>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</si>
  <si>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</si>
  <si>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</si>
  <si>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115 kV</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</si>
  <si>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</si>
  <si>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</si>
  <si>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</si>
  <si>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</si>
  <si>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</si>
  <si>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</si>
  <si>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</si>
  <si>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</si>
  <si>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</si>
  <si>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</si>
  <si>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</si>
  <si>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</si>
  <si>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Tax recognizes the intercompany gain/loss over the tax life of the assets.</t>
  </si>
  <si>
    <t>Books recognizes the expense as incurred. For tax the deduction is recognized when the casks are filled.</t>
  </si>
  <si>
    <t>Appendix A Line 125 + 100 Basis Points</t>
  </si>
  <si>
    <t>Gross Revenue Credits (Accounts 454 and 456)</t>
  </si>
  <si>
    <t>Difference  (A-B)</t>
  </si>
  <si>
    <t>True-up Adjustment   (C*D)</t>
  </si>
  <si>
    <t>Represents the difference between the book accrual expense and the actual funded amount.</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</si>
  <si>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</si>
  <si>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</si>
  <si>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</si>
  <si>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</si>
  <si>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</si>
  <si>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</si>
  <si>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</si>
  <si>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</si>
  <si>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</si>
  <si>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</si>
  <si>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</si>
  <si>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</si>
  <si>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</si>
  <si>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 xml:space="preserve"> Amortization ITC-255</t>
  </si>
  <si>
    <t>Amortization to line 136 of Appendix A</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</si>
  <si>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</si>
  <si>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</si>
  <si>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</si>
  <si>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</si>
  <si>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</si>
  <si>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</si>
  <si>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</si>
  <si>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</si>
  <si>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</si>
  <si>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</si>
  <si>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</si>
  <si>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</si>
  <si>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</si>
  <si>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</si>
  <si>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</si>
  <si>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</si>
  <si>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</si>
  <si>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</si>
  <si>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</si>
  <si>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</si>
  <si>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</si>
  <si>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</si>
  <si>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</si>
  <si>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</si>
  <si>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</si>
  <si>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</si>
  <si>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</si>
  <si>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ADIT-190</t>
  </si>
  <si>
    <t>ADIT- 282</t>
  </si>
  <si>
    <t>ADIT-283</t>
  </si>
  <si>
    <t>Accumulated Deferred Income Taxes</t>
  </si>
  <si>
    <t xml:space="preserve">Plant </t>
  </si>
  <si>
    <t>Related</t>
  </si>
  <si>
    <t>Labor</t>
  </si>
  <si>
    <t>Or Other</t>
  </si>
  <si>
    <t>Only</t>
  </si>
  <si>
    <t>Instructions for Account 190:</t>
  </si>
  <si>
    <t>Instructions for Account 283:</t>
  </si>
  <si>
    <t>Instructions for Account 282:</t>
  </si>
  <si>
    <t>Subtotal - p234</t>
  </si>
  <si>
    <t>ADIT</t>
  </si>
  <si>
    <t>Plant Related</t>
  </si>
  <si>
    <t>Page 263</t>
  </si>
  <si>
    <t>Col (i)</t>
  </si>
  <si>
    <t>Labor Related</t>
  </si>
  <si>
    <t>Other Included</t>
  </si>
  <si>
    <t>Total Plant Related</t>
  </si>
  <si>
    <t>Total Labor Related</t>
  </si>
  <si>
    <t>Total Other Included</t>
  </si>
  <si>
    <t>Currently Excluded</t>
  </si>
  <si>
    <t>Allocated</t>
  </si>
  <si>
    <t>Amount</t>
  </si>
  <si>
    <t>ADIT net of FASB 106 and 109</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</si>
  <si>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</si>
  <si>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</si>
  <si>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</si>
  <si>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</si>
  <si>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</si>
  <si>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</si>
  <si>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</si>
  <si>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</si>
  <si>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</si>
  <si>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</si>
  <si>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</si>
  <si>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</si>
  <si>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</si>
  <si>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</si>
  <si>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</si>
  <si>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</si>
  <si>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(Note I from Appendix A)</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</si>
  <si>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</si>
  <si>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</si>
  <si>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</si>
  <si>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</si>
  <si>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</si>
  <si>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</si>
  <si>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</si>
  <si>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</si>
  <si>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</si>
  <si>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</si>
  <si>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</si>
  <si>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</si>
  <si>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</si>
  <si>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</si>
  <si>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</si>
  <si>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End of Previous Year ADIT</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</si>
  <si>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</si>
  <si>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</si>
  <si>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</si>
  <si>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</si>
  <si>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</si>
  <si>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</si>
  <si>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</si>
  <si>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</si>
  <si>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</si>
  <si>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</si>
  <si>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</si>
  <si>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</si>
  <si>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</si>
  <si>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</si>
  <si>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</si>
  <si>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</si>
  <si>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</si>
  <si>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</si>
  <si>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</si>
  <si>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</si>
  <si>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</si>
  <si>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</si>
  <si>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</si>
  <si>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</si>
  <si>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</si>
  <si>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</si>
  <si>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</si>
  <si>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</si>
  <si>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</si>
  <si>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</si>
  <si>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</si>
  <si>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</si>
  <si>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</si>
  <si>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</si>
  <si>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</si>
  <si>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</si>
  <si>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</si>
  <si>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</si>
  <si>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</si>
  <si>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</si>
  <si>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</si>
  <si>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</si>
  <si>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</si>
  <si>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</si>
  <si>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</si>
  <si>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</si>
  <si>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</si>
  <si>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</si>
  <si>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</si>
  <si>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</si>
  <si>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</si>
  <si>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</si>
  <si>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</si>
  <si>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</si>
  <si>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</si>
  <si>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</si>
  <si>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</si>
  <si>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1.  ADIT items related only to Non-Electric Operations (e.g., Gas, Water, Sewer) or Production are directly assigned to Column C</t>
  </si>
  <si>
    <t>2.  ADIT items related only to Transmission are directly assigned to Column D</t>
  </si>
  <si>
    <t>5. Deferred income taxes arise when items are included in taxable income in different periods than they are included in rates, therefore if the item giving rise to the ADIT is not included in the formula, the associated ADIT amount shall be excluded</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</si>
  <si>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</si>
  <si>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</si>
  <si>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</si>
  <si>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</si>
  <si>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</si>
  <si>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</si>
  <si>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</si>
  <si>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</si>
  <si>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</si>
  <si>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</si>
  <si>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</si>
  <si>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</si>
  <si>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</si>
  <si>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</si>
  <si>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</si>
  <si>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</si>
  <si>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</si>
  <si>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</si>
  <si>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</si>
  <si>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</si>
  <si>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</si>
  <si>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</si>
  <si>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</si>
  <si>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</si>
  <si>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</si>
  <si>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</si>
  <si>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</si>
  <si>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</si>
  <si>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</si>
  <si>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</si>
  <si>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</si>
  <si>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</si>
  <si>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</si>
  <si>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</si>
  <si>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</si>
  <si>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</si>
  <si>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</si>
  <si>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</si>
  <si>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</si>
  <si>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</si>
  <si>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</si>
  <si>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</si>
  <si>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</si>
  <si>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</si>
  <si>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</si>
  <si>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</si>
  <si>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</si>
  <si>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FASB 109 Above if not separately removed</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</si>
  <si>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</si>
  <si>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</si>
  <si>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</si>
  <si>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</si>
  <si>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</si>
  <si>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Net Plant Carrying Charge without Depreciation, Return or Income Taxes</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</si>
  <si>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</si>
  <si>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</si>
  <si>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In filling out this attachment, a full and complete description of each item and justification for the allocation to Columns B-E and each separate ADIT item will be listed.  Dissimilar items</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</si>
  <si>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</si>
  <si>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</si>
  <si>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</si>
  <si>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</si>
  <si>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</si>
  <si>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</si>
  <si>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Net Plant Carrying Charge without Depreciation, Return, or Income Taxes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</si>
  <si>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</si>
  <si>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</si>
  <si>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</si>
  <si>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</si>
  <si>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</si>
  <si>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</si>
  <si>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</si>
  <si>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</si>
  <si>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</si>
  <si>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Less FASB 106 Above if not separately removed</t>
  </si>
  <si>
    <t>Total Revenue Credits</t>
  </si>
  <si>
    <t>6.  Re:  Form 1-F filer:  Sum of subtotals for Accounts 282 and 283 should tie to Form No. 1-F, p.113.57.c</t>
  </si>
  <si>
    <t>Subtotal - p275  (Form 1-F filer:  see note 6 below)</t>
  </si>
  <si>
    <t>Subtotal - p277  (Form 1-F filer:  see note 6, below)</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</si>
  <si>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</si>
  <si>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</si>
  <si>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</si>
  <si>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</si>
  <si>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</si>
  <si>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</si>
  <si>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</si>
  <si>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</si>
  <si>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</si>
  <si>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</si>
  <si>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</si>
  <si>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</si>
  <si>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</si>
  <si>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</si>
  <si>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</si>
  <si>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</si>
  <si>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</si>
  <si>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</si>
  <si>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</si>
  <si>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Justification</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</si>
  <si>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</si>
  <si>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</si>
  <si>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</si>
  <si>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</si>
  <si>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</si>
  <si>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</si>
  <si>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</si>
  <si>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</si>
  <si>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</si>
  <si>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</si>
  <si>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</si>
  <si>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</si>
  <si>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</si>
  <si>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</si>
  <si>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</si>
  <si>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</si>
  <si>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</si>
  <si>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BAD DEBTS</t>
  </si>
  <si>
    <t>FLEET LEASE CREDIT - CURRENT</t>
  </si>
  <si>
    <t>p352-353/Attachment 5</t>
  </si>
  <si>
    <t>p323.189b/Attachment 5</t>
  </si>
  <si>
    <t>p323.911b/Attachment 5</t>
  </si>
  <si>
    <t>Sales and Use Tax - Retail</t>
  </si>
  <si>
    <t>GROSS REC-UNBILLED REV-NC</t>
  </si>
  <si>
    <t>NUCLEAR FUEL - PERMANENT DISPOSAL</t>
  </si>
  <si>
    <t>SEPARATION/ERT</t>
  </si>
  <si>
    <t>SUCCESS SHARE PLAN</t>
  </si>
  <si>
    <t>WEST VA PROPERTY TAX</t>
  </si>
  <si>
    <t>CAPITALIZED INTEREST OPERATING CWIP</t>
  </si>
  <si>
    <t>CAPITALIZED INTEREST OPERATING IN SERVICE</t>
  </si>
  <si>
    <t>DECOMMISSIONING &amp; DECONTAMINATION</t>
  </si>
  <si>
    <t>DEFERRED GAIN/LOSS OPERATING</t>
  </si>
  <si>
    <t>DSM</t>
  </si>
  <si>
    <t>EARNEST MONEY</t>
  </si>
  <si>
    <t>FLEET LEASE CREDIT - NONCURRENT</t>
  </si>
  <si>
    <t>INT STOR NORTH ANNA</t>
  </si>
  <si>
    <t>INT STOR SURRY</t>
  </si>
  <si>
    <t>LONG TERM DISABILITY RESERVE</t>
  </si>
  <si>
    <t>METERS</t>
  </si>
  <si>
    <t>OPEB</t>
  </si>
  <si>
    <t>POWER PURCHASE BUYOUT</t>
  </si>
  <si>
    <t>PREMIUM, DEBT, DISCOUNT AND EXPENSE</t>
  </si>
  <si>
    <t>REACTOR DECOMMISSIONING LIABILITY</t>
  </si>
  <si>
    <t>RETIREMENT - (FASB 87)</t>
  </si>
  <si>
    <t>W.VA. STATE POLLUTION CONTROL - FEDERAL EFFECT</t>
  </si>
  <si>
    <t>AFC DEFERRED TAX - FUEL IN SERVICE</t>
  </si>
  <si>
    <t>Production/Other</t>
  </si>
  <si>
    <t>A&amp;G Expenses - Other Post Employment Benefits</t>
  </si>
  <si>
    <t>Less OPEB Current Year</t>
  </si>
  <si>
    <t>Current Year Total A&amp;G Expenses</t>
  </si>
  <si>
    <t>p323.197b</t>
  </si>
  <si>
    <t>BOOK CAPITALIZED INTEREST CWIP</t>
  </si>
  <si>
    <t>COMPUTER SOFTWARE-CWIP</t>
  </si>
  <si>
    <t>COMPUTER SOFTWARE-TAX AMORT</t>
  </si>
  <si>
    <t>DECOMMISSIONING</t>
  </si>
  <si>
    <t>INVOLUNTARY CONVERSION - TELECOMMUNICATIONS</t>
  </si>
  <si>
    <t>LIBERALIZED DEPRECIATION - FUEL</t>
  </si>
  <si>
    <t>LIBERALIZED DEPRECIATION - FUEL CWIP</t>
  </si>
  <si>
    <t>LIBERALIZED DEPRECIATION - PLANT ACUFILE</t>
  </si>
  <si>
    <t>FIXED ASSETS</t>
  </si>
  <si>
    <t>Represents the deferred state tax impact related to WV NOL. This deferral will turn around when the pollution control projects are placed in service.</t>
  </si>
  <si>
    <t>Book amount accrued as its earned; tax deduction is actual payout.</t>
  </si>
  <si>
    <t>REGULATORY ASSET - D &amp; D</t>
  </si>
  <si>
    <t>REGULATORY ASSET - FAS 112</t>
  </si>
  <si>
    <t>REGULATORY ASSET - ISABEL</t>
  </si>
  <si>
    <t>REGULATORY ASSET - NUG</t>
  </si>
  <si>
    <t>REGULATORY ASSET - VA SLS TAX</t>
  </si>
  <si>
    <t>SO2 ALLOWANCES - NONCURRENT</t>
  </si>
  <si>
    <t>W.VA. STATE NOL CFWD</t>
  </si>
  <si>
    <t>W.VA. STATE POLLUTION CONTROL</t>
  </si>
  <si>
    <t>Less line 14g</t>
  </si>
  <si>
    <t>Line Ref.</t>
  </si>
  <si>
    <t>Respondent is Electric Utility only.</t>
  </si>
  <si>
    <t>Total Income Taxes</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</si>
  <si>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</si>
  <si>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</si>
  <si>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</si>
  <si>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</si>
  <si>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</si>
  <si>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</si>
  <si>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</si>
  <si>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</si>
  <si>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</si>
  <si>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</si>
  <si>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</si>
  <si>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</si>
  <si>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</si>
  <si>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</si>
  <si>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</si>
  <si>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</si>
  <si>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</si>
  <si>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</si>
  <si>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</si>
  <si>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</si>
  <si>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</si>
  <si>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</si>
  <si>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</si>
  <si>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</si>
  <si>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</si>
  <si>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</si>
  <si>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</si>
  <si>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</si>
  <si>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</si>
  <si>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</si>
  <si>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</si>
  <si>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</si>
  <si>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p227.6c &amp; 16.c</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</si>
  <si>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</si>
  <si>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</si>
  <si>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</si>
  <si>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</si>
  <si>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</si>
  <si>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</si>
  <si>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</si>
  <si>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</si>
  <si>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</si>
  <si>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</si>
  <si>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</si>
  <si>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</si>
  <si>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</si>
  <si>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</si>
  <si>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</si>
  <si>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</si>
  <si>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</si>
  <si>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Gross  Revenue Requirement Less Return and Taxes</t>
  </si>
  <si>
    <t>Increased Return and Taxes</t>
  </si>
  <si>
    <t>Attachment 5</t>
  </si>
  <si>
    <t>Not applicable to Transmission Cost of Service calculation.</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</si>
  <si>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</si>
  <si>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</si>
  <si>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</si>
  <si>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</si>
  <si>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</si>
  <si>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</si>
  <si>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</si>
  <si>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</si>
  <si>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</si>
  <si>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</si>
  <si>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</si>
  <si>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</si>
  <si>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</si>
  <si>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</si>
  <si>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</si>
  <si>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</si>
  <si>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</si>
  <si>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</si>
  <si>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</si>
  <si>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</si>
  <si>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</si>
  <si>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</si>
  <si>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</si>
  <si>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</si>
  <si>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</si>
  <si>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</si>
  <si>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</si>
  <si>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</si>
  <si>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</si>
  <si>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</si>
  <si>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</si>
  <si>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</si>
  <si>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ITC Adjustment</t>
  </si>
  <si>
    <t>ITC Adjustment Allocated to Transmission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</si>
  <si>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</si>
  <si>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</si>
  <si>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</si>
  <si>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</si>
  <si>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</si>
  <si>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</si>
  <si>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</si>
  <si>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</si>
  <si>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</si>
  <si>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</si>
  <si>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</si>
  <si>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</si>
  <si>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</si>
  <si>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</si>
  <si>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</si>
  <si>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</si>
  <si>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</si>
  <si>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</si>
  <si>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</si>
  <si>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</si>
  <si>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</si>
  <si>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</si>
  <si>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</si>
  <si>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</si>
  <si>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</si>
  <si>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</si>
  <si>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</si>
  <si>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</si>
  <si>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</si>
  <si>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</si>
  <si>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</si>
  <si>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</si>
  <si>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</si>
  <si>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</si>
  <si>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</si>
  <si>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</si>
  <si>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EMISSIONS ALLOWANCES</t>
  </si>
  <si>
    <t>DEFERRED GAIN/LOSS-FUTURE USE</t>
  </si>
  <si>
    <t>CIAC VA - NONOP CWIP</t>
  </si>
  <si>
    <t>DEFERRED GAIN/LOSS NONOPERATING</t>
  </si>
  <si>
    <t>DEFERRED SIT NONOP - OCI</t>
  </si>
  <si>
    <t>CIAC NC - NONOP CWIP</t>
  </si>
  <si>
    <t>DEFERRED N.C. SIT NONOP - OCI</t>
  </si>
  <si>
    <t>ADFIT - OTHER COMPREHENSIVE INCOME</t>
  </si>
  <si>
    <t>P'SHIP INCOME - NC ENTERPRISE</t>
  </si>
  <si>
    <t>FAS 133</t>
  </si>
  <si>
    <t>P'SHIP INCOME - VIRGINIA CAPITAL</t>
  </si>
  <si>
    <t>RETIREMENT - EXEC SUPP RET (ESRP) - NONOP</t>
  </si>
  <si>
    <t>QUALIFIED SETTLEMENT FUND</t>
  </si>
  <si>
    <t>DFIT 283 NONOPERATING CURRENT LIAB</t>
  </si>
  <si>
    <t>DIRECTOR CHARITABLE DONATION</t>
  </si>
  <si>
    <t>CAPITALIZED INTEREST NONOP IN SERVICE</t>
  </si>
  <si>
    <t>CAPITALIZED INTEREST - NONOP CWIP</t>
  </si>
  <si>
    <t>CAPITALIZED BROKERS FEES</t>
  </si>
  <si>
    <t>DFIT EFFECT ON SIT NONOP - OCI</t>
  </si>
  <si>
    <t>RESTRICTED STOCK AWARD</t>
  </si>
  <si>
    <t>REG LIABILITY HEDGES DEBT</t>
  </si>
  <si>
    <t>DEFERRED GAIN/LOSS-FUTURE USE NONOP</t>
  </si>
  <si>
    <t>CIAC NC - NONOP IN SERVICE</t>
  </si>
  <si>
    <t>DFIT 283 NONOPERATING NONCURRENT LIAB</t>
  </si>
  <si>
    <t>DSIT 190 NONOP NONCURRENT ASSET VA</t>
  </si>
  <si>
    <t>CIAC VA - NONOP IN SERVICE</t>
  </si>
  <si>
    <t>GAIN SALE/LEASEBACK - SYSTEM OFFICE</t>
  </si>
  <si>
    <t>VA SALES &amp; USE TAX AUDIT (INCL. INT)</t>
  </si>
  <si>
    <t>DFIT 283 OPERATING CURRENT LIABILITY</t>
  </si>
  <si>
    <t>OBSOLETE INVENTORY</t>
  </si>
  <si>
    <t>FAS 109 ITC DSIT GROSSUP VA</t>
  </si>
  <si>
    <t>CAPITAL LEASE</t>
  </si>
  <si>
    <t>FEDERAL TAX INTEREST EXPENSE NON CURRENT</t>
  </si>
  <si>
    <t>FAS 109 ITC DSIT DEFICIENCY VA (190)</t>
  </si>
  <si>
    <t>FAS 109 ITC GROSSUP (190)</t>
  </si>
  <si>
    <t>FAS 109 ITC DFIT DEFICIENCY (190)</t>
  </si>
  <si>
    <t>DFIT 283 OPERATING NONCURRENT LIAB</t>
  </si>
  <si>
    <t xml:space="preserve">DFIT 282 OPERATING PLANT NONCURR LIAB </t>
  </si>
  <si>
    <t>RETIREMENT - SUPPLEMENTAL RETIREMENT</t>
  </si>
  <si>
    <t>HEADWATER BENEFITS</t>
  </si>
  <si>
    <t>CONTINGENT CLAIMS NONCURRENT</t>
  </si>
  <si>
    <t>CONTINGENT CLAIMS CURRENT</t>
  </si>
  <si>
    <t>VACATION ACCRUAL</t>
  </si>
  <si>
    <t>AFUDC - DEBT - GENERATION RIDER</t>
  </si>
  <si>
    <t>DECOMMISSIONING TRUST BOOK INCOME</t>
  </si>
  <si>
    <t>GAIN(LOSS) INTERCO SALES - BOOK/TAX</t>
  </si>
  <si>
    <t>LIBERALIZED DEPRECIATION - PLANT LAND FUTURE USE</t>
  </si>
  <si>
    <t>LIBERALIZED DEPRECIATION - PLANT OTHER</t>
  </si>
  <si>
    <t>DSIT 282 OPERATING PLANT NONCURR LIAB VA</t>
  </si>
  <si>
    <t>FAS 109 PLANT DFIT DEFICIENCY (282)</t>
  </si>
  <si>
    <t>DSIT 282 OPERATING PLANT NONCURR LIAB N.C.</t>
  </si>
  <si>
    <t>DSIT 282 OPERATING PLANT NONCURR LIAB W.V.</t>
  </si>
  <si>
    <t>AFC DEFERRED TAX - PLANT CWIP</t>
  </si>
  <si>
    <t>FAS 109 PLANT DSIT DEFICIENCY VA (282)</t>
  </si>
  <si>
    <t>FAS 109 PLANT DSIT DEFICIENCY N.C. (282)</t>
  </si>
  <si>
    <t>FAS 109 PLANT DSIT DEFICIENCY W.V. (282)</t>
  </si>
  <si>
    <t>FIXED ASSETS - VA</t>
  </si>
  <si>
    <t>FIXED ASSETS - NC</t>
  </si>
  <si>
    <t>LIBERALIZED DEPRECIATION - PLANT LAND NON UTILITY</t>
  </si>
  <si>
    <t>AFC DEFERRED TAX - FUEL CWIP</t>
  </si>
  <si>
    <t>DFIT 190 NONOPERATING NONCURR ASSET</t>
  </si>
  <si>
    <t>GOODWILL AMORTIZATION</t>
  </si>
  <si>
    <t>DSIT 283 OP OTHER NONCURR LIAB VA</t>
  </si>
  <si>
    <t>DSIT 283 OP OTHER NONCURR LIAB N.C.</t>
  </si>
  <si>
    <t>DSIT 283 OP OTHER NONCURR LIAB W.V.</t>
  </si>
  <si>
    <t>DSIT 190 NONOP NONCURRENT ASSET W.V.</t>
  </si>
  <si>
    <t>TOTAL Accumulated Depreciation</t>
  </si>
  <si>
    <t>TOTAL Net Property, Plant &amp; Equipment</t>
  </si>
  <si>
    <t>Adjustment to Rate Base</t>
  </si>
  <si>
    <t>Plant Calculations</t>
  </si>
  <si>
    <t>Net Plant</t>
  </si>
  <si>
    <t>Net Plant Allocator</t>
  </si>
  <si>
    <t>Rate Base</t>
  </si>
  <si>
    <t xml:space="preserve">Income Tax Component = </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</si>
  <si>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</si>
  <si>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</si>
  <si>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</si>
  <si>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</si>
  <si>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</si>
  <si>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</si>
  <si>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</si>
  <si>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</si>
  <si>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</si>
  <si>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</si>
  <si>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</si>
  <si>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Amortized Investment Tax Credit</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</si>
  <si>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</si>
  <si>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</si>
  <si>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</si>
  <si>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</si>
  <si>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</si>
  <si>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</si>
  <si>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</si>
  <si>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</si>
  <si>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</si>
  <si>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with amounts exceeding $100,000 will be listed separately.</t>
  </si>
  <si>
    <t>Attachment 1- Accumulated Deferred Income Taxes (ADIT) Worksheet</t>
  </si>
  <si>
    <t>Item</t>
  </si>
  <si>
    <t>Amortization</t>
  </si>
  <si>
    <t>Difference  /1</t>
  </si>
  <si>
    <t>/1 Difference must be zero</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</si>
  <si>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</si>
  <si>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</si>
  <si>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</si>
  <si>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</si>
  <si>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</si>
  <si>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</si>
  <si>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</si>
  <si>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</si>
  <si>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</si>
  <si>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</si>
  <si>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</si>
  <si>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</si>
  <si>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</si>
  <si>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</si>
  <si>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</si>
  <si>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</si>
  <si>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</si>
  <si>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</si>
  <si>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</si>
  <si>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</si>
  <si>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</si>
  <si>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</si>
  <si>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</si>
  <si>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</si>
  <si>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</si>
  <si>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</si>
  <si>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</si>
  <si>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</si>
  <si>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</si>
  <si>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</si>
  <si>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</si>
  <si>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</si>
  <si>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</si>
  <si>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</si>
  <si>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</si>
  <si>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</si>
  <si>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</si>
  <si>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</si>
  <si>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</si>
  <si>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</si>
  <si>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</si>
  <si>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</si>
  <si>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</si>
  <si>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</si>
  <si>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</si>
  <si>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</si>
  <si>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</si>
  <si>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</si>
  <si>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</si>
  <si>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</si>
  <si>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</si>
  <si>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</si>
  <si>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</si>
  <si>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For tax purposes bad debts are deductible when they are deemed to be uncollectible / worthless.</t>
  </si>
  <si>
    <t>Books include income when meter is read; taxed when service is provided.</t>
  </si>
  <si>
    <t>Property tax expense is accrued for accounting purposes using the prior year's rates on the balance of the property located in the state at December 31 of the previous year. Tax takes a deduction when paid.</t>
  </si>
  <si>
    <t>DFIT 190 OPERATING NONCURRENT ASSET</t>
  </si>
  <si>
    <t>DFIT 282 NONOPERATING PLANT NONCURR LIAB</t>
  </si>
  <si>
    <t>DSIT 190 NONOP CURRENT ASSET N.C.</t>
  </si>
  <si>
    <t>DSIT 190 NONOP CURRENT ASSET VA</t>
  </si>
  <si>
    <t>DSIT 190 NONOP CURRENT ASSET W.V.</t>
  </si>
  <si>
    <t>DSIT 190 NONOP PLANT NONCURR ASSET N.C.</t>
  </si>
  <si>
    <t>DSIT 190 NONOP PLANT NONCURR ASSET VA</t>
  </si>
  <si>
    <t>DSIT 190 NONOP PLANT NONCURR ASSET W.V.</t>
  </si>
  <si>
    <t>DSIT 190 OPERATING CURRENT ASSET N.C.</t>
  </si>
  <si>
    <t>DSIT 190 OPERATING CURRENT ASSET VA</t>
  </si>
  <si>
    <t>DSIT 190 OPERATING CURRENT ASSET W.V.</t>
  </si>
  <si>
    <t>DSIT 190 OPERATING PLANT NONCURR ASSET N.C.</t>
  </si>
  <si>
    <t>DSIT 190 OPERATING PLANT NONCURR ASSET VA</t>
  </si>
  <si>
    <t>DSIT 190 OPERATING PLANT NONCURR ASSET W.V.</t>
  </si>
  <si>
    <t>COMPUTER SOFTWARE-BOOK AMORT</t>
  </si>
  <si>
    <t>DSIT 282 NONOP PLANT NONCURR LIAB N.C.</t>
  </si>
  <si>
    <t>DSIT 282 NONOP PLANT NONCURR LIAB VA</t>
  </si>
  <si>
    <t>DSIT 282 NONOP PLANT NONCURR LIAB W.V.</t>
  </si>
  <si>
    <t>LIBERALIZED DEPRECIATION - PLANT FUTURE USE</t>
  </si>
  <si>
    <t>LIBERALIZED DEPRECIATION - PLANT NON UTILITY</t>
  </si>
  <si>
    <t>DFIT 190 OPERATING NONCURR ASSET</t>
  </si>
  <si>
    <t>DSIT 190 OPERATING NONCURR ASSEST N.C.</t>
  </si>
  <si>
    <t>DSIT 190 OPERATING NONCURR ASSEST VA</t>
  </si>
  <si>
    <t>DSIT 190 OPERATING NONCURR ASSEST VA MIN</t>
  </si>
  <si>
    <t>FAS 109 ITC DSIT DEFICIENCY N.C. (190)</t>
  </si>
  <si>
    <t>FAS 109 ITC DSIT DEFICIENCY W.V.(190)</t>
  </si>
  <si>
    <t>FAS 109 ITC DSIT GROSSUP N.C.</t>
  </si>
  <si>
    <t>FAS 109 ITC DSIT GROSSUP W.V.</t>
  </si>
  <si>
    <t>PERFORMANCE ACHIEVEMENT PLAN</t>
  </si>
  <si>
    <t>FAS 109 ITC REG LIAB</t>
  </si>
  <si>
    <t>FIXED ASSETS - W.V.</t>
  </si>
  <si>
    <t>LIBERALIZED DEPRECIATION - PLANT OPER LAND</t>
  </si>
  <si>
    <t>YORKTOWN IMPLOSION - TAX DEP.-LIB - NON OP</t>
  </si>
  <si>
    <t>Represents total Book Computer Software Amortization Schedule M addition.</t>
  </si>
  <si>
    <t>Represents the state impact of IRS Audit adjustments to plant related differences.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</si>
  <si>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</si>
  <si>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</si>
  <si>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</si>
  <si>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</si>
  <si>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</si>
  <si>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</si>
  <si>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</si>
  <si>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</si>
  <si>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</si>
  <si>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</si>
  <si>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</si>
  <si>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</si>
  <si>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</si>
  <si>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</si>
  <si>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</si>
  <si>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</si>
  <si>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</si>
  <si>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</si>
  <si>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</si>
  <si>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</si>
  <si>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</si>
  <si>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</si>
  <si>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</si>
  <si>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</si>
  <si>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</si>
  <si>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</si>
  <si>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</si>
  <si>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</si>
  <si>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</si>
  <si>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</si>
  <si>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</si>
  <si>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</si>
  <si>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</si>
  <si>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</si>
  <si>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</si>
  <si>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</si>
  <si>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</si>
  <si>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</si>
  <si>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</si>
  <si>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</si>
  <si>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</si>
  <si>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</si>
  <si>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</si>
  <si>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</si>
  <si>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</si>
  <si>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</si>
  <si>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</si>
  <si>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</si>
  <si>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</si>
  <si>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</si>
  <si>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</si>
  <si>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</si>
  <si>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</si>
  <si>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</si>
  <si>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</si>
  <si>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</si>
  <si>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</si>
  <si>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</si>
  <si>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</si>
  <si>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</si>
  <si>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</si>
  <si>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 xml:space="preserve">Re-Conductor 9.4 miles of Edinburg - Mt. Jackson </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</si>
  <si>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</si>
  <si>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</si>
  <si>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</si>
  <si>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</si>
  <si>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</si>
  <si>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</si>
  <si>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</si>
  <si>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</si>
  <si>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</si>
  <si>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</si>
  <si>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</si>
  <si>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</si>
  <si>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Net Revenue Requirement with 100 Basis Point increase in ROE</t>
  </si>
  <si>
    <t>Net Plant Carrying Charge with 100 Basis Point increase in ROE</t>
  </si>
  <si>
    <t>Net Plant Carrying Charge with 100 Basis Point increase in  ROE without Depreciation</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</si>
  <si>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</si>
  <si>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</si>
  <si>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</si>
  <si>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</si>
  <si>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</si>
  <si>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</si>
  <si>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</si>
  <si>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</si>
  <si>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</si>
  <si>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</si>
  <si>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</si>
  <si>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</si>
  <si>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</si>
  <si>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</si>
  <si>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</si>
  <si>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</si>
  <si>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</si>
  <si>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</si>
  <si>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</si>
  <si>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</si>
  <si>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</si>
  <si>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</si>
  <si>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</si>
  <si>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</si>
  <si>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</si>
  <si>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</si>
  <si>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</si>
  <si>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</si>
  <si>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</si>
  <si>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</si>
  <si>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</si>
  <si>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</si>
  <si>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</si>
  <si>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</si>
  <si>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</si>
  <si>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</si>
  <si>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</si>
  <si>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</si>
  <si>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</si>
  <si>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</si>
  <si>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</si>
  <si>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</si>
  <si>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</si>
  <si>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</si>
  <si>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</si>
  <si>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</si>
  <si>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</si>
  <si>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</si>
  <si>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</si>
  <si>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</si>
  <si>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</si>
  <si>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</si>
  <si>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</si>
  <si>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CIAC DC - NONOP IN SERVICE</t>
  </si>
  <si>
    <t>CUSTOMER ACCOUNTS-RESERVE &amp; REFUND</t>
  </si>
  <si>
    <t>CUSTOMER ACCOUNTS INTEREST-RESERVE &amp; REFUND</t>
  </si>
  <si>
    <t>DFIT 283 OPERATING NONCURRENT CURRENT LIAB</t>
  </si>
  <si>
    <t>DFIT 283 OPERATING OTHER NONCURRENT LIABILITY</t>
  </si>
  <si>
    <t>DSIT 190 NONOP CURRENT ASSET D.C.</t>
  </si>
  <si>
    <t>DSIT 190 NONOP NONCURRENT ASSET D.C.</t>
  </si>
  <si>
    <t>DSIT 190 NONOP PLANT NONCURR ASSET D.C.</t>
  </si>
  <si>
    <t>DSIT 190 OPERATING CURRENT ASSET D.C.</t>
  </si>
  <si>
    <t>DSIT 190 OPERATING NONCURR ASSEST D.C.</t>
  </si>
  <si>
    <t>DSIT 190 OPERATING PLANT NONCURR ASSET D.C.</t>
  </si>
  <si>
    <t>FAS 109 ITC DSIT DEFICIENCY D.C. (190)</t>
  </si>
  <si>
    <t>FAS 109 ITC DSIT GROSSUP D.C.</t>
  </si>
  <si>
    <t>FAS 133 REG FTR CURRENT</t>
  </si>
  <si>
    <t>FAS 133 REG HEDGE DEBT CURRENT</t>
  </si>
  <si>
    <t>REG HEDGES CAPACITY</t>
  </si>
  <si>
    <t>REG HEDGES CAPACITY NC</t>
  </si>
  <si>
    <t>REG HEDGES DEBT</t>
  </si>
  <si>
    <t>REG LIABILITY DECOMMISSIONING</t>
  </si>
  <si>
    <t>DSIT 282 NONOP NONCURR PLAN LIABLITY - D.C.</t>
  </si>
  <si>
    <t>DSIT 282 NONOP NONCURR PLAN LIABLITY - N.C.</t>
  </si>
  <si>
    <t>DSIT 282 NONOP NONCURR PLAN LIABLITY - VA.</t>
  </si>
  <si>
    <t>DSIT 282 NONOP NONCURR PLAN LIABLITY - W.V.</t>
  </si>
  <si>
    <t>DSIT 282 NONOP PLANT NONCURR LIAB D.C.</t>
  </si>
  <si>
    <t>DSIT 282 OPERATING PLANT NONCURR LIAB D.C.</t>
  </si>
  <si>
    <t>FAS 109 PLANT DFIT DEFICIENCY (282) - VCHEC RIDER</t>
  </si>
  <si>
    <t>FAS 109 PLANT DSIT DEFICIENCY D.C. (282)</t>
  </si>
  <si>
    <t>FAS 109 PLANT DSIT DEFICIENCY D.C. (282) - GENERAT</t>
  </si>
  <si>
    <t>FAS 109 PLANT DSIT DEFICIENCY D.C. (282) - VCHEC R</t>
  </si>
  <si>
    <t>FAS 109 PLANT DSIT DEFICIENCY N.C. (282)-VCHEC R</t>
  </si>
  <si>
    <t>FAS 109 PLANT DSIT DEFICIENCY VA (282) - VCHEC RID</t>
  </si>
  <si>
    <t>FAS 109 PLANT DSIT DEFICIENCY W.V. (282) - VCHEC R</t>
  </si>
  <si>
    <t>FIXED ASSETS - D.C.</t>
  </si>
  <si>
    <t>REG ASSET - A4 RAC COSTS NONCURRENT</t>
  </si>
  <si>
    <t>REG ATRR NON CURRENT</t>
  </si>
  <si>
    <t>REG HEDGE DEBT - CURRENT</t>
  </si>
  <si>
    <t>REG NON CURRENT DSM A5 RIDER</t>
  </si>
  <si>
    <t>REG POWER HEDGE - CURRENT</t>
  </si>
  <si>
    <t>REG POWER HEDGE</t>
  </si>
  <si>
    <t>REGULATORY ASSET - VA SLS TAX CURRENT</t>
  </si>
  <si>
    <t>REGULATORY ASSET - PJM CURRENT</t>
  </si>
  <si>
    <t>Represents the difference between book CWIP and Tax CWIP.</t>
  </si>
  <si>
    <t>DOE SETTLEMENT - ASSET BASIS REDUCTION</t>
  </si>
  <si>
    <t>DOE SETTLEMENT - INVENTORY BASIS REDUCTION</t>
  </si>
  <si>
    <t>FAS133 - DEFERRED GAIN/LOSS CAPAC HEDGE NON CURRE</t>
  </si>
  <si>
    <t>FAS 133 POWER HEDGE CURRENT ASSET</t>
  </si>
  <si>
    <t>FIXED ASSETS NON CURRENT CURRENT</t>
  </si>
  <si>
    <t>FUEL DEF CURRENT LIAB</t>
  </si>
  <si>
    <t>FUEL DEF NON CUR LIAB</t>
  </si>
  <si>
    <t>FUEL DEF OTHER NON CUR LIAB</t>
  </si>
  <si>
    <t>REG FUEL HEDGE</t>
  </si>
  <si>
    <t>REG FUEL HEDGE NONOP</t>
  </si>
  <si>
    <t>REG LIAB - DEBT VALUATION - MTM - CURRENT</t>
  </si>
  <si>
    <t>REG LIAB - DEFERRED DISQUALIFIED DEBT NOT ISSUED</t>
  </si>
  <si>
    <t>REG LIAB - DEFERRED G/L CAPACITY HEDGE - CURRENT</t>
  </si>
  <si>
    <t>REG LIAB - DEFERRED G/L CAPACITY HEDGE NON CUR</t>
  </si>
  <si>
    <t>REG LIAB - DEFERRED G/L POWER HEDGE - CURRENT</t>
  </si>
  <si>
    <t>REG LIAB - DEFERRED VALUATION - MTM - NON CURRENT</t>
  </si>
  <si>
    <t>REG LIAB - FTR CURRENT</t>
  </si>
  <si>
    <t>REG LIAB - CURRENT RIDER A6 BEAR GARDEN AFUDC DEBT</t>
  </si>
  <si>
    <t>REG LIAB CURRENT RIDER A6 BEAR GARDEN COST RESERVE</t>
  </si>
  <si>
    <t>REG LIAB OTHER NON CURR DOE SETTLEMENT</t>
  </si>
  <si>
    <t>REG LIAB PLANT CONTRA VASLSTX</t>
  </si>
  <si>
    <t>REG RATE REFUND - CURRENT</t>
  </si>
  <si>
    <t>REG RATE REFUND - NONCURRENT</t>
  </si>
  <si>
    <t>REG RATE REFUND INTEREST - CURRENT</t>
  </si>
  <si>
    <t>SEPARATION/ERT - NON CURRENT</t>
  </si>
  <si>
    <t>REG ASSET CURRENT RIDER A5 DSM</t>
  </si>
  <si>
    <t>DFIT 190 OPERATING PLANT NONCURRENT ASSET</t>
  </si>
  <si>
    <t>FAS 109 OTHER DFIT DEFICIENCY (282)</t>
  </si>
  <si>
    <t>FAS109 PLANT DFIT DEFICIENCY (282) - BEAR GARDEN</t>
  </si>
  <si>
    <t>FAS 109 PLANT DFIT DEFICIENCY (282) - BREMO RIDER</t>
  </si>
  <si>
    <t>FAS 109 PLANT DFIT DEFICIENCY (282) - HALIFAX RIDE</t>
  </si>
  <si>
    <t>FAS 109 PLANT DFIT DEFICIENCY (282) - NAIII RIDER</t>
  </si>
  <si>
    <t>FAS 109 PLANT DFIT DEFICIENCY (282) - WARREN RIDER</t>
  </si>
  <si>
    <t>FAS 109 PLANT DSIT DEFICIENCY D.C. (282) - BEAR GARDEN</t>
  </si>
  <si>
    <t>FAS 109 PLANT DSIT DEFICIENCY D.C. (282) - BREMEO R</t>
  </si>
  <si>
    <t>FAS 109 PLANT DSIT DEFICIENCY D.C. (282) - NAIII R</t>
  </si>
  <si>
    <t>FAS 109 PLANT DSIT DEFICIENCY N.C. (282) - BEAR GA</t>
  </si>
  <si>
    <t>FAS 109 PLANT DSIT DEFICIENCY N.C. (282) - BREMO R</t>
  </si>
  <si>
    <t>FAS 109 PLANT DSIT DEFICIENCY N.C. (282)-NAIII R</t>
  </si>
  <si>
    <t>FAS 109 PLANT DSIT DEFICIENCY N.C. (282)-PP7 RID</t>
  </si>
  <si>
    <t>FAS 109 PLANT DSIT DEFICIENCY VA (282)-BEAR GARD</t>
  </si>
  <si>
    <t>FAS 109 PLANT DSIT DEFICIENCY VA (282)-BREMO RID</t>
  </si>
  <si>
    <t>FAS 109 PLANT DSIT DEFICIENCY VA (282) - HALIFAX R</t>
  </si>
  <si>
    <t>FAS 109 PLANT DSIT DEFICIENCY VA (282) - NAIII RID</t>
  </si>
  <si>
    <t>FAS 109 PLANT DSIT DEFICIENCY VA (282) - PP7 RIDER</t>
  </si>
  <si>
    <t>FAS 109 PLANT DSIT DEFICIENCY VA (282) - WARREN</t>
  </si>
  <si>
    <t>FAS 109 PLANT DSIT DEFICIENCY W.V. (282)-BEAR GA</t>
  </si>
  <si>
    <t>FAS 109 PLANT DSIT DEFICIENCY W.V. (282)-BREMO R</t>
  </si>
  <si>
    <t>FAS 109 PLANT DSIT DEFICIENCY W.V. (282) - NAIII R</t>
  </si>
  <si>
    <t>FAS 109 PLANT DSIT DEFICIENCY W.V. (282) - PP7 RID</t>
  </si>
  <si>
    <t>RESEARCH AND DEVELOPMENT</t>
  </si>
  <si>
    <t>FAS 133 - FTR HEDGE CURRENT ASSET</t>
  </si>
  <si>
    <t>REG ASSET - A4 RAC COSTS CURRENT</t>
  </si>
  <si>
    <t>REG ASSET FTR</t>
  </si>
  <si>
    <t>REG ASSET CURRENT RIDER A6 BEAR GARDEN AFUDC DEBT</t>
  </si>
  <si>
    <t>REG ASSET CURRENT RIDER A6 BEAR GARDEN COST RESERV</t>
  </si>
  <si>
    <t>REG ASSET CURRENT RIDER A6 HALIFAX AFUDC DEBT</t>
  </si>
  <si>
    <t>REG ASSET CURRENT RIDER A6 VCHEC AFUDC DEBT</t>
  </si>
  <si>
    <t>REG ASSET CURRENT RIDER A6 VCHEC COST RESERVE</t>
  </si>
  <si>
    <t>REG ASSET - DEFERRED GAIN/LOSS CAPAC HEDGE NONCUR</t>
  </si>
  <si>
    <t xml:space="preserve">REGULATORY ASSET - VA SLS TAX </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</si>
  <si>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</si>
  <si>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</si>
  <si>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</si>
  <si>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</si>
  <si>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</si>
  <si>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</si>
  <si>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</si>
  <si>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</si>
  <si>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</si>
  <si>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</si>
  <si>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</si>
  <si>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</si>
  <si>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</si>
  <si>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</si>
  <si>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</si>
  <si>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</si>
  <si>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</si>
  <si>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</si>
  <si>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</si>
  <si>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</si>
  <si>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</si>
  <si>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</si>
  <si>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</si>
  <si>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</si>
  <si>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Cost associated with Regional Facilities and</t>
  </si>
  <si>
    <t>Necessary Lower Voltage Facilities.</t>
  </si>
  <si>
    <t>b0328.3</t>
  </si>
  <si>
    <t>Upgrade Mt Storm 500 kV Substation</t>
  </si>
  <si>
    <t>b0328.4</t>
  </si>
  <si>
    <t>Project H-10</t>
  </si>
  <si>
    <t>Upgrade Loudoun 500 kV Substation</t>
  </si>
  <si>
    <t>Project U-1</t>
  </si>
  <si>
    <t>Project U-2</t>
  </si>
  <si>
    <t>Line 2030 &amp; 559 v12 &amp; v13</t>
  </si>
  <si>
    <t>b0453.2</t>
  </si>
  <si>
    <t>Attachment 1A - Accumulated Deferred Income Taxes (ADIT) Worksheet - December 31 of the Previous Year</t>
  </si>
  <si>
    <t>Enter Details</t>
  </si>
  <si>
    <t>For administrative convenience, shown below is the applicable interest rate pursuant to the definition of i.</t>
  </si>
  <si>
    <t>Projected Revenue Requirement including True-up Adjustment, if applicable</t>
  </si>
  <si>
    <t>FAS 133 - CAPACITY HEDGE CURRENT ASSET</t>
  </si>
  <si>
    <t>NOL</t>
  </si>
  <si>
    <t>REG ASSET PLANT ABANDONMENT</t>
  </si>
  <si>
    <t>CASUALTY LOSS AMORTIZATION</t>
  </si>
  <si>
    <t>ADFIT - OTHER COMPREHENSIVE INCOME Total</t>
  </si>
  <si>
    <t>AFUDC - DEBT - VCHEC RIDER CURRENT Total</t>
  </si>
  <si>
    <t>AMORT EXP - SEC 197 INTANGIBLES Total</t>
  </si>
  <si>
    <t>DECOMM POUR OVER Total</t>
  </si>
  <si>
    <t>DECOMMISSIONING TRUST - UNREALIZED GAIN/LOSS - NC Total</t>
  </si>
  <si>
    <t>DECOMMISSIONING TRUST BOOK INCOME Total</t>
  </si>
  <si>
    <t>DEFERRED FUEL EXPENSE Total</t>
  </si>
  <si>
    <t>DEFERRED FUEL EXPENSE - OTHER Total</t>
  </si>
  <si>
    <t>DEFERRED FUEL EXPENSE - OTHER CURRENT Total</t>
  </si>
  <si>
    <t>DEFERRED FUEL EXPENSE CURRENT Total</t>
  </si>
  <si>
    <t>DEFERRED SIT NONOP - OCI Total</t>
  </si>
  <si>
    <t>DFIT 190 NONOPERATING CURRENT ASSET Total</t>
  </si>
  <si>
    <t>DFIT 190 NONOPERATING NONCURR ASSET Total</t>
  </si>
  <si>
    <t>DFIT 190 OPERATING CURRENT ASSET Total</t>
  </si>
  <si>
    <t>DFIT 190 OPERATING NONCURR ASSET Total</t>
  </si>
  <si>
    <t>DFIT 190 OPERATING NONCURRENT ASSET Total</t>
  </si>
  <si>
    <t>DFIT 283 NONOPERATING NONCURRENT LIAB Total</t>
  </si>
  <si>
    <t>DFIT 283 OPERATING NONCURRENT LIAB Total</t>
  </si>
  <si>
    <t>DFIT EFFECT ON SIT NONOP - OCI Total</t>
  </si>
  <si>
    <t>DOE SETTLEMENT Total</t>
  </si>
  <si>
    <t>DSIT 283 NONOP CURRENT LIABILITY D.C. Total</t>
  </si>
  <si>
    <t>DSIT 283 NONOP CURRENT LIABILITY N.C. Total</t>
  </si>
  <si>
    <t>DSIT 283 NONOP CURRENT LIABILITY VA Total</t>
  </si>
  <si>
    <t>DSIT 283 NONOP CURRENT LIABILITY W.V. Total</t>
  </si>
  <si>
    <t>DSIT 283 NONOP NONCURRENT LIABILITY D.C. Total</t>
  </si>
  <si>
    <t>DSIT 283 NONOP NONCURRENT LIABILITY N.C. Total</t>
  </si>
  <si>
    <t>DSIT 283 NONOP NONCURRENT LIABILITY VA Total</t>
  </si>
  <si>
    <t>DSIT 283 NONOP NONCURRENT LIABILITY W.V. Total</t>
  </si>
  <si>
    <t>DSIT 283 OP OTHER NONCURR ASSET VA MIN Total</t>
  </si>
  <si>
    <t>DSIT 283 OP OTHER NONCURR LIAB D.C. Total</t>
  </si>
  <si>
    <t>DSIT 283 OP OTHER NONCURR LIAB N.C. Total</t>
  </si>
  <si>
    <t>DSIT 283 OP OTHER NONCURR LIAB VA Total</t>
  </si>
  <si>
    <t>DSIT 283 OP OTHER NONCURR LIAB VA MIN Total</t>
  </si>
  <si>
    <t>DSIT 283 OP OTHER NONCURR LIAB W.V. Total</t>
  </si>
  <si>
    <t>DSIT 283 OPERATING CURRENT LIABILITY D.C. Total</t>
  </si>
  <si>
    <t>DSIT 283 OPERATING CURRENT LIABILITY N.C. Total</t>
  </si>
  <si>
    <t>DSIT 283 OPERATING CURRENT LIABILITY VA Total</t>
  </si>
  <si>
    <t>DSIT 283 OPERATING CURRENT LIABILITY W.V. Total</t>
  </si>
  <si>
    <t>EMISSIONS ALLOWANCES Total</t>
  </si>
  <si>
    <t>FAS 109 OTHER DFIT GROSSUP (283) Total</t>
  </si>
  <si>
    <t>FAS 109 OTHER DFIT GROSSUP (283) - BEAR GARDEN RID Total</t>
  </si>
  <si>
    <t>FAS 109 OTHER DFIT GROSSUP (283) - BREMO RIDER Total</t>
  </si>
  <si>
    <t>FAS 109 OTHER DFIT GROSSUP (283) - HALIFAX RIDER Total</t>
  </si>
  <si>
    <t>FAS 109 OTHER DFIT GROSSUP (283) - NAIII RIDER Total</t>
  </si>
  <si>
    <t>FAS 109 OTHER DFIT GROSSUP (283) - PP7 RIDER Total</t>
  </si>
  <si>
    <t>FAS 109 OTHER DFIT GROSSUP (283) - VCHEC RIDER Total</t>
  </si>
  <si>
    <t>FAS 109 OTHER DFIT GROSSUP (283) - VCHEC RIDER CUR Total</t>
  </si>
  <si>
    <t>FAS 109 OTHER DFIT GROSSUP (283) - VCHEC RIDER NON Total</t>
  </si>
  <si>
    <t>FAS 109 OTHER DFIT GROSSUP (283) - WARREN RIDER Total</t>
  </si>
  <si>
    <t>FAS 109 OTHER DSIT GROSSUP DC Total</t>
  </si>
  <si>
    <t>FAS 109 OTHER DSIT GROSSUP DC - BEAR GARDEN RIDER Total</t>
  </si>
  <si>
    <t>FAS 109 OTHER DSIT GROSSUP DC - NAIII RIDER Total</t>
  </si>
  <si>
    <t>FAS 109 OTHER DSIT GROSSUP DC - VCHEC RIDER Total</t>
  </si>
  <si>
    <t>FAS 109 OTHER DSIT GROSSUP DC - VCHEC RIDER CURR Total</t>
  </si>
  <si>
    <t>FAS 109 OTHER DSIT GROSSUP DC - WARREN RIDER Total</t>
  </si>
  <si>
    <t>FAS 109 OTHER DSIT GROSSUP NC Total</t>
  </si>
  <si>
    <t>FAS 109 OTHER DSIT GROSSUP NC - BEAR GARDEN RIDER Total</t>
  </si>
  <si>
    <t>FAS 109 OTHER DSIT GROSSUP NC - BREMO RIDER Total</t>
  </si>
  <si>
    <t>FAS 109 OTHER DSIT GROSSUP NC - HALIFAX RIDER Total</t>
  </si>
  <si>
    <t>FAS 109 OTHER DSIT GROSSUP NC - NAIII RIDER Total</t>
  </si>
  <si>
    <t>FAS 109 OTHER DSIT GROSSUP NC - PP7 RIDER Total</t>
  </si>
  <si>
    <t>FAS 109 OTHER DSIT GROSSUP NC - VCHEC RIDER Total</t>
  </si>
  <si>
    <t>FAS 109 OTHER DSIT GROSSUP NC - VCHEC RIDER CURR Total</t>
  </si>
  <si>
    <t>FAS 109 OTHER DSIT GROSSUP NC - VCHEC RIDER NONCUR Total</t>
  </si>
  <si>
    <t>FAS 109 OTHER DSIT GROSSUP NC - WARREN RIDER Total</t>
  </si>
  <si>
    <t>FAS 109 OTHER DSIT GROSSUP VA Total</t>
  </si>
  <si>
    <t>FAS 109 OTHER DSIT GROSSUP VA - BEAR GARDEN RIDER Total</t>
  </si>
  <si>
    <t>FAS 109 OTHER DSIT GROSSUP VA - BREMO RIDER Total</t>
  </si>
  <si>
    <t>FAS 109 OTHER DSIT GROSSUP VA - GENERATION RIDER Total</t>
  </si>
  <si>
    <t>FAS 109 OTHER DSIT GROSSUP VA - HALIFAX RIDER Total</t>
  </si>
  <si>
    <t>FAS 109 OTHER DSIT GROSSUP VA - NAIII RIDER Total</t>
  </si>
  <si>
    <t>FAS 109 OTHER DSIT GROSSUP VA - PP7 RIDER Total</t>
  </si>
  <si>
    <t>FAS 109 OTHER DSIT GROSSUP VA - VCHEC RIDER Total</t>
  </si>
  <si>
    <t>FAS 109 OTHER DSIT GROSSUP VA - VCHEC RIDER CURR Total</t>
  </si>
  <si>
    <t>FAS 109 OTHER DSIT GROSSUP VA - VCHEC RIDER NONCUR Total</t>
  </si>
  <si>
    <t>FAS 109 OTHER DSIT GROSSUP VA - WARREN RIDER Total</t>
  </si>
  <si>
    <t>FAS 109 OTHER DSIT GROSSUP WV Total</t>
  </si>
  <si>
    <t>FAS 109 OTHER DSIT GROSSUP WV - BEAR GARDEN RIDER Total</t>
  </si>
  <si>
    <t>FAS 109 OTHER DSIT GROSSUP WV - BREMO RIDER Total</t>
  </si>
  <si>
    <t>FAS 109 OTHER DSIT GROSSUP WV - HALIFAX RIDER Total</t>
  </si>
  <si>
    <t>FAS 109 OTHER DSIT GROSSUP WV - NAIII RIDER Total</t>
  </si>
  <si>
    <t>FAS 109 OTHER DSIT GROSSUP WV - PP7 RIDER Total</t>
  </si>
  <si>
    <t>FAS 109 OTHER DSIT GROSSUP WV - VCHEC RIDER Total</t>
  </si>
  <si>
    <t>FAS 109 OTHER DSIT GROSSUP WV - VCHEC RIDER CURR Total</t>
  </si>
  <si>
    <t>FAS 109 OTHER DSIT GROSSUP WV - VCHEC RIDER NONCUR Total</t>
  </si>
  <si>
    <t>FAS 109 OTHER DSIT GROSSUP WV - WARREN RIDER Total</t>
  </si>
  <si>
    <t>FAS 133 Total</t>
  </si>
  <si>
    <t>FAS 133 - FTR HEDGE CURRENT ASSET Total</t>
  </si>
  <si>
    <t>FAS 133 REG FUEL HEDGE NONCURRENT Total</t>
  </si>
  <si>
    <t>FAS 133-DEBT VALUATION - MTM - CURRENT LIAB Total</t>
  </si>
  <si>
    <t>FAS 133-DEFERRED G/L CAPACITY HEDGE - NON CURRENT Total</t>
  </si>
  <si>
    <t>FAS 133-DEFERRED G/L CAPACITY HEDGE CURRENT LIAB Total</t>
  </si>
  <si>
    <t>FAS 133-DEFERRED G/L POWER HEDGE - CURRENT LIAB Total</t>
  </si>
  <si>
    <t>FAS 133-DEFERRED VALUATION- MTM NON CURRENT LIAB Total</t>
  </si>
  <si>
    <t>FAS 133-FTR CURRENT LIAB Total</t>
  </si>
  <si>
    <t>FEDERAL TAX INTEREST EXPENSE Total</t>
  </si>
  <si>
    <t>FEDERAL TAX INTEREST EXPENSE NON CURRENT Total</t>
  </si>
  <si>
    <t>FUEL HANDLING COSTS Total</t>
  </si>
  <si>
    <t>GOODWILL AMORTIZATION Total</t>
  </si>
  <si>
    <t>NON CURRENT REC A4 ELEC TRAN Total</t>
  </si>
  <si>
    <t>POWERTREE CARBON CO, LLC. Total</t>
  </si>
  <si>
    <t>REACQUIRED DEBT GAIN(LOSS) Total</t>
  </si>
  <si>
    <t>REG ASSET CURRENT RIDER A4 NON VA OTHER Total</t>
  </si>
  <si>
    <t>REG ASSET CURRENT RIDER A5 DSM Total</t>
  </si>
  <si>
    <t>REG ASSET CURRENT RIDER A6 BEAR GARDEN AFUDC DEBT Total</t>
  </si>
  <si>
    <t>REG ASSET CURRENT RIDER A6 BEAR GARDEN COST RESERV Total</t>
  </si>
  <si>
    <t>REG ASSET CURRENT RIDER A6 HALIFAX AFUDC DEBT Total</t>
  </si>
  <si>
    <t>REG ASSET CURRENT RIDER A6 VCHEC AFUDC DEBT Total</t>
  </si>
  <si>
    <t>REG ASSET CURRENT RIDER A6 VCHEC COST RESERVE Total</t>
  </si>
  <si>
    <t>REG ASSET- DEBT VALUATION - MTM - NON CURRENT Total</t>
  </si>
  <si>
    <t>REG ASSET- DEFERRED GAIN/LOSS CAPAC HEDGE NONCUR Total</t>
  </si>
  <si>
    <t>REG ASSET NONCUR RIDER A6 BEAR GARDEN AFUDC DEBT Total</t>
  </si>
  <si>
    <t>REG ASSET NONCUR RIDER A6 BEAR GARDEN COST RESERVE Total</t>
  </si>
  <si>
    <t>REG ASSET NONCUR RIDER A6 HALIFAX AFUDC DEBT Total</t>
  </si>
  <si>
    <t>REG ASSET NONCUR RIDER A6 NAIII AFUDC DEBT Total</t>
  </si>
  <si>
    <t>REG ASSET NONCUR RIDER A6 PP7 AFUDC DEBT Total</t>
  </si>
  <si>
    <t>REG ASSET NONCUR RIDER A6 VCHEC AFUDC DEBT Total</t>
  </si>
  <si>
    <t>REG ASSET NONCUR RIDER A6 VCHEC COST RESERVE Total</t>
  </si>
  <si>
    <t>REG ASSET NONCUR RIDER A6 WARREN AFUDC DEBT Total</t>
  </si>
  <si>
    <t>REG ASSET - DEFERRED G/L CAPACITY HEDGE CURRENT</t>
  </si>
  <si>
    <t>REG ASSET CURRENT RIDER A4 NON VA OTHER</t>
  </si>
  <si>
    <t>REG ASSET - DEBT VALUATION - MTM - NON CURRENT</t>
  </si>
  <si>
    <t>Represents a decrease to tax depreciation (Sec 162) as a result of casualty loss (Sec 165) reduction to tax basis.</t>
  </si>
  <si>
    <t>Book amount accrued and expensed; tax deduction when paid. These amounts will be paid in the next 12 months.</t>
  </si>
  <si>
    <t>Book amount accrued and expensed; tax deduction when paid. These amounts will not be paid in the next 12 months.</t>
  </si>
  <si>
    <t>Project R-3</t>
  </si>
  <si>
    <t>Project S-1</t>
  </si>
  <si>
    <t>Project S-2</t>
  </si>
  <si>
    <t>Project AK-1</t>
  </si>
  <si>
    <t>Project AL</t>
  </si>
  <si>
    <t>Project AM</t>
  </si>
  <si>
    <t>B0457</t>
  </si>
  <si>
    <t>B0784</t>
  </si>
  <si>
    <t xml:space="preserve">   Miscellaneous Equipment</t>
  </si>
  <si>
    <t>CAPITALIZED O&amp;M EXP - DISTRIBUTION</t>
  </si>
  <si>
    <t>CIAC DC - NONOP CWIP</t>
  </si>
  <si>
    <t>DEFERRED REVENUE CURRENT</t>
  </si>
  <si>
    <t>DSIT 190 OPERATING NONCURR ASSEST W.V. NOL</t>
  </si>
  <si>
    <t>DSIT NONOPERATING DC</t>
  </si>
  <si>
    <t>DSIT NONOPERATING NC</t>
  </si>
  <si>
    <t>DSIT NONOPERATING VA</t>
  </si>
  <si>
    <t>DSIT NONOPERATING WV</t>
  </si>
  <si>
    <t>DSIT OPERATING DC</t>
  </si>
  <si>
    <t>DSIT OPERATING NC</t>
  </si>
  <si>
    <t>DSIT OPERATING VA</t>
  </si>
  <si>
    <t>DSIT OPERATING WV</t>
  </si>
  <si>
    <t>FAS143 DECOMMISSIONING - NA</t>
  </si>
  <si>
    <t>FAS143 DECOMMISSIONING - OTHER</t>
  </si>
  <si>
    <t>FEDERAL EFFECT OF STATE NONOPERATING</t>
  </si>
  <si>
    <t>FEDERAL EFFECT OF STATE OPERATING</t>
  </si>
  <si>
    <t>FIXED ASSETS FED EFFECT CURRENT CURRENT</t>
  </si>
  <si>
    <t>FIXED ASSETS FED EFFECT OF STATE</t>
  </si>
  <si>
    <t>REG LIAB A5 REC COSTS - VA NON CURRENT</t>
  </si>
  <si>
    <t>REG LIAB VA OTHER CURRENT</t>
  </si>
  <si>
    <t>REG ASSET - PLANT</t>
  </si>
  <si>
    <t>AFC DEFERRED TAX - FUEL IN SERVICE NA</t>
  </si>
  <si>
    <t>FAS 109 PLANT DFIT DEFICIENCY (282) - BRUNSWICK RI</t>
  </si>
  <si>
    <t>FAS 109 PLANT DFIT DEFICIENCY (282) - HOPEWELL RID</t>
  </si>
  <si>
    <t>FAS 109 PLANT DFIT DEFICIENCY (282) - SOUTHAMPTON</t>
  </si>
  <si>
    <t>FAS 109 PLANT DSIT DEFICIENCY D.C. (282) - ALTAVIS</t>
  </si>
  <si>
    <t>FAS 109 PLANT DSIT DEFICIENCY D.C. (282) - HALIFAX</t>
  </si>
  <si>
    <t>FAS 109 PLANT DSIT DEFICIENCY D.C. (282) - HOPEWEL</t>
  </si>
  <si>
    <t>FAS 109 PLANT DSIT DEFICIENCY D.C. (282) - SOUTHAM</t>
  </si>
  <si>
    <t>FAS 109 PLANT DSIT DEFICIENCY D.C. (282) - WARREN</t>
  </si>
  <si>
    <t>FAS 109 PLANT DSIT DEFICIENCY VA (282) - ALTAVISTA</t>
  </si>
  <si>
    <t>FAS 109 PLANT DSIT DEFICIENCY VA (282) - HOPEWELL</t>
  </si>
  <si>
    <t>FAS 109 PLANT DSIT DEFICIENCY VA (282) - SOUTHAMPT</t>
  </si>
  <si>
    <t>FAS 109 PLANT DSIT DEFICIENCY W.V. (282) - HOPEWELL</t>
  </si>
  <si>
    <t>FAS 109 PLANT DSIT DEFICIENCY W.V. (282) - SOUTHAM</t>
  </si>
  <si>
    <t>FAS 109 PLANT DSIT DEFICIENCY W.V. (282) - WARREN</t>
  </si>
  <si>
    <t>SEC 169 FERC 281</t>
  </si>
  <si>
    <t>ROUND</t>
  </si>
  <si>
    <t>DOE SETTLEMENT CURRENT</t>
  </si>
  <si>
    <t>FAS 109 OTHER DFIT GROSSUP (283) - ALTAVISTA RIDER</t>
  </si>
  <si>
    <t>FAS 109 OTHER DFIT GROSSUP (283) - HOPEWELL RIDER</t>
  </si>
  <si>
    <t>FAS 109 OTHER DFIT GROSSUP (283) - SOUTHAMPTON RID</t>
  </si>
  <si>
    <t>FAS 109 OTHER DSIT GROSSUP DC - ALTAVISTA RIDER</t>
  </si>
  <si>
    <t>FAS 109 OTHER DSIT GROSSUP DC - BREMO RIDER Total</t>
  </si>
  <si>
    <t>FAS 109 OTHER DSIT GROSSUP DC - HALIFAX RIDER</t>
  </si>
  <si>
    <t>FAS 109 OTHER DSIT GROSSUP DC - HOPEWELL RIDER</t>
  </si>
  <si>
    <t>FAS 109 OTHER DSIT GROSSUP DC - PP7 RIDER</t>
  </si>
  <si>
    <t>FAS 109 OTHER DSIT GROSSUP DC - SOUTHAMPTON RIDER</t>
  </si>
  <si>
    <t>FAS 109 OTHER DSIT GROSSUP NC - ALTAVISTA RIDER</t>
  </si>
  <si>
    <t>FAS 109 OTHER DSIT GROSSUP NC - BRUNSWICK RIDER Total</t>
  </si>
  <si>
    <t>FAS 109 OTHER DSIT GROSSUP NC - HOPEWELL RIDER</t>
  </si>
  <si>
    <t>FAS 109 OTHER DSIT GROSSUP NC - SOUTHAMPTON RIDER</t>
  </si>
  <si>
    <t>FAS 109 OTHER DSIT GROSSUP VA - ALTAVISTA RIDER</t>
  </si>
  <si>
    <t>FAS 109 OTHER DSIT GROSSUP VA - HOPEWELL RIDER</t>
  </si>
  <si>
    <t>FAS 109 OTHER DSIT GROSSUP VA - SOUTHAMPTON RIDER</t>
  </si>
  <si>
    <t>FAS 109 OTHER DSIT GROSSUP WV - ALTAVISTA RIDER</t>
  </si>
  <si>
    <t>FAS 109 OTHER DSIT GROSSUP WV - BRUNSWICK RIDER Total</t>
  </si>
  <si>
    <t>FAS 109 OTHER DSIT GROSSUP WV - HOPEWELL RIDER</t>
  </si>
  <si>
    <t>FAS 109 OTHER DSIT GROSSUP WV - SOUTHAMPTON RIDER</t>
  </si>
  <si>
    <t>REG ASSET - PLANT CURRENT</t>
  </si>
  <si>
    <t>REG ASSET CURRENT RIDER A6 ALTAVISTA AFUDC DEBT Total</t>
  </si>
  <si>
    <t>REG ASSET CURRENT RIDER A6 HOPEWELL AFUDC DEBT Total</t>
  </si>
  <si>
    <t>REG ASSET CURRENT RIDER A6 SOUTHAMPTON AFUDC DEBT Total</t>
  </si>
  <si>
    <t>REG ASSET CURRENT RIDER A6 WARREN AFUDC DEBT Total</t>
  </si>
  <si>
    <t>REG ASSET NONCUR RIDER A6 ALTAVISTA AFUDC DEBT Total</t>
  </si>
  <si>
    <t>REG ASSET NONCUR RIDER A6 BRUNSWICK AFUDC DEBT Total</t>
  </si>
  <si>
    <t>REG ASSET NONCUR RIDER A6 HOPEWELL AFUDC DEBT Total</t>
  </si>
  <si>
    <t>REG ASSET NONCUR RIDER A6 NAIII COST RESERVE Total</t>
  </si>
  <si>
    <t>REG ASSET NONCUR RIDER A6 SOUTHAMPTON AFUDC DEBT Total</t>
  </si>
  <si>
    <t>REG ASSET NONCUR RIDER A6 WARREN COST RESERVE Total</t>
  </si>
  <si>
    <t>DEDESIGNATED DEBT NOT ISSUED</t>
  </si>
  <si>
    <t>VA PROPERTY TAX</t>
  </si>
  <si>
    <t>FIXED ASSETS NONCURRENT CURRENT</t>
  </si>
  <si>
    <t>RESTRICTED STOCK AWARDS</t>
  </si>
  <si>
    <t>FASS 133 - DEBT HEDGE CURRENT ASSET</t>
  </si>
  <si>
    <t>FAS 133 - DEBT VALUATION - MTM HEDGE NON CURRENT AS</t>
  </si>
  <si>
    <t>REG LIAB ATRR VA NON CURRENT</t>
  </si>
  <si>
    <t>RENEWABLE ENERGY RESOURCE DEBT</t>
  </si>
  <si>
    <t>FAS 109 PLANT DFIT DEFICIENCY (282) - ALTAVISTA RI</t>
  </si>
  <si>
    <t>FAS 109 PLANT DSIT DEFICIENCY N.C. (282) - ALTAVISTA</t>
  </si>
  <si>
    <t>FAS 109 PLANT DSIT DEFICIENCY N.C. (282)-BRUNSWICK</t>
  </si>
  <si>
    <t>FAS 109 PLANT DSIT DEFICIENCY N.C. (282)-HALIFAX</t>
  </si>
  <si>
    <t>FAS 109 PLANT DSIT DEFICIENCY N.C. (282)-HOPEWELL</t>
  </si>
  <si>
    <t>FAS 109 PLANT DSIT DEFICIENCY N.C. (282)-SOUTHAMPTON</t>
  </si>
  <si>
    <t>FAS 109 PLANT DSIT DEFICIENCY N.C. (282)-WARREN</t>
  </si>
  <si>
    <t>FAS 109 PLANT DSIT DEFICIENCY VA (282) - BRUNSWICK</t>
  </si>
  <si>
    <t>FAS 109 PLANT DSIT DEFICIENCY W.V. (282) ALTAVIS</t>
  </si>
  <si>
    <t>FAS 109 PLANT DSIT DEFICIENCY W.V. (282) - BRUNSWICK</t>
  </si>
  <si>
    <t>REG ASSSET - ATRR CURRENT</t>
  </si>
  <si>
    <t>FAS 143 ASSET OBLIGATION</t>
  </si>
  <si>
    <t>AFC DEFERRED TAX - PLANT IN SERVICE</t>
  </si>
  <si>
    <t>CAP EXPENSE</t>
  </si>
  <si>
    <t>COST OF REMOVAL</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</si>
  <si>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</si>
  <si>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</si>
  <si>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</si>
  <si>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</si>
  <si>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</si>
  <si>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</si>
  <si>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</si>
  <si>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</si>
  <si>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</si>
  <si>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</si>
  <si>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</si>
  <si>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</si>
  <si>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</si>
  <si>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</si>
  <si>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</si>
  <si>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</si>
  <si>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</si>
  <si>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</si>
  <si>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</si>
  <si>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</si>
  <si>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</si>
  <si>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</si>
  <si>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</si>
  <si>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</si>
  <si>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</si>
  <si>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</si>
  <si>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</si>
  <si>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</si>
  <si>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</si>
  <si>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</si>
  <si>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</si>
  <si>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CWIP ABANDONMENT NON CURRENT</t>
  </si>
  <si>
    <t>REG LIAB OTHER NCUC CURRENT</t>
  </si>
  <si>
    <t>REG LIAB OTHER NCUC NON CURR</t>
  </si>
  <si>
    <t>REG LIAB - ATRR CURRENT</t>
  </si>
  <si>
    <t>FAS 109 PLANT DSIT DEFICIENCY D.C. (282) - BRUNSWI</t>
  </si>
  <si>
    <t>FAS 109 PLANT DSIT DEFICIENCY W.V. (282) - HALIFAX</t>
  </si>
  <si>
    <t>A6 RECEIVABLE CURRENT</t>
  </si>
  <si>
    <t>A6 RECEIVABLE NONCURRENT</t>
  </si>
  <si>
    <t>FAS 109 OTHER DFIT GROSSUP (283) - BRUNSWICK RIDER</t>
  </si>
  <si>
    <t>FAS 109 OTHER DSIT GROSSUP DC - BRUNSWICK RIDER</t>
  </si>
  <si>
    <t>FAS 109 OTHER DSIT GROSSUP VA - BRUNSWICK RIDER</t>
  </si>
  <si>
    <t>REG ASSET - NRC REQUIREMENT - NORTH ANNA</t>
  </si>
  <si>
    <t>REG ASSET - NRC REQUIREMENT - SURRY</t>
  </si>
  <si>
    <t>REG ASSET ABANDONED PLANT NCUC CURRENT</t>
  </si>
  <si>
    <t>REG ASSET ABANDONED PLANT NCUC NON CURR</t>
  </si>
  <si>
    <t>REG ASSET NATURAL DISASTER NCUC CURRENT</t>
  </si>
  <si>
    <t>REG ASSET NATURAL DISASTER NCUC NONCURR</t>
  </si>
  <si>
    <t>REG ASSET NONCUR RIDER A6 ALTAVISTA COST RESERVE</t>
  </si>
  <si>
    <t>REG ASSET NONCUR RIDER A6 SOUTHAMPTON COST RESERVE</t>
  </si>
  <si>
    <t>REG ASSET RETIREMENT NCUC CURRENT</t>
  </si>
  <si>
    <t>REG ASSET RETIREMENT NCUC NONCURR</t>
  </si>
  <si>
    <t>REG ASSET RIDER PLANTS NCUC CURRENT</t>
  </si>
  <si>
    <t>REG ASSET RIDER PLANTS NCUC NONCURR</t>
  </si>
  <si>
    <t>REG ASSET - A5 REC COST VA</t>
  </si>
  <si>
    <t>Excludes PJM admin &amp; ODEC ancillary revenue</t>
  </si>
  <si>
    <t xml:space="preserve">reimbursements, VA Sales &amp; Use Tax, trans. deferrals, </t>
  </si>
  <si>
    <t>and charges for generation-related ancillary services.</t>
  </si>
  <si>
    <t xml:space="preserve">   Transportation Equipment</t>
  </si>
  <si>
    <t>CHARITABLE CONTRIBUTION CFWD</t>
  </si>
  <si>
    <t>DEFERRED GAIN/LOSS OPERATING - DISTRIBUTION</t>
  </si>
  <si>
    <t>DEFERRED GAIN/LOSS OPERATING - GENERAL</t>
  </si>
  <si>
    <t>DEFERRED GAIN/LOSS OPERATING - PRODUCTION</t>
  </si>
  <si>
    <t>DEFERRED GAIN/LOSS OPERATING - PRODUCTION NA</t>
  </si>
  <si>
    <t>DEFERRED GAIN/LOSS OPERATING - TRANSMISSION</t>
  </si>
  <si>
    <t>DISQUALIFIED DEBT NOT ISSUED</t>
  </si>
  <si>
    <t>FAS 143 ASSET OBLIGATION - DISTRIBUTION</t>
  </si>
  <si>
    <t>FAS 143 ASSET OBLIGATION - GENERAL</t>
  </si>
  <si>
    <t>FAS 143 ASSET OBLIGATION - NA</t>
  </si>
  <si>
    <t>FAS 143 ASSET OBLIGATION - OTHER</t>
  </si>
  <si>
    <t>FAS 143 ASSET OBLIGATION - TRANSMISSION</t>
  </si>
  <si>
    <t>FIXED ASSETS FED EFFECT NON CURRENT CURRENT</t>
  </si>
  <si>
    <t>GENERAL BUSINESS CREDIT</t>
  </si>
  <si>
    <t>NUCLEAR FUEL - PERMANENT DISPOSAL NORTH ANNA</t>
  </si>
  <si>
    <t>NUCLEAR FUEL - PERMANENT DISPOSAL SURRY</t>
  </si>
  <si>
    <t>OBSOLETE INVENTORY RESERVE</t>
  </si>
  <si>
    <t>PRODUCTION TAX CREDIT</t>
  </si>
  <si>
    <t>SALES TAX RECOVERY CWIP</t>
  </si>
  <si>
    <t>SALES TAX RECOVERY IN SERVICE</t>
  </si>
  <si>
    <t>FAS133 - DEBT VALUATION - MTM - CURRENT LIAB</t>
  </si>
  <si>
    <t>Deferred Revenue Current</t>
  </si>
  <si>
    <t>Reg Rate Refund</t>
  </si>
  <si>
    <t>Fixed Assets Effect Non Current Current</t>
  </si>
  <si>
    <t>Fixed Assets</t>
  </si>
  <si>
    <t>DOE Settlement Current</t>
  </si>
  <si>
    <t>FAS 133 Deferred G/L Power Hedge Non Current Liab</t>
  </si>
  <si>
    <t>Federal Tax Interest Expense NC</t>
  </si>
  <si>
    <t>Reg Asset - Hedge Debt De-Designated Debt Not Issued</t>
  </si>
  <si>
    <t>Reg Asset - Noncur Rider A6 ALTAVISTA Cost Reserve</t>
  </si>
  <si>
    <t>Reg Asset - NonCur Rider A6 BRUNSWICK AFUDC Debt</t>
  </si>
  <si>
    <t>Reg Asset - NonCur Rider A6 BRUNSWICK Cost Reserve</t>
  </si>
  <si>
    <t>Reg Asset - NonCur Rider A6 HOPEWELL Cost Reserve</t>
  </si>
  <si>
    <t>Reg Asset - NonCur Rider A6 Southampton AFUDC Debt</t>
  </si>
  <si>
    <t>Reg Asset - NonCur Rider A6 Southampton Cost Reserve</t>
  </si>
  <si>
    <t>Reg Asset - NonCur Rider A6 Halifax AFUDC Debt</t>
  </si>
  <si>
    <t>Reg Non Current DSM A5 Rider</t>
  </si>
  <si>
    <t>Fixed Assets-DC</t>
  </si>
  <si>
    <t>Fixed Assets-NC</t>
  </si>
  <si>
    <t>Fixed Assets-VA</t>
  </si>
  <si>
    <t>Fixed Assets-WV</t>
  </si>
  <si>
    <t>Charitable Contributions CFWD</t>
  </si>
  <si>
    <t>Fuel Def Current Liab</t>
  </si>
  <si>
    <t>Reg Liab - Debt Valuation - MTM - CURRENT</t>
  </si>
  <si>
    <t>VA Property Tax</t>
  </si>
  <si>
    <t>Retirement - (FASB87)</t>
  </si>
  <si>
    <t>CAPITAL EXPENSE 481A - DISTRIBUTION</t>
  </si>
  <si>
    <t>FAS 109 PLANT DSIT DEFICIENCY D.C. (282) - PP7 RID</t>
  </si>
  <si>
    <t>LIBERALIZED DEPRECIATON - PLANT ACUFILE</t>
  </si>
  <si>
    <t xml:space="preserve">Capital O&amp;M Exp  </t>
  </si>
  <si>
    <t>Book Capitalized Interest (To Zero Balance from PY Top Side Entry)</t>
  </si>
  <si>
    <t xml:space="preserve">DOE Settlement -Asset Basis Reduction  </t>
  </si>
  <si>
    <t xml:space="preserve">Fixed Assets Fed Effect of State  </t>
  </si>
  <si>
    <t xml:space="preserve">Fixed Assets  </t>
  </si>
  <si>
    <t xml:space="preserve">Fixed Assets-DC  </t>
  </si>
  <si>
    <t xml:space="preserve">Fixed Assets-NC  </t>
  </si>
  <si>
    <t xml:space="preserve">Fixed Assets-VA  </t>
  </si>
  <si>
    <t xml:space="preserve">Fixed Assets-WV  </t>
  </si>
  <si>
    <t>CURRENT CAPITALIZED RESTORATION COSTS 481A - DISTR</t>
  </si>
  <si>
    <t>NON CURRENT CAPITALIZED RESTORATION COSTS 481A - D</t>
  </si>
  <si>
    <t>REG ASSET - FTR - CURRENT</t>
  </si>
  <si>
    <t>REG ASSET ASSET IMPAIRMENT NCUC CURRENT</t>
  </si>
  <si>
    <t>REG ASSET ASSET IMPAIRMENT NCUC NONCURR</t>
  </si>
  <si>
    <t>REG ASSET CURRENT RIDER A6 ALTAVISTA COST RESERVE</t>
  </si>
  <si>
    <t>REG ASSET CURRENT RIDER A6 BRUNSWICK COST RESERVE</t>
  </si>
  <si>
    <t>REG ASSET CURRENT RIDER A6 HOPEWELL COST RESERVE</t>
  </si>
  <si>
    <t>REG ASSET CURRENT RIDER A6 SOUTHAMPTON COST RESERV</t>
  </si>
  <si>
    <t>REG ASSET CURRENT RIDER A6 WARREN COST RESERVE</t>
  </si>
  <si>
    <t>REG ASSET DEFERRED NC RECPS REC COST CURRENT</t>
  </si>
  <si>
    <t>REG ASSET- HEDGE DEBT DE-DESIGNATED DEBT NOT ISSUE</t>
  </si>
  <si>
    <t>REG ASSET NONCUR RIDER A6 BRUNSWICK COST RESERVE</t>
  </si>
  <si>
    <t>REG ASSET NONCUR RIDER A6 HOPEWELL COST RESERVE</t>
  </si>
  <si>
    <t>Fleet Lease Credit Current</t>
  </si>
  <si>
    <t>Reg Liab ATRR Current</t>
  </si>
  <si>
    <t>Contingent Claims  Non Current</t>
  </si>
  <si>
    <t>Reg Liab A5 Rec Costs VA Non Current</t>
  </si>
  <si>
    <t>Reg Rate Refund Non Current</t>
  </si>
  <si>
    <t>Retirement - (FASB 87)</t>
  </si>
  <si>
    <t>Retirement  Exex Supp Ret ESRP Nonop</t>
  </si>
  <si>
    <t>FAS 133 - Debt Valuation - MTM - Current Liab</t>
  </si>
  <si>
    <t>Reg Asset - A5 Rec Cost VA</t>
  </si>
  <si>
    <t>Reg Asset Current Rider A5 DSM</t>
  </si>
  <si>
    <t>Emissions Allowances</t>
  </si>
  <si>
    <t>Reg Asset - Plant</t>
  </si>
  <si>
    <t>Reg ATRR Non Current</t>
  </si>
  <si>
    <t xml:space="preserve">CAPITALIZED O&amp;M EXP </t>
  </si>
  <si>
    <t>Chickahominy-Skiffes Creek; Ox-Occoquan-Pohick-Van Dorn; Trans Substation Skiffes Creek; Transmission Easements Pender Oakton, Yorktown; Loudon Sub</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</si>
  <si>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</si>
  <si>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</si>
  <si>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</si>
  <si>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</si>
  <si>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</si>
  <si>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Depreciation Rates Applicable on and After April 1, 2013</t>
  </si>
  <si>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</si>
  <si>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</si>
  <si>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</si>
  <si>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</si>
  <si>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</si>
  <si>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</si>
  <si>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</si>
  <si>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</si>
  <si>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</si>
  <si>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</si>
  <si>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</si>
  <si>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</si>
  <si>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</si>
  <si>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</si>
  <si>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</si>
  <si>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</si>
  <si>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</si>
  <si>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</si>
  <si>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</si>
  <si>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</si>
  <si>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</si>
  <si>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</si>
  <si>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</si>
  <si>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</si>
  <si>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</si>
  <si>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</si>
  <si>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</si>
  <si>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</si>
  <si>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</si>
  <si>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</si>
  <si>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</si>
  <si>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</si>
  <si>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</si>
  <si>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</si>
  <si>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</si>
  <si>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</si>
  <si>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</si>
  <si>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</si>
  <si>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</si>
  <si>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</si>
  <si>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</si>
  <si>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</si>
  <si>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</si>
  <si>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</si>
  <si>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CAPITALIZED O&amp;M EXP - PRODUCTION</t>
  </si>
  <si>
    <t xml:space="preserve">COST OF REMOVAL </t>
  </si>
  <si>
    <t xml:space="preserve">CWIP ABANDONMENT NON CURRENT - NA3 </t>
  </si>
  <si>
    <t xml:space="preserve">CWIP ABANDONMENT NON CURRENT - WIND </t>
  </si>
  <si>
    <t xml:space="preserve">DSIT OPERATING NC ITC </t>
  </si>
  <si>
    <t xml:space="preserve">FAS 109 ITC DFIT DEFICIENCY (190) - FED EFFECT OF STATE </t>
  </si>
  <si>
    <t xml:space="preserve">FAS 109 ITC DFIT DEFICIENCY (190) - FED EFFECT OF STATE - SOLAR </t>
  </si>
  <si>
    <t>FAS 109 ITC DFIT DEFICIENCY (190) SOLAR</t>
  </si>
  <si>
    <t xml:space="preserve">FAS 109 ITC DSIT DEFICIENCY N.C.(190) - SOLAR </t>
  </si>
  <si>
    <t xml:space="preserve">FAS 109 ITC DSIT DEFICIENCY VA (190) - SOLAR </t>
  </si>
  <si>
    <t xml:space="preserve">FAS 109 ITC DSIT DEFICIENCY W.V.(190) - SOLAR </t>
  </si>
  <si>
    <t xml:space="preserve">FAS 109 ITC DSIT GROSSUP NC - SOLAR </t>
  </si>
  <si>
    <t>FAS 109 ITC DSIT GROSSUP VA - SOLAR</t>
  </si>
  <si>
    <t xml:space="preserve">FAS 109 ITC DSIT GROSSUP WV - SOLAR </t>
  </si>
  <si>
    <t xml:space="preserve">FAS 109 ITC GROSSUP (190) - FED EFFECT OF STATE </t>
  </si>
  <si>
    <t xml:space="preserve">FAS 109 ITC GROSSUP (190) - FED EFFECT OF STATE - SOLAR </t>
  </si>
  <si>
    <t xml:space="preserve">FAS 109 ITC GROSSUP (190) - SOLAR </t>
  </si>
  <si>
    <t>FEDERAL NOL CARRYFORWARD CURRENT</t>
  </si>
  <si>
    <t>FEDERAL NOL CARRYFORWARD NON CURRENT</t>
  </si>
  <si>
    <t xml:space="preserve">FUEL DEF OTHER CURRENT LIAB </t>
  </si>
  <si>
    <t xml:space="preserve">NC MICROGRID ITC </t>
  </si>
  <si>
    <t xml:space="preserve">REG LIAB - DEFERRED NC REPS REC COST - NC </t>
  </si>
  <si>
    <t xml:space="preserve">REG LIAB CURREST DSM A5 </t>
  </si>
  <si>
    <t xml:space="preserve">RENEWABLE ENERGY RESOURCE CREDIT </t>
  </si>
  <si>
    <t xml:space="preserve">RETENTION BONUS </t>
  </si>
  <si>
    <t xml:space="preserve">SOLAR COMMUNITY ITC </t>
  </si>
  <si>
    <t xml:space="preserve">W.VA. STATE NOL CFWD </t>
  </si>
  <si>
    <t xml:space="preserve">WORKERS COMPENSATION - FAS 112 </t>
  </si>
  <si>
    <t>Total Deferred SIT NonOp- OCI</t>
  </si>
  <si>
    <t>Retirement Exec Supp Ret (ESRP) - Nonop</t>
  </si>
  <si>
    <t>Reg Liab Current Rider A6 Bear Garden Cost Reserve</t>
  </si>
  <si>
    <t>Reg Asset Current Rider A6 Vchec Cost Reserve</t>
  </si>
  <si>
    <t>Reg Asset - Noncur Rider A6 NAIII Cost Reserve</t>
  </si>
  <si>
    <t>CAPITALIZED RESTORATION 481A</t>
  </si>
  <si>
    <t>FAS 109 OTHER DFIT DEFICIENCY (282) - FED EFFECT OF STATE</t>
  </si>
  <si>
    <t>FAS 109 PLANT DFIT DEFICIENCY (282) - ALTAVISTA RIDER - FED EFFECT OF STATE</t>
  </si>
  <si>
    <t>FAS 109 PLANT DFIT DEFICIENCY (282) - BEAR GARDEN RIDER - FED EFFECT OF STATE</t>
  </si>
  <si>
    <t>FAS 109 PLANT DFIT DEFICIENCY (282) - BRUNSWICK RIDER - FED EFFECT OF STATE</t>
  </si>
  <si>
    <t>FAS 109 PLANT DFIT DEFICIENCY (282) - HOPEWELL RIDER - FED EFFECT OF STATE</t>
  </si>
  <si>
    <t>FAS 109 PLANT DFIT DEFICIENCY (282) - NAIII RIDER - FED EFFECT OF STATE</t>
  </si>
  <si>
    <t>FAS 109 PLANT DFIT DEFICIENCY (282) - PP7 RIDER</t>
  </si>
  <si>
    <t>FAS 109 PLANT DFIT DEFICIENCY (282) - SOUTHAMPTON RIDER - FED EFFECT OF STATE</t>
  </si>
  <si>
    <t>FAS 109 PLANT DFIT DEFICIENCY (282) - VCHEC RIDER - FED EFFECT OF STATE</t>
  </si>
  <si>
    <t>FAS 109 PLANT DFIT DEFICIENCY (282) - WARREN RIDER - FED EFFECT OF STATE</t>
  </si>
  <si>
    <t>FAS 109 OTHER DFIT GROSSUP (283) - ALTAVISTA RIDER - FED EFFECT OF STATE</t>
  </si>
  <si>
    <t>FAS 109 OTHER DFIT GROSSUP (283) - BEAR GARDEN RIDER - FED EFFECT OF STATE</t>
  </si>
  <si>
    <t>FAS 109 OTHER DFIT GROSSUP (283) - BRUNSWICK RIDER - FED EFFECT OF STATE</t>
  </si>
  <si>
    <t>FAS 109 OTHER DFIT GROSSUP (283) - FED EFFECT OF STATE</t>
  </si>
  <si>
    <t>FAS 109 OTHER DFIT GROSSUP (283) - HOPEWELL RIDER - FED EFFECT OF STATE</t>
  </si>
  <si>
    <t>FAS 109 OTHER DFIT GROSSUP (283) - NAIII RIDER - FED EFFECT OF STATE</t>
  </si>
  <si>
    <t>FAS 109 OTHER DFIT GROSSUP (283) - SOUTHAMPTON RIDER - FED EFFECT OF STATE</t>
  </si>
  <si>
    <t>FAS 109 OTHER DFIT GROSSUP (283) - VCHEC RIDER - FED EFFECT OF STATE</t>
  </si>
  <si>
    <t>FAS 109 OTHER DFIT GROSSUP (283) - WARREN RIDER - FED EFFECT OF STATE</t>
  </si>
  <si>
    <t>FAS 133-DEFERRED G/L POWER HEDGE NON CURRENT LIAB</t>
  </si>
  <si>
    <t>FEDERAL EFFECT OF STATE OPERATING NC MICROGRID ITC</t>
  </si>
  <si>
    <t>REG ASSET - DEFERRED G/L POWER HEDGE CURRENT</t>
  </si>
  <si>
    <t>REG ASSET CURRENT RIDER A6 BRUNSWICK AFUDC DEBT</t>
  </si>
  <si>
    <t>REG ASSET NONCUR RIDER A6 DISTRIBUTION UG</t>
  </si>
  <si>
    <t>REG ASSET NUCLEAR OUTAGE DEFERRAL - CURRENT</t>
  </si>
  <si>
    <t>W.VA. STATE NOL CFWD - FEDERAL EFFECT</t>
  </si>
  <si>
    <t>Reg Asset Current Rider A6 Bear Garden Cost Reserve</t>
  </si>
  <si>
    <t>Reg Asset Current Rider A6 VCHEC Cost Reserve</t>
  </si>
  <si>
    <t>Capitalized Restoration 481A</t>
  </si>
  <si>
    <t>Reg Asset - NonCur Rider A6NAIII Cost Reserve</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</si>
  <si>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</si>
  <si>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</si>
  <si>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</si>
  <si>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</si>
  <si>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</si>
  <si>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</si>
  <si>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</si>
  <si>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</si>
  <si>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</si>
  <si>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</si>
  <si>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</si>
  <si>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</si>
  <si>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</si>
  <si>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</si>
  <si>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</si>
  <si>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</si>
  <si>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</si>
  <si>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</si>
  <si>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</si>
  <si>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</si>
  <si>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</si>
  <si>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</si>
  <si>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</si>
  <si>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</si>
  <si>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</si>
  <si>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</si>
  <si>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</si>
  <si>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</si>
  <si>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</si>
  <si>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</si>
  <si>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</si>
  <si>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</si>
  <si>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</si>
  <si>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</si>
  <si>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</si>
  <si>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</si>
  <si>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</si>
  <si>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</si>
  <si>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</si>
  <si>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</si>
  <si>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</si>
  <si>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</si>
  <si>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</si>
  <si>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Books accrues the costs of the bonus; tax takes the deduction when actually paid.</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</si>
  <si>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</si>
  <si>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</si>
  <si>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</si>
  <si>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</si>
  <si>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</si>
  <si>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</si>
  <si>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</si>
  <si>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</si>
  <si>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</si>
  <si>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</si>
  <si>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</si>
  <si>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</si>
  <si>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</si>
  <si>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</si>
  <si>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</si>
  <si>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</si>
  <si>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</si>
  <si>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</si>
  <si>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</si>
  <si>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</si>
  <si>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</si>
  <si>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</si>
  <si>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</si>
  <si>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</si>
  <si>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</si>
  <si>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</si>
  <si>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</si>
  <si>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</si>
  <si>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</si>
  <si>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</si>
  <si>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</si>
  <si>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</si>
  <si>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</si>
  <si>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</si>
  <si>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</si>
  <si>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</si>
  <si>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</si>
  <si>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</si>
  <si>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</si>
  <si>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</si>
  <si>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</si>
  <si>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</si>
  <si>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</si>
  <si>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</si>
  <si>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</si>
  <si>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</si>
  <si>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</si>
  <si>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</si>
  <si>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</si>
  <si>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</si>
  <si>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</si>
  <si>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</si>
  <si>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</si>
  <si>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</si>
  <si>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</si>
  <si>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</si>
  <si>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</si>
  <si>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</si>
  <si>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</si>
  <si>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</si>
  <si>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</si>
  <si>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</si>
  <si>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</si>
  <si>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</si>
  <si>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</si>
  <si>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Amount to be Entered (in thousands) in Column D of the Account 282 Section of Attachment 1A Only When the Formula Rate Population is to Calculate a Projected ATRR:</t>
  </si>
  <si>
    <t>Amount to be Entered (in thousands) in Column D of the Account 282 Section of Attachment 1 Only When the Formula Rate Population is to Calculate a Projected ATRR:</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</si>
  <si>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</si>
  <si>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</si>
  <si>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</si>
  <si>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</si>
  <si>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</si>
  <si>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</si>
  <si>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</si>
  <si>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</si>
  <si>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3 multiplied by line 16. </t>
  </si>
  <si>
    <t>Col. 8, Line 18</t>
  </si>
  <si>
    <t xml:space="preserve">Col. 8, Line 15 multiplied by line 16. </t>
  </si>
  <si>
    <t>Sheet 2 of 3</t>
  </si>
  <si>
    <t>Columns 3, 4, 7, and 8 are in dollars.</t>
  </si>
  <si>
    <t>Projected General Plant</t>
  </si>
  <si>
    <t>Amount to be Entered (in thousands) in Column F of the Account 282 Section of Attachment 1A Only When the Formula Rate Population is to Calculate a Projected ATRR:</t>
  </si>
  <si>
    <t>Amount to be Entered (in thousands) in Column F of the Account 282 Section of Attachment 1 Only When the Formula Rate Population is to Calculate a Projected ATRR:</t>
  </si>
  <si>
    <t>Col. 8, Line 14</t>
  </si>
  <si>
    <t xml:space="preserve">Col. 8, Line 1. </t>
  </si>
  <si>
    <t>Col. 8, Line 15</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</si>
  <si>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</si>
  <si>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</si>
  <si>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</si>
  <si>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</si>
  <si>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</si>
  <si>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</si>
  <si>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</si>
  <si>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</si>
  <si>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</si>
  <si>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</si>
  <si>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</si>
  <si>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</si>
  <si>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</si>
  <si>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</si>
  <si>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</si>
  <si>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</si>
  <si>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</si>
  <si>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</si>
  <si>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</si>
  <si>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</si>
  <si>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</si>
  <si>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</si>
  <si>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</si>
  <si>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</si>
  <si>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</si>
  <si>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</si>
  <si>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</si>
  <si>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</si>
  <si>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</si>
  <si>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</si>
  <si>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</si>
  <si>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</si>
  <si>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</si>
  <si>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</si>
  <si>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</si>
  <si>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</si>
  <si>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</si>
  <si>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</si>
  <si>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Col. 12, Line 18</t>
  </si>
  <si>
    <t>General</t>
  </si>
  <si>
    <t>Plant</t>
  </si>
  <si>
    <t>The amount in col. 7 multiplied by the ratio from col. 6 of Attachment 1B, Part 2, 3 or 4 (as appropriate).</t>
  </si>
  <si>
    <t>Col. 12, Line 1</t>
  </si>
  <si>
    <t>Col. 12, Lines 2-13</t>
  </si>
  <si>
    <t>Col. 12, Line 14</t>
  </si>
  <si>
    <t>Col. 12, Line 15</t>
  </si>
  <si>
    <t xml:space="preserve">Computer </t>
  </si>
  <si>
    <t>Software Book</t>
  </si>
  <si>
    <t>Amount ADIT</t>
  </si>
  <si>
    <t>Software Tax</t>
  </si>
  <si>
    <t>Attachment 1C - 2014</t>
  </si>
  <si>
    <t>Applicable Only to the True-up of 2014</t>
  </si>
  <si>
    <t>If the formula rate population is for determining the 2014 true-up ATRR for use on Line A of Attachment 6, populate this Attachment 1C - 2014 with the actual data associated with that year.  Use the amounts from lines 17 and 18 of Part 1, and lines 14 and 15 of Parts 2, 3, and 4, in populating Attachment 1 and Attachment 1A as instructed in this Attachment 1C - 2014.</t>
  </si>
  <si>
    <t>Columns 3 through 12 are in dollars (except lines 15b, 15e, and 16).</t>
  </si>
  <si>
    <t>15a</t>
  </si>
  <si>
    <t xml:space="preserve">    Pre-change -- Average of Actual ADIT Balance from Col. 3, December 2013 and April 2014</t>
  </si>
  <si>
    <t>15b</t>
  </si>
  <si>
    <t xml:space="preserve">    4 Months Divided by 12 Months</t>
  </si>
  <si>
    <t>15c</t>
  </si>
  <si>
    <t xml:space="preserve">    Component of Average ADIT Balance Attributable to January Through April (15a X 15b)</t>
  </si>
  <si>
    <t>15d</t>
  </si>
  <si>
    <t xml:space="preserve">    Post-change -- Average of ADIT Balances for True-up from Col. 12, April 2014 and December 2014</t>
  </si>
  <si>
    <t>15e</t>
  </si>
  <si>
    <t xml:space="preserve">    8 Months Divided by 12 Months</t>
  </si>
  <si>
    <t>15f</t>
  </si>
  <si>
    <t xml:space="preserve">    Component of Average ADIT Balance Attributable to May Through December (15d X 15e)</t>
  </si>
  <si>
    <t>15g</t>
  </si>
  <si>
    <t xml:space="preserve">    Pre-change Component plus Post-change Component (15c + 15f)</t>
  </si>
  <si>
    <t>Amount to be Entered (in thousands) in Column D of the Account 282 Section of Attachment 1A Only When the Formula Rate Population is to Calculate the 2014 True-up ATRR:</t>
  </si>
  <si>
    <t>Amount to be Entered (in thousands) in Column D of the Account 282 Section of Attachment 1 Only When the Formula Rate Population is to Calculate the 2014 True-up ATRR:</t>
  </si>
  <si>
    <t xml:space="preserve">Col. 12, Line 15g multiplied by line 16. </t>
  </si>
  <si>
    <t>Attachment 1C - 2014 (Continued)</t>
  </si>
  <si>
    <t>Columns 3 through 12 are in dollars (except lines 13b and 13e).</t>
  </si>
  <si>
    <t>13a</t>
  </si>
  <si>
    <t>13b</t>
  </si>
  <si>
    <t>13c</t>
  </si>
  <si>
    <t xml:space="preserve">    Component of Average ADIT Balance Attributable to January Through April (13a X 13b)</t>
  </si>
  <si>
    <t>13d</t>
  </si>
  <si>
    <t>13e</t>
  </si>
  <si>
    <t>13f</t>
  </si>
  <si>
    <t xml:space="preserve">    Component of Average ADIT Balance Attributable to May Through December (13d X 13e)</t>
  </si>
  <si>
    <t>13g</t>
  </si>
  <si>
    <t xml:space="preserve">    Pre-change Component plus Post-change Component (13c + 13f)</t>
  </si>
  <si>
    <t>Amount to be Entered (in thousands) in Column F of the Account 282 Section of Attachment 1A Only When the Formula Rate Population is to Calculate the 2014 True-up ATRR:</t>
  </si>
  <si>
    <t>Amount to be Entered (in thousands) in Column F of the Account 282 Section of Attachment 1 Only When the Formula Rate Population is to Calculate the 2014 True-up ATRR:</t>
  </si>
  <si>
    <t>Amount from col. 12, line 13g.</t>
  </si>
  <si>
    <t>Projected Accumulated Deferred Federal Income Taxes Associated with Pro-rata Liberalized Depreciation</t>
  </si>
  <si>
    <t>True-up of Accumulated Deferred Federal Income Taxes Associated with Pro-rata Liberalized Depreciation</t>
  </si>
  <si>
    <t>Applicable to the Projections of 2016 and Later and True-ups of 2014 and Later</t>
  </si>
  <si>
    <t>Amount to be Entered (in thousands) in Column F of the Account 282 Section of Attachment 1 Only When the Formula Rate Population is to Calculate a True-up ATRR:</t>
  </si>
  <si>
    <t>Amount to be Entered (in thousands) in Column F of the Account 282 Section of Attachment 1A Only When the Formula Rate Population is to Calculate a True-up ATRR:</t>
  </si>
  <si>
    <t>Columns 3 through 12 are in dollars.</t>
  </si>
  <si>
    <t>Attachment 1C (Continued)</t>
  </si>
  <si>
    <t>Amount from col. 12, line 13.</t>
  </si>
  <si>
    <t>Amount from col. 12, line 1.</t>
  </si>
  <si>
    <t xml:space="preserve">Col. 12, Line 15 multiplied by line 16. </t>
  </si>
  <si>
    <t xml:space="preserve">Col. 12, Line 3 multiplied by line 16. </t>
  </si>
  <si>
    <t>Amount to be Entered (in thousands) in Column D of the Account 282 Section of Attachment 1 Only When the Formula Rate Population is to Calculate a True-up ATRR:</t>
  </si>
  <si>
    <t>Amount to be Entered (in thousands) in Column D of the Account 282 Section of Attachment 1A Only When the Formula Rate Population is to Calculate a True-up ATRR:</t>
  </si>
  <si>
    <t>Columns 3 through 12 are in dollars (except line 16).</t>
  </si>
  <si>
    <t xml:space="preserve">  (From Attachment 1B, Part 1, Line 2)</t>
  </si>
  <si>
    <t xml:space="preserve">  (If Populated, Must Match Attachment 1B, Part 1, Line 1)</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</si>
  <si>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lines 17 and 18 of Part 1, and lines 14 and 15 of Parts 2, 3, and 4, in populating Attachment 1 and Attachment 1A as instructed in this Attachment 1C.</t>
  </si>
  <si>
    <t>Applicable to the True-ups of 2015 and Later</t>
  </si>
  <si>
    <t>Attachment 1C</t>
  </si>
  <si>
    <t>CAPITALIZED INTEREST - 481A</t>
  </si>
  <si>
    <t>CAPITALIZED INTEREST - DEPRECIATION</t>
  </si>
  <si>
    <t xml:space="preserve">CHARITABLE CONTRIBUTION CARRYFORWARD CURRENT  </t>
  </si>
  <si>
    <t xml:space="preserve">FAS 109 EXCESS GROSSUP (190)  </t>
  </si>
  <si>
    <t xml:space="preserve">FAS 109 EXCESS GROSSUP (190) - FED EFFECT OF STATE  </t>
  </si>
  <si>
    <t xml:space="preserve">FAS 109 ITC DSIT DEFICIENCY DC (190) - SOLAR  </t>
  </si>
  <si>
    <t xml:space="preserve">FAS 109 ITC DSIT GROSSUP DC - SOLAR  </t>
  </si>
  <si>
    <t xml:space="preserve">REG ASSET - CWIP - CHESAPEAKE  </t>
  </si>
  <si>
    <t xml:space="preserve">REG ASSET - CWIP - YORKTOWN  </t>
  </si>
  <si>
    <t xml:space="preserve">SOLAR NAVY ITC  </t>
  </si>
  <si>
    <t>A6 Receivable Current</t>
  </si>
  <si>
    <t>Ret Asset Cur Debt Amort Rider</t>
  </si>
  <si>
    <t>Reg Asset - NonCur Rider A6 Warren AFUDC Debt</t>
  </si>
  <si>
    <t>Reg Asset - NonCur Rider A6 Warren Cost Reserve</t>
  </si>
  <si>
    <t>Required Debt Gain/(Loss)</t>
  </si>
  <si>
    <t>NC Excess Deferred Taxes</t>
  </si>
  <si>
    <t xml:space="preserve">CAPITAL EXPENSE 481A - PROD OTHER  </t>
  </si>
  <si>
    <t xml:space="preserve">CAPITAL EXPENSE 481A- PRODUCTION  </t>
  </si>
  <si>
    <t xml:space="preserve">FAS 109 PLANT DFIT DEFICIENCY (282) -  RIDER  </t>
  </si>
  <si>
    <t xml:space="preserve">FAS 109 PLANT DFIT DEFICIENCY (282) -  RIDER - FED EFFECT OF STATE  </t>
  </si>
  <si>
    <t xml:space="preserve">FAS 109 PLANT DFIT DEFICIENCY (282) - FED EFFECT OF STATE  </t>
  </si>
  <si>
    <t xml:space="preserve">FAS 109 PLANT DFIT DEFICIENCY (282) - GREENSVILLE RIDER  </t>
  </si>
  <si>
    <t xml:space="preserve">FAS 109 PLANT DFIT DEFICIENCY (282) - GREENSVILLE RIDER - FED EFFECT OF STATE  </t>
  </si>
  <si>
    <t xml:space="preserve">FAS 109 PLANT DFIT DEFICIENCY (282) - PP7 RIDER - FED EFFECT OF STATE  </t>
  </si>
  <si>
    <t xml:space="preserve">FAS 109 PLANT DFIT DEFICIENCY (282) - REMINGTON SOLAR RIDER  </t>
  </si>
  <si>
    <t xml:space="preserve">FAS 109 PLANT DFIT DEFICIENCY (282) - RIDER  </t>
  </si>
  <si>
    <t xml:space="preserve">FAS 109 PLANT DSIT DEFICIENCY D.C. (282) -  RIDER  </t>
  </si>
  <si>
    <t xml:space="preserve">FAS 109 PLANT DSIT DEFICIENCY D.C. (282) - GREENSVILLE RIDER  </t>
  </si>
  <si>
    <t xml:space="preserve">FAS 109 PLANT DSIT DEFICIENCY D.C. (282) - REMINGTON SOLAR RIDER  </t>
  </si>
  <si>
    <t xml:space="preserve">FAS 109 PLANT DSIT DEFICIENCY D.C. (282) - RIDER  </t>
  </si>
  <si>
    <t>FAS 109 PLANT DSIT DEFICIENCY N.C. (282) - RIDER</t>
  </si>
  <si>
    <t>FAS 109 PLANT DSIT DEFICIENCY N.C. (282)-GREENSVILLE RIDER</t>
  </si>
  <si>
    <t>FAS 109 PLANT DSIT DEFICIENCY N.C. (282)-REMINGTON SOLAR RIDER</t>
  </si>
  <si>
    <t>FAS 109 PLANT DSIT DEFICIENCY N.C. (282)-RIDER</t>
  </si>
  <si>
    <t>FAS 109 PLANT DSIT DEFICIENCY VA (282)- RIDER</t>
  </si>
  <si>
    <t>FAS 109 PLANT DSIT DEFICIENCY VA (282) - GREENSVILLE RIDER</t>
  </si>
  <si>
    <t>FAS 109 PLANT DSIT DEFICIENCY VA (282) - RIDER</t>
  </si>
  <si>
    <t>FAS 109 PLANT DSIT DEFICIENCY VA (282) - REMINGTON SOLAR RIDER</t>
  </si>
  <si>
    <t>FAS 109 PLANT DSIT DEFICIENCY W.V. (282)- RIDER</t>
  </si>
  <si>
    <t>FAS 109 PLANT DSIT DEFICIENCY W.V. (282) - GREENSVILLE RIDER</t>
  </si>
  <si>
    <t>FAS 109 PLANT DSIT DEFICIENCY W.V. (282) - REMINGTON SOLAR RIDER</t>
  </si>
  <si>
    <t>FAS 109 PLANT DSIT DEFICIENCY W.V. (282) - RIDER</t>
  </si>
  <si>
    <t>LIBERALIZED DEPRECIATION - PLANT NONOP</t>
  </si>
  <si>
    <t xml:space="preserve">NA3 PLACED IN SERVICE WRITEOFF  </t>
  </si>
  <si>
    <t xml:space="preserve">A5 ENVIRONMENTAL NC RECEIVABLE  </t>
  </si>
  <si>
    <t>DEF ITC - NCP Total</t>
  </si>
  <si>
    <t>FAS 109 EXCESS DSIT GROSSUP DC</t>
  </si>
  <si>
    <t>FAS 109 EXCESS DSIT GROSSUP NC</t>
  </si>
  <si>
    <t>FAS 109 EXCESS DSIT GROSSUP VA</t>
  </si>
  <si>
    <t>FAS 109 EXCESS DSIT GROSSUP WV</t>
  </si>
  <si>
    <t>FAS 109 OTHER DFIT GROSSUP (283) - RIDER</t>
  </si>
  <si>
    <t>FAS 109 OTHER DFIT GROSSUP (283) - RIDER - FED EFFECT OF STATE</t>
  </si>
  <si>
    <t>FAS 109 OTHER DFIT GROSSUP (283) - GREENSVILLE RIDER</t>
  </si>
  <si>
    <t>FAS 109 OTHER DFIT GROSSUP (283) - GREENSVILLE RIDER - FED EFFECT OF STATE</t>
  </si>
  <si>
    <t>FAS 109 OTHER DFIT GROSSUP (283) - PP7 RIDER - FED EFFECT OF STATE</t>
  </si>
  <si>
    <t>FAS 109 OTHER DFIT GROSSUP (283) - REMINGTON SOLAR RIDER</t>
  </si>
  <si>
    <t>FAS 109 OTHER DFIT GROSSUP (283) - REMINGTON SOLAR RIDER - FED EFFECT OF STATE</t>
  </si>
  <si>
    <t>FAS 109 OTHER DSIT GROSSUP DC - RIDER</t>
  </si>
  <si>
    <t>FAS 109 OTHER DSIT GROSSUP DC - GREENSVILLE RIDER</t>
  </si>
  <si>
    <t>FAS 109 OTHER DSIT GROSSUP DC - REMINGTON SOLAR RIDER</t>
  </si>
  <si>
    <t>FAS 109 OTHER DSIT GROSSUP NC - RIDER</t>
  </si>
  <si>
    <t>FAS 109 OTHER DSIT GROSSUP NC - GREENSVILLE RIDER Total</t>
  </si>
  <si>
    <t>FAS 109 OTHER DSIT GROSSUP NC - REMINGTON SOLAR RIDER Total</t>
  </si>
  <si>
    <t>FAS 109 OTHER DSIT GROSSUP NC - RIDER Total</t>
  </si>
  <si>
    <t>FAS 109 OTHER DSIT GROSSUP VA - RIDER Total</t>
  </si>
  <si>
    <t>FAS 109 OTHER DSIT GROSSUP VA - GREENSVILLE RIDER Total</t>
  </si>
  <si>
    <t>FAS 109 OTHER DSIT GROSSUP VA - REMINGTON SOLAR RIDER Total</t>
  </si>
  <si>
    <t>FAS 109 OTHER DSIT GROSSUP WV - RIDER Total</t>
  </si>
  <si>
    <t>FAS 109 OTHER DSIT GROSSUP WV - GREENSVILLE RIDER Total</t>
  </si>
  <si>
    <t>FAS 109 OTHER DSIT GROSSUP WV - REMINGTON SOLAR RIDER Total</t>
  </si>
  <si>
    <t xml:space="preserve">RA. CUR AFUDC DEBT AMORT RIDER  </t>
  </si>
  <si>
    <t xml:space="preserve">RA. CUR AFUDC DEBT RIDER  </t>
  </si>
  <si>
    <t xml:space="preserve">RA. CUR OTHER COSTS OPER RIDER  </t>
  </si>
  <si>
    <t xml:space="preserve">RA. NON CUR AFUDC DEBT AMORT RIDER  </t>
  </si>
  <si>
    <t xml:space="preserve">RA. NON CUR AFUDC DEBT RIDER  </t>
  </si>
  <si>
    <t xml:space="preserve">RA. NON CUR OTHER COSTS OPER RIDER  </t>
  </si>
  <si>
    <t xml:space="preserve">REC. CUR AFUDC DEBT AMORT RIDER  </t>
  </si>
  <si>
    <t xml:space="preserve">REC. CUR AFUDC DEBT RIDER  </t>
  </si>
  <si>
    <t xml:space="preserve">REC. CUR OTHER COST OPER RIDER  </t>
  </si>
  <si>
    <t xml:space="preserve">REC. NON CUR AFUDC DEBT AMORT RIDER  </t>
  </si>
  <si>
    <t xml:space="preserve">REC. NON CUR AFUDC DEBT RIDER  </t>
  </si>
  <si>
    <t xml:space="preserve">REC. NON CUR OTHER COST OPER RIDER  </t>
  </si>
  <si>
    <t>REG ASSSET - CURR NUG</t>
  </si>
  <si>
    <t>REG ASSET DEF A5 COST ENVIRONMENTAL COST RESERVE</t>
  </si>
  <si>
    <t>REG ASSET NONCUR RIDER A6 GREENSVILLE AFUDC DEBT</t>
  </si>
  <si>
    <t>REG ASSET NONCUR RIDER A6 REMINGTON SOLAR AFUDC DEBT Total</t>
  </si>
  <si>
    <t>REG ASSET NUCLEAR OUTAGE DEFERRAL - NONCUR</t>
  </si>
  <si>
    <t xml:space="preserve">REGULATORY ASSET - PJM </t>
  </si>
  <si>
    <t>Reg Asset Cur Debt Amort Rider</t>
  </si>
  <si>
    <t>Reg Asset Current Rider A6 Warren AFUDC Debt</t>
  </si>
  <si>
    <t>Reg Asset Current Rider A6 Warren Cost Reserve</t>
  </si>
  <si>
    <t>DSIT 190 OPERATING NONCURR ASSET VA MIN</t>
  </si>
  <si>
    <t>FAS 109 PLANT DFIT DEFICIENCY (282) - REMINGTON SOLAR RIDER - FED EFFECT OF STATE</t>
  </si>
  <si>
    <t>Attachment 1 - Accumulated Deferred Income Taxes (ADIT) Worksheet - December 31, 2015</t>
  </si>
  <si>
    <t>2015  (000's)</t>
  </si>
  <si>
    <r>
      <t>2015</t>
    </r>
    <r>
      <rPr>
        <b/>
        <sz val="11"/>
        <rFont val="Arial"/>
        <family val="2"/>
      </rPr>
      <t xml:space="preserve">  (000's)</t>
    </r>
  </si>
  <si>
    <r>
      <t>2015</t>
    </r>
    <r>
      <rPr>
        <b/>
        <sz val="14"/>
        <rFont val="Arial"/>
        <family val="2"/>
      </rPr>
      <t xml:space="preserve">  (000's)</t>
    </r>
  </si>
  <si>
    <t xml:space="preserve"> enactment of a change in federal tax law in December 2014.</t>
  </si>
  <si>
    <t>2015 - Actuals</t>
  </si>
  <si>
    <t xml:space="preserve">DSIT OPERATING NC ITC  </t>
  </si>
  <si>
    <t xml:space="preserve">FEDERAL EFFECT OF STATE OPERATING SOLAR NAVY ITC  </t>
  </si>
  <si>
    <t>Representive of the IRS settlement related to the  263A costs associated with the  Generation capital repairs settlement.</t>
  </si>
  <si>
    <t>Represents the recovery of tax capitalized interest reported as taxable income.</t>
  </si>
  <si>
    <t xml:space="preserve">DSIT OPERATING DC SOLAR NAVY ITC  </t>
  </si>
  <si>
    <t xml:space="preserve">DSIT OPERATING NC SOLAR NAVY ITC  </t>
  </si>
  <si>
    <t>DSIT OPERATING VA SOLAR NAVY ITC</t>
  </si>
  <si>
    <t>DSIT OPERATING WV SOLAR NAVY ITC</t>
  </si>
  <si>
    <t>These Three Columns
are Repeated to Provide
Line Number
References on All Pages</t>
  </si>
  <si>
    <t>Project AK-5</t>
  </si>
  <si>
    <t>Project AK-6</t>
  </si>
  <si>
    <t>Project AK-7</t>
  </si>
  <si>
    <t>Project AX-1</t>
  </si>
  <si>
    <t>Project AX-2</t>
  </si>
  <si>
    <t>Project BB-6</t>
  </si>
  <si>
    <t>Project BD-4</t>
  </si>
  <si>
    <t>Project BE</t>
  </si>
  <si>
    <t>Project BF-2</t>
  </si>
  <si>
    <t>Project BF-3</t>
  </si>
  <si>
    <t>Project BF-4</t>
  </si>
  <si>
    <t>Project BG-1</t>
  </si>
  <si>
    <t>Project BG-2</t>
  </si>
  <si>
    <t>Project BH-1</t>
  </si>
  <si>
    <t>Project BH-2</t>
  </si>
  <si>
    <t>Project BH-3</t>
  </si>
  <si>
    <t>Project BT</t>
  </si>
  <si>
    <t>Project BU</t>
  </si>
  <si>
    <t>Project BX</t>
  </si>
  <si>
    <t>Project CA-1</t>
  </si>
  <si>
    <t>Project CE</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</si>
  <si>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</si>
  <si>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</si>
  <si>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</si>
  <si>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</si>
  <si>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</si>
  <si>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</si>
  <si>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</si>
  <si>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</si>
  <si>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</si>
  <si>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</si>
  <si>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</si>
  <si>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</si>
  <si>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</si>
  <si>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</si>
  <si>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Build 2nd Loudoun - Brambleton 500 kV within </t>
  </si>
  <si>
    <t xml:space="preserve">R/P Midlothian 500 kV breaker and </t>
  </si>
  <si>
    <t>its maximum operating temperature</t>
  </si>
  <si>
    <t xml:space="preserve">Possum and Dumfries substations, </t>
  </si>
  <si>
    <t>Gordonsville and Somerset (Line #11)</t>
  </si>
  <si>
    <t xml:space="preserve">existing ROW.  The Loudoun - Brambleton </t>
  </si>
  <si>
    <t xml:space="preserve">M.O. switches with 3 breaker 500 kV ring bus. </t>
  </si>
  <si>
    <t>Replace 1600 amp wave trap at Possum Point</t>
  </si>
  <si>
    <t>230 kV line relocated as an underbuild on the</t>
  </si>
  <si>
    <t xml:space="preserve">Terminate Lines #563 Carson - Midlothian, </t>
  </si>
  <si>
    <t>new 500 kV line.</t>
  </si>
  <si>
    <t xml:space="preserve">#576 Midlothian - North Anna, </t>
  </si>
  <si>
    <t>Transformer #2 in new ring</t>
  </si>
  <si>
    <t>ODEC/NCEMC Transmission Charges from PJM Invoices</t>
  </si>
  <si>
    <t>The Beginning of Year ($233,631) balance reported in the 2015 FERC Form No. 1 has been reduced by $199,809 for estimated tax payments returned to the Company in 2015 due to the</t>
  </si>
  <si>
    <t>Informing public about transmission operations including service quality.</t>
  </si>
  <si>
    <t>In Dollars</t>
  </si>
</sst>
</file>

<file path=xl/styles.xml><?xml version="1.0" encoding="utf-8"?>
<styleSheet xmlns="http://schemas.openxmlformats.org/spreadsheetml/2006/main">
  <numFmts count="27">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_(* #,##0.000_);_(* \(#,##0.000\);_(* &quot;-&quot;??_);_(@_)"/>
    <numFmt numFmtId="180" formatCode="0.000000"/>
    <numFmt numFmtId="181" formatCode="#,##0.000000_);\(#,##0.000000\)"/>
    <numFmt numFmtId="182" formatCode="0.0000000%"/>
    <numFmt numFmtId="183" formatCode="#,##0.0000000000_);\(#,##0.0000000000\)"/>
    <numFmt numFmtId="184" formatCode="_(* #,##0.000000_);_(* \(#,##0.000000\);_(* &quot;-&quot;??_);_(@_)"/>
    <numFmt numFmtId="185" formatCode="_(* #,##0.000000_);_(* \(#,##0.000000\);_(* &quot;-&quot;??????_);_(@_)"/>
  </numFmts>
  <fonts count="12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b/>
      <i/>
      <sz val="11"/>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b/>
      <sz val="12"/>
      <color indexed="12"/>
      <name val="Arial"/>
      <family val="2"/>
    </font>
    <font>
      <u/>
      <sz val="11"/>
      <name val="Arial"/>
      <family val="2"/>
    </font>
    <font>
      <u/>
      <sz val="12"/>
      <name val="Arial"/>
      <family val="2"/>
    </font>
    <font>
      <u/>
      <sz val="8"/>
      <name val="Arial"/>
      <family val="2"/>
    </font>
    <font>
      <u/>
      <vertAlign val="subscript"/>
      <sz val="12"/>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indexed="12"/>
      <name val="Arial"/>
      <family val="2"/>
    </font>
    <font>
      <b/>
      <sz val="11"/>
      <color indexed="10"/>
      <name val="Arial"/>
      <family val="2"/>
    </font>
    <font>
      <sz val="11"/>
      <color indexed="10"/>
      <name val="Arial"/>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sz val="11"/>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u val="singleAccounting"/>
      <sz val="11"/>
      <name val="Arial Narrow"/>
      <family val="2"/>
    </font>
    <font>
      <b/>
      <sz val="12"/>
      <color theme="0"/>
      <name val="Arial"/>
      <family val="2"/>
    </font>
    <font>
      <b/>
      <sz val="20"/>
      <name val="Arial"/>
      <family val="2"/>
    </font>
    <font>
      <b/>
      <sz val="10"/>
      <color rgb="FFFF0000"/>
      <name val="Arial"/>
      <family val="2"/>
    </font>
    <font>
      <sz val="10"/>
      <color indexed="8"/>
      <name val="Arial"/>
      <family val="2"/>
    </font>
    <font>
      <sz val="10"/>
      <color theme="1"/>
      <name val="Arial"/>
      <family val="2"/>
    </font>
    <font>
      <sz val="10"/>
      <color rgb="FF0070C0"/>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color indexed="8"/>
      <name val="Arial"/>
      <family val="2"/>
    </font>
    <font>
      <b/>
      <sz val="11"/>
      <color rgb="FFFF0000"/>
      <name val="Arial"/>
      <family val="2"/>
    </font>
    <font>
      <sz val="11"/>
      <name val="Calibri"/>
      <family val="2"/>
    </font>
    <font>
      <sz val="8"/>
      <name val="Trebuchet MS"/>
      <family val="2"/>
    </font>
    <font>
      <b/>
      <sz val="10"/>
      <color theme="0"/>
      <name val="Arial"/>
      <family val="2"/>
    </font>
  </fonts>
  <fills count="61">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indexed="2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C0C0"/>
        <bgColor indexed="64"/>
      </patternFill>
    </fill>
  </fills>
  <borders count="386">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thin">
        <color indexed="64"/>
      </right>
      <top style="thin">
        <color indexed="64"/>
      </top>
      <bottom/>
      <diagonal/>
    </border>
  </borders>
  <cellStyleXfs count="2398">
    <xf numFmtId="0" fontId="0" fillId="0" borderId="0"/>
    <xf numFmtId="43" fontId="14" fillId="0" borderId="0" applyFont="0" applyFill="0" applyBorder="0" applyAlignment="0" applyProtection="0"/>
    <xf numFmtId="44" fontId="14" fillId="0" borderId="0" applyFont="0" applyFill="0" applyBorder="0" applyAlignment="0" applyProtection="0"/>
    <xf numFmtId="165" fontId="19" fillId="0" borderId="0"/>
    <xf numFmtId="170" fontId="27" fillId="0" borderId="0" applyProtection="0"/>
    <xf numFmtId="0" fontId="14" fillId="0" borderId="0"/>
    <xf numFmtId="9" fontId="14"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46" fillId="8" borderId="0"/>
    <xf numFmtId="0" fontId="84" fillId="9" borderId="0" applyNumberFormat="0" applyBorder="0" applyAlignment="0" applyProtection="0"/>
    <xf numFmtId="0" fontId="85" fillId="10" borderId="0" applyNumberFormat="0" applyBorder="0" applyAlignment="0" applyProtection="0"/>
    <xf numFmtId="0" fontId="85" fillId="11" borderId="0" applyNumberFormat="0" applyBorder="0" applyAlignment="0" applyProtection="0"/>
    <xf numFmtId="0" fontId="84" fillId="12" borderId="0" applyNumberFormat="0" applyBorder="0" applyAlignment="0" applyProtection="0"/>
    <xf numFmtId="0" fontId="84" fillId="13" borderId="0" applyNumberFormat="0" applyBorder="0" applyAlignment="0" applyProtection="0"/>
    <xf numFmtId="0" fontId="85" fillId="14" borderId="0" applyNumberFormat="0" applyBorder="0" applyAlignment="0" applyProtection="0"/>
    <xf numFmtId="0" fontId="85" fillId="15" borderId="0" applyNumberFormat="0" applyBorder="0" applyAlignment="0" applyProtection="0"/>
    <xf numFmtId="0" fontId="84" fillId="16" borderId="0" applyNumberFormat="0" applyBorder="0" applyAlignment="0" applyProtection="0"/>
    <xf numFmtId="0" fontId="84" fillId="17" borderId="0" applyNumberFormat="0" applyBorder="0" applyAlignment="0" applyProtection="0"/>
    <xf numFmtId="0" fontId="85" fillId="18" borderId="0" applyNumberFormat="0" applyBorder="0" applyAlignment="0" applyProtection="0"/>
    <xf numFmtId="0" fontId="85" fillId="19" borderId="0" applyNumberFormat="0" applyBorder="0" applyAlignment="0" applyProtection="0"/>
    <xf numFmtId="0" fontId="84" fillId="20" borderId="0" applyNumberFormat="0" applyBorder="0" applyAlignment="0" applyProtection="0"/>
    <xf numFmtId="0" fontId="84" fillId="21" borderId="0" applyNumberFormat="0" applyBorder="0" applyAlignment="0" applyProtection="0"/>
    <xf numFmtId="0" fontId="85" fillId="14" borderId="0" applyNumberFormat="0" applyBorder="0" applyAlignment="0" applyProtection="0"/>
    <xf numFmtId="0" fontId="85" fillId="22" borderId="0" applyNumberFormat="0" applyBorder="0" applyAlignment="0" applyProtection="0"/>
    <xf numFmtId="0" fontId="84" fillId="15" borderId="0" applyNumberFormat="0" applyBorder="0" applyAlignment="0" applyProtection="0"/>
    <xf numFmtId="0" fontId="84" fillId="12" borderId="0" applyNumberFormat="0" applyBorder="0" applyAlignment="0" applyProtection="0"/>
    <xf numFmtId="0" fontId="85" fillId="23" borderId="0" applyNumberFormat="0" applyBorder="0" applyAlignment="0" applyProtection="0"/>
    <xf numFmtId="0" fontId="85" fillId="24" borderId="0" applyNumberFormat="0" applyBorder="0" applyAlignment="0" applyProtection="0"/>
    <xf numFmtId="0" fontId="84" fillId="12" borderId="0" applyNumberFormat="0" applyBorder="0" applyAlignment="0" applyProtection="0"/>
    <xf numFmtId="0" fontId="84" fillId="25" borderId="0" applyNumberFormat="0" applyBorder="0" applyAlignment="0" applyProtection="0"/>
    <xf numFmtId="0" fontId="85" fillId="26" borderId="0" applyNumberFormat="0" applyBorder="0" applyAlignment="0" applyProtection="0"/>
    <xf numFmtId="0" fontId="85" fillId="27" borderId="0" applyNumberFormat="0" applyBorder="0" applyAlignment="0" applyProtection="0"/>
    <xf numFmtId="0" fontId="84" fillId="28" borderId="0" applyNumberFormat="0" applyBorder="0" applyAlignment="0" applyProtection="0"/>
    <xf numFmtId="0" fontId="86" fillId="26" borderId="0" applyNumberFormat="0" applyBorder="0" applyAlignment="0" applyProtection="0"/>
    <xf numFmtId="0" fontId="87" fillId="29" borderId="33" applyNumberFormat="0" applyAlignment="0" applyProtection="0"/>
    <xf numFmtId="0" fontId="88" fillId="21" borderId="34" applyNumberFormat="0" applyAlignment="0" applyProtection="0"/>
    <xf numFmtId="0" fontId="89" fillId="30" borderId="0" applyNumberFormat="0" applyBorder="0" applyAlignment="0" applyProtection="0"/>
    <xf numFmtId="0" fontId="89" fillId="31" borderId="0" applyNumberFormat="0" applyBorder="0" applyAlignment="0" applyProtection="0"/>
    <xf numFmtId="0" fontId="89" fillId="32" borderId="0" applyNumberFormat="0" applyBorder="0" applyAlignment="0" applyProtection="0"/>
    <xf numFmtId="0" fontId="85" fillId="19" borderId="0" applyNumberFormat="0" applyBorder="0" applyAlignment="0" applyProtection="0"/>
    <xf numFmtId="0" fontId="90" fillId="0" borderId="35" applyNumberFormat="0" applyFill="0" applyAlignment="0" applyProtection="0"/>
    <xf numFmtId="0" fontId="91" fillId="0" borderId="36" applyNumberFormat="0" applyFill="0" applyAlignment="0" applyProtection="0"/>
    <xf numFmtId="0" fontId="92" fillId="0" borderId="37" applyNumberFormat="0" applyFill="0" applyAlignment="0" applyProtection="0"/>
    <xf numFmtId="0" fontId="92" fillId="0" borderId="0" applyNumberFormat="0" applyFill="0" applyBorder="0" applyAlignment="0" applyProtection="0"/>
    <xf numFmtId="0" fontId="93" fillId="27" borderId="33" applyNumberFormat="0" applyAlignment="0" applyProtection="0"/>
    <xf numFmtId="0" fontId="94" fillId="0" borderId="38" applyNumberFormat="0" applyFill="0" applyAlignment="0" applyProtection="0"/>
    <xf numFmtId="0" fontId="94" fillId="27" borderId="0" applyNumberFormat="0" applyBorder="0" applyAlignment="0" applyProtection="0"/>
    <xf numFmtId="0" fontId="46" fillId="26" borderId="33" applyNumberFormat="0" applyFont="0" applyAlignment="0" applyProtection="0"/>
    <xf numFmtId="0" fontId="95" fillId="29" borderId="39" applyNumberFormat="0" applyAlignment="0" applyProtection="0"/>
    <xf numFmtId="4" fontId="46" fillId="33" borderId="33" applyNumberFormat="0" applyProtection="0">
      <alignment vertical="center"/>
    </xf>
    <xf numFmtId="4" fontId="98" fillId="2" borderId="33" applyNumberFormat="0" applyProtection="0">
      <alignment vertical="center"/>
    </xf>
    <xf numFmtId="4" fontId="46" fillId="2" borderId="33" applyNumberFormat="0" applyProtection="0">
      <alignment horizontal="left" vertical="center" indent="1"/>
    </xf>
    <xf numFmtId="0" fontId="81" fillId="33" borderId="40" applyNumberFormat="0" applyProtection="0">
      <alignment horizontal="left" vertical="top" indent="1"/>
    </xf>
    <xf numFmtId="4" fontId="46" fillId="34" borderId="33" applyNumberFormat="0" applyProtection="0">
      <alignment horizontal="left" vertical="center" indent="1"/>
    </xf>
    <xf numFmtId="4" fontId="46" fillId="35" borderId="33" applyNumberFormat="0" applyProtection="0">
      <alignment horizontal="right" vertical="center"/>
    </xf>
    <xf numFmtId="4" fontId="46" fillId="36" borderId="33" applyNumberFormat="0" applyProtection="0">
      <alignment horizontal="right" vertical="center"/>
    </xf>
    <xf numFmtId="4" fontId="46" fillId="37" borderId="41" applyNumberFormat="0" applyProtection="0">
      <alignment horizontal="right" vertical="center"/>
    </xf>
    <xf numFmtId="4" fontId="46" fillId="38" borderId="33" applyNumberFormat="0" applyProtection="0">
      <alignment horizontal="right" vertical="center"/>
    </xf>
    <xf numFmtId="4" fontId="46" fillId="39" borderId="33" applyNumberFormat="0" applyProtection="0">
      <alignment horizontal="right" vertical="center"/>
    </xf>
    <xf numFmtId="4" fontId="46" fillId="40" borderId="33" applyNumberFormat="0" applyProtection="0">
      <alignment horizontal="right" vertical="center"/>
    </xf>
    <xf numFmtId="4" fontId="46" fillId="41" borderId="33" applyNumberFormat="0" applyProtection="0">
      <alignment horizontal="right" vertical="center"/>
    </xf>
    <xf numFmtId="4" fontId="46" fillId="42" borderId="33" applyNumberFormat="0" applyProtection="0">
      <alignment horizontal="right" vertical="center"/>
    </xf>
    <xf numFmtId="4" fontId="46" fillId="43" borderId="33" applyNumberFormat="0" applyProtection="0">
      <alignment horizontal="right" vertical="center"/>
    </xf>
    <xf numFmtId="4" fontId="46" fillId="44" borderId="41" applyNumberFormat="0" applyProtection="0">
      <alignment horizontal="left" vertical="center" indent="1"/>
    </xf>
    <xf numFmtId="4" fontId="14" fillId="45" borderId="41" applyNumberFormat="0" applyProtection="0">
      <alignment horizontal="left" vertical="center" indent="1"/>
    </xf>
    <xf numFmtId="4" fontId="14" fillId="45" borderId="41" applyNumberFormat="0" applyProtection="0">
      <alignment horizontal="left" vertical="center" indent="1"/>
    </xf>
    <xf numFmtId="4" fontId="46" fillId="46" borderId="33" applyNumberFormat="0" applyProtection="0">
      <alignment horizontal="right" vertical="center"/>
    </xf>
    <xf numFmtId="4" fontId="46" fillId="47" borderId="41" applyNumberFormat="0" applyProtection="0">
      <alignment horizontal="left" vertical="center" indent="1"/>
    </xf>
    <xf numFmtId="4" fontId="46" fillId="46" borderId="41" applyNumberFormat="0" applyProtection="0">
      <alignment horizontal="left" vertical="center" indent="1"/>
    </xf>
    <xf numFmtId="0" fontId="46" fillId="48" borderId="33" applyNumberFormat="0" applyProtection="0">
      <alignment horizontal="left" vertical="center" indent="1"/>
    </xf>
    <xf numFmtId="0" fontId="46" fillId="45" borderId="40" applyNumberFormat="0" applyProtection="0">
      <alignment horizontal="left" vertical="top" indent="1"/>
    </xf>
    <xf numFmtId="0" fontId="46" fillId="49" borderId="33" applyNumberFormat="0" applyProtection="0">
      <alignment horizontal="left" vertical="center" indent="1"/>
    </xf>
    <xf numFmtId="0" fontId="46" fillId="46" borderId="40" applyNumberFormat="0" applyProtection="0">
      <alignment horizontal="left" vertical="top" indent="1"/>
    </xf>
    <xf numFmtId="0" fontId="46" fillId="50" borderId="33" applyNumberFormat="0" applyProtection="0">
      <alignment horizontal="left" vertical="center" indent="1"/>
    </xf>
    <xf numFmtId="0" fontId="46" fillId="50" borderId="40" applyNumberFormat="0" applyProtection="0">
      <alignment horizontal="left" vertical="top" indent="1"/>
    </xf>
    <xf numFmtId="0" fontId="46" fillId="47" borderId="33" applyNumberFormat="0" applyProtection="0">
      <alignment horizontal="left" vertical="center" indent="1"/>
    </xf>
    <xf numFmtId="0" fontId="46" fillId="47" borderId="40" applyNumberFormat="0" applyProtection="0">
      <alignment horizontal="left" vertical="top" indent="1"/>
    </xf>
    <xf numFmtId="0" fontId="46" fillId="51" borderId="42" applyNumberFormat="0">
      <protection locked="0"/>
    </xf>
    <xf numFmtId="0" fontId="79" fillId="45" borderId="43" applyBorder="0"/>
    <xf numFmtId="4" fontId="80" fillId="52" borderId="40" applyNumberFormat="0" applyProtection="0">
      <alignment vertical="center"/>
    </xf>
    <xf numFmtId="4" fontId="98" fillId="53" borderId="26" applyNumberFormat="0" applyProtection="0">
      <alignment vertical="center"/>
    </xf>
    <xf numFmtId="4" fontId="80" fillId="48" borderId="40" applyNumberFormat="0" applyProtection="0">
      <alignment horizontal="left" vertical="center" indent="1"/>
    </xf>
    <xf numFmtId="0" fontId="80" fillId="52" borderId="40" applyNumberFormat="0" applyProtection="0">
      <alignment horizontal="left" vertical="top" indent="1"/>
    </xf>
    <xf numFmtId="4" fontId="46" fillId="0" borderId="33" applyNumberFormat="0" applyProtection="0">
      <alignment horizontal="right" vertical="center"/>
    </xf>
    <xf numFmtId="4" fontId="98" fillId="5" borderId="33" applyNumberFormat="0" applyProtection="0">
      <alignment horizontal="right" vertical="center"/>
    </xf>
    <xf numFmtId="4" fontId="46" fillId="34" borderId="33" applyNumberFormat="0" applyProtection="0">
      <alignment horizontal="left" vertical="center" indent="1"/>
    </xf>
    <xf numFmtId="0" fontId="80" fillId="46" borderId="40" applyNumberFormat="0" applyProtection="0">
      <alignment horizontal="left" vertical="top" indent="1"/>
    </xf>
    <xf numFmtId="4" fontId="82" fillId="54" borderId="41" applyNumberFormat="0" applyProtection="0">
      <alignment horizontal="left" vertical="center" indent="1"/>
    </xf>
    <xf numFmtId="0" fontId="46" fillId="55" borderId="26"/>
    <xf numFmtId="4" fontId="83" fillId="51" borderId="33" applyNumberFormat="0" applyProtection="0">
      <alignment horizontal="right" vertical="center"/>
    </xf>
    <xf numFmtId="0" fontId="96" fillId="0" borderId="0" applyNumberFormat="0" applyFill="0" applyBorder="0" applyAlignment="0" applyProtection="0"/>
    <xf numFmtId="0" fontId="89" fillId="0" borderId="44" applyNumberFormat="0" applyFill="0" applyAlignment="0" applyProtection="0"/>
    <xf numFmtId="0" fontId="97" fillId="0" borderId="0" applyNumberFormat="0" applyFill="0" applyBorder="0" applyAlignment="0" applyProtection="0"/>
    <xf numFmtId="0" fontId="84" fillId="9" borderId="0" applyNumberFormat="0" applyBorder="0" applyAlignment="0" applyProtection="0"/>
    <xf numFmtId="0" fontId="84" fillId="13" borderId="0" applyNumberFormat="0" applyBorder="0" applyAlignment="0" applyProtection="0"/>
    <xf numFmtId="0" fontId="84" fillId="17" borderId="0" applyNumberFormat="0" applyBorder="0" applyAlignment="0" applyProtection="0"/>
    <xf numFmtId="0" fontId="84" fillId="17" borderId="0" applyNumberFormat="0" applyBorder="0" applyAlignment="0" applyProtection="0"/>
    <xf numFmtId="0" fontId="84" fillId="21" borderId="0" applyNumberFormat="0" applyBorder="0" applyAlignment="0" applyProtection="0"/>
    <xf numFmtId="0" fontId="84" fillId="21" borderId="0" applyNumberFormat="0" applyBorder="0" applyAlignment="0" applyProtection="0"/>
    <xf numFmtId="0" fontId="84" fillId="12" borderId="0" applyNumberFormat="0" applyBorder="0" applyAlignment="0" applyProtection="0"/>
    <xf numFmtId="0" fontId="84" fillId="12"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12" borderId="0" applyNumberFormat="0" applyBorder="0" applyAlignment="0" applyProtection="0"/>
    <xf numFmtId="0" fontId="84" fillId="21" borderId="0" applyNumberFormat="0" applyBorder="0" applyAlignment="0" applyProtection="0"/>
    <xf numFmtId="0" fontId="84" fillId="17" borderId="0" applyNumberFormat="0" applyBorder="0" applyAlignment="0" applyProtection="0"/>
    <xf numFmtId="0" fontId="84" fillId="13" borderId="0" applyNumberFormat="0" applyBorder="0" applyAlignment="0" applyProtection="0"/>
    <xf numFmtId="0" fontId="84" fillId="9" borderId="0" applyNumberFormat="0" applyBorder="0" applyAlignment="0" applyProtection="0"/>
    <xf numFmtId="0" fontId="84" fillId="13" borderId="0" applyNumberFormat="0" applyBorder="0" applyAlignment="0" applyProtection="0"/>
    <xf numFmtId="0" fontId="84" fillId="9"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0" fontId="46" fillId="45" borderId="62" applyNumberFormat="0" applyProtection="0">
      <alignment horizontal="left" vertical="top" indent="1"/>
    </xf>
    <xf numFmtId="0" fontId="46" fillId="46" borderId="74" applyNumberFormat="0" applyProtection="0">
      <alignment horizontal="left" vertical="top" indent="1"/>
    </xf>
    <xf numFmtId="4" fontId="46" fillId="38" borderId="60" applyNumberFormat="0" applyProtection="0">
      <alignment horizontal="right" vertical="center"/>
    </xf>
    <xf numFmtId="0" fontId="46" fillId="49" borderId="97" applyNumberFormat="0" applyProtection="0">
      <alignment horizontal="left" vertical="center" indent="1"/>
    </xf>
    <xf numFmtId="4" fontId="46" fillId="44" borderId="82" applyNumberFormat="0" applyProtection="0">
      <alignment horizontal="left" vertical="center" indent="1"/>
    </xf>
    <xf numFmtId="0" fontId="46" fillId="46" borderId="93" applyNumberFormat="0" applyProtection="0">
      <alignment horizontal="left" vertical="top" indent="1"/>
    </xf>
    <xf numFmtId="0" fontId="46" fillId="49" borderId="85" applyNumberFormat="0" applyProtection="0">
      <alignment horizontal="left" vertical="center" indent="1"/>
    </xf>
    <xf numFmtId="4" fontId="46" fillId="44" borderId="75" applyNumberFormat="0" applyProtection="0">
      <alignment horizontal="left" vertical="center" indent="1"/>
    </xf>
    <xf numFmtId="0" fontId="46" fillId="49" borderId="79" applyNumberFormat="0" applyProtection="0">
      <alignment horizontal="left" vertical="center" indent="1"/>
    </xf>
    <xf numFmtId="4" fontId="98" fillId="2" borderId="60" applyNumberFormat="0" applyProtection="0">
      <alignment vertical="center"/>
    </xf>
    <xf numFmtId="0" fontId="46" fillId="46" borderId="87" applyNumberFormat="0" applyProtection="0">
      <alignment horizontal="left" vertical="top" indent="1"/>
    </xf>
    <xf numFmtId="0" fontId="81" fillId="33" borderId="62" applyNumberFormat="0" applyProtection="0">
      <alignment horizontal="left" vertical="top" indent="1"/>
    </xf>
    <xf numFmtId="0" fontId="46" fillId="49" borderId="91" applyNumberFormat="0" applyProtection="0">
      <alignment horizontal="left" vertical="center" indent="1"/>
    </xf>
    <xf numFmtId="4" fontId="46" fillId="2" borderId="60" applyNumberFormat="0" applyProtection="0">
      <alignment horizontal="left" vertical="center" indent="1"/>
    </xf>
    <xf numFmtId="0" fontId="46" fillId="46" borderId="81" applyNumberFormat="0" applyProtection="0">
      <alignment horizontal="left" vertical="top" indent="1"/>
    </xf>
    <xf numFmtId="4" fontId="46" fillId="47" borderId="57" applyNumberFormat="0" applyProtection="0">
      <alignment horizontal="left" vertical="center" indent="1"/>
    </xf>
    <xf numFmtId="0" fontId="46" fillId="45" borderId="56" applyNumberFormat="0" applyProtection="0">
      <alignment horizontal="left" vertical="top" indent="1"/>
    </xf>
    <xf numFmtId="0" fontId="46" fillId="48" borderId="54" applyNumberFormat="0" applyProtection="0">
      <alignment horizontal="left" vertical="center" indent="1"/>
    </xf>
    <xf numFmtId="4" fontId="46" fillId="46" borderId="57" applyNumberFormat="0" applyProtection="0">
      <alignment horizontal="left" vertical="center" indent="1"/>
    </xf>
    <xf numFmtId="4" fontId="46" fillId="41" borderId="54" applyNumberFormat="0" applyProtection="0">
      <alignment horizontal="right" vertical="center"/>
    </xf>
    <xf numFmtId="4" fontId="46" fillId="44" borderId="57" applyNumberFormat="0" applyProtection="0">
      <alignment horizontal="left" vertical="center" indent="1"/>
    </xf>
    <xf numFmtId="4" fontId="46" fillId="43" borderId="54" applyNumberFormat="0" applyProtection="0">
      <alignment horizontal="right" vertical="center"/>
    </xf>
    <xf numFmtId="4" fontId="46" fillId="42" borderId="54" applyNumberFormat="0" applyProtection="0">
      <alignment horizontal="right" vertical="center"/>
    </xf>
    <xf numFmtId="4" fontId="46" fillId="34" borderId="54" applyNumberFormat="0" applyProtection="0">
      <alignment horizontal="left" vertical="center" indent="1"/>
    </xf>
    <xf numFmtId="4" fontId="46" fillId="37" borderId="57" applyNumberFormat="0" applyProtection="0">
      <alignment horizontal="right" vertical="center"/>
    </xf>
    <xf numFmtId="4" fontId="46" fillId="36" borderId="54" applyNumberFormat="0" applyProtection="0">
      <alignment horizontal="right" vertical="center"/>
    </xf>
    <xf numFmtId="4" fontId="46" fillId="35" borderId="54" applyNumberFormat="0" applyProtection="0">
      <alignment horizontal="right" vertical="center"/>
    </xf>
    <xf numFmtId="0" fontId="46" fillId="50" borderId="66" applyNumberFormat="0" applyProtection="0">
      <alignment horizontal="left" vertical="center" indent="1"/>
    </xf>
    <xf numFmtId="4" fontId="46" fillId="33" borderId="54" applyNumberFormat="0" applyProtection="0">
      <alignment vertical="center"/>
    </xf>
    <xf numFmtId="0" fontId="95" fillId="29" borderId="55" applyNumberFormat="0" applyAlignment="0" applyProtection="0"/>
    <xf numFmtId="0" fontId="46" fillId="26" borderId="54" applyNumberFormat="0" applyFont="0" applyAlignment="0" applyProtection="0"/>
    <xf numFmtId="4" fontId="14" fillId="45" borderId="69" applyNumberFormat="0" applyProtection="0">
      <alignment horizontal="left" vertical="center" indent="1"/>
    </xf>
    <xf numFmtId="4" fontId="46" fillId="44" borderId="69" applyNumberFormat="0" applyProtection="0">
      <alignment horizontal="left" vertical="center" indent="1"/>
    </xf>
    <xf numFmtId="4" fontId="46" fillId="46" borderId="66" applyNumberFormat="0" applyProtection="0">
      <alignment horizontal="right" vertical="center"/>
    </xf>
    <xf numFmtId="4" fontId="14" fillId="45" borderId="69" applyNumberFormat="0" applyProtection="0">
      <alignment horizontal="left" vertical="center" indent="1"/>
    </xf>
    <xf numFmtId="4" fontId="46" fillId="39" borderId="72" applyNumberFormat="0" applyProtection="0">
      <alignment horizontal="right" vertical="center"/>
    </xf>
    <xf numFmtId="4" fontId="46" fillId="37" borderId="82" applyNumberFormat="0" applyProtection="0">
      <alignment horizontal="right" vertical="center"/>
    </xf>
    <xf numFmtId="0" fontId="87" fillId="29" borderId="54" applyNumberFormat="0" applyAlignment="0" applyProtection="0"/>
    <xf numFmtId="4" fontId="46" fillId="40" borderId="79" applyNumberFormat="0" applyProtection="0">
      <alignment horizontal="right" vertical="center"/>
    </xf>
    <xf numFmtId="0" fontId="46" fillId="49" borderId="72" applyNumberFormat="0" applyProtection="0">
      <alignment horizontal="left" vertical="center" indent="1"/>
    </xf>
    <xf numFmtId="0" fontId="87" fillId="29" borderId="48" applyNumberFormat="0" applyAlignment="0" applyProtection="0"/>
    <xf numFmtId="0" fontId="93" fillId="27" borderId="60" applyNumberFormat="0" applyAlignment="0" applyProtection="0"/>
    <xf numFmtId="4" fontId="46" fillId="39" borderId="60" applyNumberFormat="0" applyProtection="0">
      <alignment horizontal="right" vertical="center"/>
    </xf>
    <xf numFmtId="4" fontId="46" fillId="40" borderId="60" applyNumberFormat="0" applyProtection="0">
      <alignment horizontal="right" vertical="center"/>
    </xf>
    <xf numFmtId="4" fontId="46" fillId="37" borderId="63" applyNumberFormat="0" applyProtection="0">
      <alignment horizontal="right" vertical="center"/>
    </xf>
    <xf numFmtId="4" fontId="14" fillId="45" borderId="63" applyNumberFormat="0" applyProtection="0">
      <alignment horizontal="left" vertical="center" indent="1"/>
    </xf>
    <xf numFmtId="4" fontId="14" fillId="45" borderId="63" applyNumberFormat="0" applyProtection="0">
      <alignment horizontal="left" vertical="center" indent="1"/>
    </xf>
    <xf numFmtId="4" fontId="46" fillId="46" borderId="60" applyNumberFormat="0" applyProtection="0">
      <alignment horizontal="right" vertical="center"/>
    </xf>
    <xf numFmtId="4" fontId="46" fillId="44" borderId="63" applyNumberFormat="0" applyProtection="0">
      <alignment horizontal="left" vertical="center" indent="1"/>
    </xf>
    <xf numFmtId="0" fontId="46" fillId="49" borderId="60" applyNumberFormat="0" applyProtection="0">
      <alignment horizontal="left" vertical="center" indent="1"/>
    </xf>
    <xf numFmtId="0" fontId="93" fillId="27" borderId="48" applyNumberFormat="0" applyAlignment="0" applyProtection="0"/>
    <xf numFmtId="0" fontId="46" fillId="46" borderId="62" applyNumberFormat="0" applyProtection="0">
      <alignment horizontal="left" vertical="top" indent="1"/>
    </xf>
    <xf numFmtId="0" fontId="46" fillId="50" borderId="60" applyNumberFormat="0" applyProtection="0">
      <alignment horizontal="left" vertical="center" indent="1"/>
    </xf>
    <xf numFmtId="0" fontId="46" fillId="26" borderId="48" applyNumberFormat="0" applyFont="0" applyAlignment="0" applyProtection="0"/>
    <xf numFmtId="0" fontId="95" fillId="29" borderId="49" applyNumberFormat="0" applyAlignment="0" applyProtection="0"/>
    <xf numFmtId="4" fontId="46" fillId="33" borderId="48" applyNumberFormat="0" applyProtection="0">
      <alignment vertical="center"/>
    </xf>
    <xf numFmtId="4" fontId="98" fillId="2" borderId="48" applyNumberFormat="0" applyProtection="0">
      <alignment vertical="center"/>
    </xf>
    <xf numFmtId="4" fontId="46" fillId="2" borderId="48" applyNumberFormat="0" applyProtection="0">
      <alignment horizontal="left" vertical="center" indent="1"/>
    </xf>
    <xf numFmtId="0" fontId="81" fillId="33" borderId="50" applyNumberFormat="0" applyProtection="0">
      <alignment horizontal="left" vertical="top" indent="1"/>
    </xf>
    <xf numFmtId="4" fontId="46" fillId="34" borderId="48" applyNumberFormat="0" applyProtection="0">
      <alignment horizontal="left" vertical="center" indent="1"/>
    </xf>
    <xf numFmtId="4" fontId="46" fillId="35" borderId="48" applyNumberFormat="0" applyProtection="0">
      <alignment horizontal="right" vertical="center"/>
    </xf>
    <xf numFmtId="4" fontId="46" fillId="36" borderId="48" applyNumberFormat="0" applyProtection="0">
      <alignment horizontal="right" vertical="center"/>
    </xf>
    <xf numFmtId="4" fontId="46" fillId="37" borderId="51" applyNumberFormat="0" applyProtection="0">
      <alignment horizontal="right" vertical="center"/>
    </xf>
    <xf numFmtId="4" fontId="46" fillId="38" borderId="48" applyNumberFormat="0" applyProtection="0">
      <alignment horizontal="right" vertical="center"/>
    </xf>
    <xf numFmtId="4" fontId="46" fillId="39" borderId="48" applyNumberFormat="0" applyProtection="0">
      <alignment horizontal="right" vertical="center"/>
    </xf>
    <xf numFmtId="4" fontId="46" fillId="40" borderId="48" applyNumberFormat="0" applyProtection="0">
      <alignment horizontal="right" vertical="center"/>
    </xf>
    <xf numFmtId="4" fontId="46" fillId="41" borderId="48" applyNumberFormat="0" applyProtection="0">
      <alignment horizontal="right" vertical="center"/>
    </xf>
    <xf numFmtId="4" fontId="46" fillId="42" borderId="48" applyNumberFormat="0" applyProtection="0">
      <alignment horizontal="right" vertical="center"/>
    </xf>
    <xf numFmtId="4" fontId="46" fillId="43" borderId="48" applyNumberFormat="0" applyProtection="0">
      <alignment horizontal="right" vertical="center"/>
    </xf>
    <xf numFmtId="4" fontId="46" fillId="44" borderId="51" applyNumberFormat="0" applyProtection="0">
      <alignment horizontal="left" vertical="center" indent="1"/>
    </xf>
    <xf numFmtId="4" fontId="14" fillId="45" borderId="51" applyNumberFormat="0" applyProtection="0">
      <alignment horizontal="left" vertical="center" indent="1"/>
    </xf>
    <xf numFmtId="4" fontId="14" fillId="45" borderId="51" applyNumberFormat="0" applyProtection="0">
      <alignment horizontal="left" vertical="center" indent="1"/>
    </xf>
    <xf numFmtId="4" fontId="46" fillId="46" borderId="48" applyNumberFormat="0" applyProtection="0">
      <alignment horizontal="right" vertical="center"/>
    </xf>
    <xf numFmtId="4" fontId="46" fillId="47" borderId="51" applyNumberFormat="0" applyProtection="0">
      <alignment horizontal="left" vertical="center" indent="1"/>
    </xf>
    <xf numFmtId="4" fontId="46" fillId="46" borderId="51" applyNumberFormat="0" applyProtection="0">
      <alignment horizontal="left" vertical="center" indent="1"/>
    </xf>
    <xf numFmtId="0" fontId="46" fillId="48" borderId="48" applyNumberFormat="0" applyProtection="0">
      <alignment horizontal="left" vertical="center" indent="1"/>
    </xf>
    <xf numFmtId="0" fontId="46" fillId="45" borderId="50" applyNumberFormat="0" applyProtection="0">
      <alignment horizontal="left" vertical="top" indent="1"/>
    </xf>
    <xf numFmtId="0" fontId="46" fillId="49" borderId="48" applyNumberFormat="0" applyProtection="0">
      <alignment horizontal="left" vertical="center" indent="1"/>
    </xf>
    <xf numFmtId="0" fontId="46" fillId="46" borderId="50" applyNumberFormat="0" applyProtection="0">
      <alignment horizontal="left" vertical="top" indent="1"/>
    </xf>
    <xf numFmtId="0" fontId="46" fillId="50" borderId="48" applyNumberFormat="0" applyProtection="0">
      <alignment horizontal="left" vertical="center" indent="1"/>
    </xf>
    <xf numFmtId="0" fontId="46" fillId="50" borderId="50" applyNumberFormat="0" applyProtection="0">
      <alignment horizontal="left" vertical="top" indent="1"/>
    </xf>
    <xf numFmtId="0" fontId="46" fillId="47" borderId="48" applyNumberFormat="0" applyProtection="0">
      <alignment horizontal="left" vertical="center" indent="1"/>
    </xf>
    <xf numFmtId="0" fontId="46" fillId="47" borderId="50" applyNumberFormat="0" applyProtection="0">
      <alignment horizontal="left" vertical="top" indent="1"/>
    </xf>
    <xf numFmtId="4" fontId="46" fillId="44" borderId="88" applyNumberFormat="0" applyProtection="0">
      <alignment horizontal="left" vertical="center" indent="1"/>
    </xf>
    <xf numFmtId="0" fontId="79" fillId="45" borderId="52" applyBorder="0"/>
    <xf numFmtId="4" fontId="80" fillId="52" borderId="50" applyNumberFormat="0" applyProtection="0">
      <alignment vertical="center"/>
    </xf>
    <xf numFmtId="4" fontId="46" fillId="46" borderId="110" applyNumberFormat="0" applyProtection="0">
      <alignment horizontal="right" vertical="center"/>
    </xf>
    <xf numFmtId="4" fontId="80" fillId="48" borderId="50" applyNumberFormat="0" applyProtection="0">
      <alignment horizontal="left" vertical="center" indent="1"/>
    </xf>
    <xf numFmtId="0" fontId="80" fillId="52" borderId="50" applyNumberFormat="0" applyProtection="0">
      <alignment horizontal="left" vertical="top" indent="1"/>
    </xf>
    <xf numFmtId="4" fontId="46" fillId="0" borderId="48" applyNumberFormat="0" applyProtection="0">
      <alignment horizontal="right" vertical="center"/>
    </xf>
    <xf numFmtId="4" fontId="98" fillId="5" borderId="48" applyNumberFormat="0" applyProtection="0">
      <alignment horizontal="right" vertical="center"/>
    </xf>
    <xf numFmtId="4" fontId="46" fillId="34" borderId="48" applyNumberFormat="0" applyProtection="0">
      <alignment horizontal="left" vertical="center" indent="1"/>
    </xf>
    <xf numFmtId="0" fontId="80" fillId="46" borderId="50" applyNumberFormat="0" applyProtection="0">
      <alignment horizontal="left" vertical="top" indent="1"/>
    </xf>
    <xf numFmtId="4" fontId="82" fillId="54" borderId="51" applyNumberFormat="0" applyProtection="0">
      <alignment horizontal="left" vertical="center" indent="1"/>
    </xf>
    <xf numFmtId="4" fontId="46" fillId="38" borderId="66" applyNumberFormat="0" applyProtection="0">
      <alignment horizontal="right" vertical="center"/>
    </xf>
    <xf numFmtId="4" fontId="83" fillId="51" borderId="48" applyNumberFormat="0" applyProtection="0">
      <alignment horizontal="right" vertical="center"/>
    </xf>
    <xf numFmtId="4" fontId="46" fillId="37" borderId="94" applyNumberFormat="0" applyProtection="0">
      <alignment horizontal="right" vertical="center"/>
    </xf>
    <xf numFmtId="0" fontId="89" fillId="0" borderId="53" applyNumberFormat="0" applyFill="0" applyAlignment="0" applyProtection="0"/>
    <xf numFmtId="0" fontId="46" fillId="45" borderId="68" applyNumberFormat="0" applyProtection="0">
      <alignment horizontal="left" vertical="top" indent="1"/>
    </xf>
    <xf numFmtId="4" fontId="46" fillId="46" borderId="54" applyNumberFormat="0" applyProtection="0">
      <alignment horizontal="right" vertical="center"/>
    </xf>
    <xf numFmtId="4" fontId="46" fillId="40" borderId="54" applyNumberFormat="0" applyProtection="0">
      <alignment horizontal="right" vertical="center"/>
    </xf>
    <xf numFmtId="4" fontId="98" fillId="2" borderId="54" applyNumberFormat="0" applyProtection="0">
      <alignment vertical="center"/>
    </xf>
    <xf numFmtId="0" fontId="81" fillId="33" borderId="56" applyNumberFormat="0" applyProtection="0">
      <alignment horizontal="left" vertical="top" indent="1"/>
    </xf>
    <xf numFmtId="0" fontId="46" fillId="49" borderId="66" applyNumberFormat="0" applyProtection="0">
      <alignment horizontal="left" vertical="center" indent="1"/>
    </xf>
    <xf numFmtId="0" fontId="46" fillId="46" borderId="68" applyNumberFormat="0" applyProtection="0">
      <alignment horizontal="left" vertical="top" indent="1"/>
    </xf>
    <xf numFmtId="4" fontId="46" fillId="39" borderId="66" applyNumberFormat="0" applyProtection="0">
      <alignment horizontal="right" vertical="center"/>
    </xf>
    <xf numFmtId="4" fontId="46" fillId="37" borderId="69" applyNumberFormat="0" applyProtection="0">
      <alignment horizontal="right" vertical="center"/>
    </xf>
    <xf numFmtId="4" fontId="46" fillId="40" borderId="72" applyNumberFormat="0" applyProtection="0">
      <alignment horizontal="right" vertical="center"/>
    </xf>
    <xf numFmtId="4" fontId="46" fillId="37" borderId="88" applyNumberFormat="0" applyProtection="0">
      <alignment horizontal="right" vertical="center"/>
    </xf>
    <xf numFmtId="4" fontId="46" fillId="37" borderId="75" applyNumberFormat="0" applyProtection="0">
      <alignment horizontal="right" vertical="center"/>
    </xf>
    <xf numFmtId="4" fontId="46" fillId="40" borderId="66" applyNumberFormat="0" applyProtection="0">
      <alignment horizontal="right" vertical="center"/>
    </xf>
    <xf numFmtId="0" fontId="93" fillId="27" borderId="54" applyNumberFormat="0" applyAlignment="0" applyProtection="0"/>
    <xf numFmtId="4" fontId="46" fillId="2" borderId="54" applyNumberFormat="0" applyProtection="0">
      <alignment horizontal="left" vertical="center" indent="1"/>
    </xf>
    <xf numFmtId="4" fontId="46" fillId="39" borderId="54" applyNumberFormat="0" applyProtection="0">
      <alignment horizontal="right" vertical="center"/>
    </xf>
    <xf numFmtId="4" fontId="14" fillId="45" borderId="57" applyNumberFormat="0" applyProtection="0">
      <alignment horizontal="left" vertical="center" indent="1"/>
    </xf>
    <xf numFmtId="4" fontId="46" fillId="38" borderId="54" applyNumberFormat="0" applyProtection="0">
      <alignment horizontal="right" vertical="center"/>
    </xf>
    <xf numFmtId="4" fontId="14" fillId="45" borderId="57" applyNumberFormat="0" applyProtection="0">
      <alignment horizontal="left" vertical="center" indent="1"/>
    </xf>
    <xf numFmtId="0" fontId="93" fillId="27" borderId="66" applyNumberFormat="0" applyAlignment="0" applyProtection="0"/>
    <xf numFmtId="4" fontId="46" fillId="33" borderId="60" applyNumberFormat="0" applyProtection="0">
      <alignment vertical="center"/>
    </xf>
    <xf numFmtId="0" fontId="46" fillId="46" borderId="99" applyNumberFormat="0" applyProtection="0">
      <alignment horizontal="left" vertical="top" indent="1"/>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46" fillId="49" borderId="54" applyNumberFormat="0" applyProtection="0">
      <alignment horizontal="left" vertical="center" indent="1"/>
    </xf>
    <xf numFmtId="0" fontId="46" fillId="46" borderId="56" applyNumberFormat="0" applyProtection="0">
      <alignment horizontal="left" vertical="top" indent="1"/>
    </xf>
    <xf numFmtId="0" fontId="46" fillId="50" borderId="54" applyNumberFormat="0" applyProtection="0">
      <alignment horizontal="left" vertical="center" indent="1"/>
    </xf>
    <xf numFmtId="0" fontId="46" fillId="50" borderId="56" applyNumberFormat="0" applyProtection="0">
      <alignment horizontal="left" vertical="top" indent="1"/>
    </xf>
    <xf numFmtId="0" fontId="46" fillId="47" borderId="54" applyNumberFormat="0" applyProtection="0">
      <alignment horizontal="left" vertical="center" indent="1"/>
    </xf>
    <xf numFmtId="0" fontId="46" fillId="47" borderId="56" applyNumberFormat="0" applyProtection="0">
      <alignment horizontal="left" vertical="top" indent="1"/>
    </xf>
    <xf numFmtId="4" fontId="46" fillId="44" borderId="94" applyNumberFormat="0" applyProtection="0">
      <alignment horizontal="left" vertical="center" indent="1"/>
    </xf>
    <xf numFmtId="0" fontId="79" fillId="45" borderId="58" applyBorder="0"/>
    <xf numFmtId="4" fontId="80" fillId="52" borderId="56" applyNumberFormat="0" applyProtection="0">
      <alignment vertical="center"/>
    </xf>
    <xf numFmtId="0" fontId="46" fillId="50" borderId="123" applyNumberFormat="0" applyProtection="0">
      <alignment horizontal="left" vertical="center" indent="1"/>
    </xf>
    <xf numFmtId="4" fontId="80" fillId="48" borderId="56" applyNumberFormat="0" applyProtection="0">
      <alignment horizontal="left" vertical="center" indent="1"/>
    </xf>
    <xf numFmtId="0" fontId="80" fillId="52" borderId="56" applyNumberFormat="0" applyProtection="0">
      <alignment horizontal="left" vertical="top" indent="1"/>
    </xf>
    <xf numFmtId="4" fontId="46" fillId="0" borderId="54" applyNumberFormat="0" applyProtection="0">
      <alignment horizontal="right" vertical="center"/>
    </xf>
    <xf numFmtId="4" fontId="98" fillId="5" borderId="54" applyNumberFormat="0" applyProtection="0">
      <alignment horizontal="right" vertical="center"/>
    </xf>
    <xf numFmtId="4" fontId="46" fillId="34" borderId="54" applyNumberFormat="0" applyProtection="0">
      <alignment horizontal="left" vertical="center" indent="1"/>
    </xf>
    <xf numFmtId="0" fontId="80" fillId="46" borderId="56" applyNumberFormat="0" applyProtection="0">
      <alignment horizontal="left" vertical="top" indent="1"/>
    </xf>
    <xf numFmtId="4" fontId="82" fillId="54" borderId="57" applyNumberFormat="0" applyProtection="0">
      <alignment horizontal="left" vertical="center" indent="1"/>
    </xf>
    <xf numFmtId="4" fontId="46" fillId="38" borderId="72" applyNumberFormat="0" applyProtection="0">
      <alignment horizontal="right" vertical="center"/>
    </xf>
    <xf numFmtId="4" fontId="83" fillId="51" borderId="54" applyNumberFormat="0" applyProtection="0">
      <alignment horizontal="right" vertical="center"/>
    </xf>
    <xf numFmtId="4" fontId="46" fillId="37" borderId="100" applyNumberFormat="0" applyProtection="0">
      <alignment horizontal="right" vertical="center"/>
    </xf>
    <xf numFmtId="0" fontId="89" fillId="0" borderId="59" applyNumberFormat="0" applyFill="0" applyAlignment="0" applyProtection="0"/>
    <xf numFmtId="0" fontId="46" fillId="45" borderId="74" applyNumberFormat="0" applyProtection="0">
      <alignment horizontal="left" vertical="top" indent="1"/>
    </xf>
    <xf numFmtId="0" fontId="46" fillId="48" borderId="60" applyNumberFormat="0" applyProtection="0">
      <alignment horizontal="left" vertical="center" indent="1"/>
    </xf>
    <xf numFmtId="4" fontId="46" fillId="43" borderId="60" applyNumberFormat="0" applyProtection="0">
      <alignment horizontal="right" vertical="center"/>
    </xf>
    <xf numFmtId="4" fontId="46" fillId="34" borderId="60" applyNumberFormat="0" applyProtection="0">
      <alignment horizontal="left" vertical="center" indent="1"/>
    </xf>
    <xf numFmtId="4" fontId="46" fillId="36" borderId="60" applyNumberFormat="0" applyProtection="0">
      <alignment horizontal="right" vertical="center"/>
    </xf>
    <xf numFmtId="0" fontId="46" fillId="50" borderId="72" applyNumberFormat="0" applyProtection="0">
      <alignment horizontal="left" vertical="center" indent="1"/>
    </xf>
    <xf numFmtId="0" fontId="95" fillId="29" borderId="61" applyNumberFormat="0" applyAlignment="0" applyProtection="0"/>
    <xf numFmtId="4" fontId="14" fillId="45" borderId="75" applyNumberFormat="0" applyProtection="0">
      <alignment horizontal="left" vertical="center" indent="1"/>
    </xf>
    <xf numFmtId="4" fontId="46" fillId="46" borderId="72" applyNumberFormat="0" applyProtection="0">
      <alignment horizontal="right" vertical="center"/>
    </xf>
    <xf numFmtId="0" fontId="87" fillId="29" borderId="60" applyNumberFormat="0" applyAlignment="0" applyProtection="0"/>
    <xf numFmtId="4" fontId="46" fillId="39" borderId="79" applyNumberFormat="0" applyProtection="0">
      <alignment horizontal="right" vertical="center"/>
    </xf>
    <xf numFmtId="4" fontId="46" fillId="40" borderId="85" applyNumberFormat="0" applyProtection="0">
      <alignment horizontal="right" vertical="center"/>
    </xf>
    <xf numFmtId="4" fontId="14" fillId="45" borderId="75" applyNumberFormat="0" applyProtection="0">
      <alignment horizontal="left" vertical="center" indent="1"/>
    </xf>
    <xf numFmtId="0" fontId="46" fillId="26" borderId="60" applyNumberFormat="0" applyFont="0" applyAlignment="0" applyProtection="0"/>
    <xf numFmtId="4" fontId="46" fillId="35" borderId="60" applyNumberFormat="0" applyProtection="0">
      <alignment horizontal="right" vertical="center"/>
    </xf>
    <xf numFmtId="4" fontId="46" fillId="42" borderId="60" applyNumberFormat="0" applyProtection="0">
      <alignment horizontal="right" vertical="center"/>
    </xf>
    <xf numFmtId="4" fontId="46" fillId="46" borderId="63" applyNumberFormat="0" applyProtection="0">
      <alignment horizontal="left" vertical="center" indent="1"/>
    </xf>
    <xf numFmtId="4" fontId="46" fillId="41" borderId="60" applyNumberFormat="0" applyProtection="0">
      <alignment horizontal="right" vertical="center"/>
    </xf>
    <xf numFmtId="4" fontId="46" fillId="47" borderId="63" applyNumberFormat="0" applyProtection="0">
      <alignment horizontal="left" vertical="center" indent="1"/>
    </xf>
    <xf numFmtId="0" fontId="93" fillId="27" borderId="72" applyNumberFormat="0" applyAlignment="0" applyProtection="0"/>
    <xf numFmtId="4" fontId="98" fillId="2" borderId="66" applyNumberFormat="0" applyProtection="0">
      <alignment vertical="center"/>
    </xf>
    <xf numFmtId="4" fontId="46" fillId="44" borderId="113" applyNumberFormat="0" applyProtection="0">
      <alignment horizontal="left" vertical="center" indent="1"/>
    </xf>
    <xf numFmtId="4" fontId="46" fillId="2" borderId="66" applyNumberFormat="0" applyProtection="0">
      <alignment horizontal="left" vertical="center" indent="1"/>
    </xf>
    <xf numFmtId="0" fontId="81" fillId="33" borderId="68" applyNumberFormat="0" applyProtection="0">
      <alignment horizontal="left" vertical="top" indent="1"/>
    </xf>
    <xf numFmtId="4" fontId="46" fillId="33" borderId="66" applyNumberFormat="0" applyProtection="0">
      <alignment vertical="center"/>
    </xf>
    <xf numFmtId="0" fontId="46" fillId="50" borderId="62" applyNumberFormat="0" applyProtection="0">
      <alignment horizontal="left" vertical="top" indent="1"/>
    </xf>
    <xf numFmtId="0" fontId="46" fillId="47" borderId="60" applyNumberFormat="0" applyProtection="0">
      <alignment horizontal="left" vertical="center" indent="1"/>
    </xf>
    <xf numFmtId="0" fontId="46" fillId="47" borderId="62" applyNumberFormat="0" applyProtection="0">
      <alignment horizontal="left" vertical="top" indent="1"/>
    </xf>
    <xf numFmtId="4" fontId="46" fillId="44" borderId="100" applyNumberFormat="0" applyProtection="0">
      <alignment horizontal="left" vertical="center" indent="1"/>
    </xf>
    <xf numFmtId="0" fontId="79" fillId="45" borderId="64" applyBorder="0"/>
    <xf numFmtId="4" fontId="80" fillId="52" borderId="62" applyNumberFormat="0" applyProtection="0">
      <alignment vertical="center"/>
    </xf>
    <xf numFmtId="4" fontId="46" fillId="34" borderId="104" applyNumberFormat="0" applyProtection="0">
      <alignment horizontal="left" vertical="center" indent="1"/>
    </xf>
    <xf numFmtId="4" fontId="80" fillId="48" borderId="62" applyNumberFormat="0" applyProtection="0">
      <alignment horizontal="left" vertical="center" indent="1"/>
    </xf>
    <xf numFmtId="0" fontId="80" fillId="52" borderId="62" applyNumberFormat="0" applyProtection="0">
      <alignment horizontal="left" vertical="top" indent="1"/>
    </xf>
    <xf numFmtId="4" fontId="46" fillId="0" borderId="60" applyNumberFormat="0" applyProtection="0">
      <alignment horizontal="right" vertical="center"/>
    </xf>
    <xf numFmtId="4" fontId="98" fillId="5" borderId="60" applyNumberFormat="0" applyProtection="0">
      <alignment horizontal="right" vertical="center"/>
    </xf>
    <xf numFmtId="4" fontId="46" fillId="34" borderId="60" applyNumberFormat="0" applyProtection="0">
      <alignment horizontal="left" vertical="center" indent="1"/>
    </xf>
    <xf numFmtId="0" fontId="80" fillId="46" borderId="62" applyNumberFormat="0" applyProtection="0">
      <alignment horizontal="left" vertical="top" indent="1"/>
    </xf>
    <xf numFmtId="4" fontId="82" fillId="54" borderId="63" applyNumberFormat="0" applyProtection="0">
      <alignment horizontal="left" vertical="center" indent="1"/>
    </xf>
    <xf numFmtId="4" fontId="46" fillId="38" borderId="79" applyNumberFormat="0" applyProtection="0">
      <alignment horizontal="right" vertical="center"/>
    </xf>
    <xf numFmtId="4" fontId="83" fillId="51" borderId="60" applyNumberFormat="0" applyProtection="0">
      <alignment horizontal="right" vertical="center"/>
    </xf>
    <xf numFmtId="4" fontId="46" fillId="37" borderId="132" applyNumberFormat="0" applyProtection="0">
      <alignment horizontal="right" vertical="center"/>
    </xf>
    <xf numFmtId="0" fontId="89" fillId="0" borderId="65" applyNumberFormat="0" applyFill="0" applyAlignment="0" applyProtection="0"/>
    <xf numFmtId="0" fontId="46" fillId="45" borderId="81" applyNumberFormat="0" applyProtection="0">
      <alignment horizontal="left" vertical="top" indent="1"/>
    </xf>
    <xf numFmtId="0" fontId="46" fillId="48" borderId="66" applyNumberFormat="0" applyProtection="0">
      <alignment horizontal="left" vertical="center" indent="1"/>
    </xf>
    <xf numFmtId="4" fontId="46" fillId="43" borderId="66" applyNumberFormat="0" applyProtection="0">
      <alignment horizontal="right" vertical="center"/>
    </xf>
    <xf numFmtId="4" fontId="46" fillId="34" borderId="66" applyNumberFormat="0" applyProtection="0">
      <alignment horizontal="left" vertical="center" indent="1"/>
    </xf>
    <xf numFmtId="4" fontId="46" fillId="36" borderId="66" applyNumberFormat="0" applyProtection="0">
      <alignment horizontal="right" vertical="center"/>
    </xf>
    <xf numFmtId="0" fontId="46" fillId="50" borderId="79" applyNumberFormat="0" applyProtection="0">
      <alignment horizontal="left" vertical="center" indent="1"/>
    </xf>
    <xf numFmtId="0" fontId="95" fillId="29" borderId="67" applyNumberFormat="0" applyAlignment="0" applyProtection="0"/>
    <xf numFmtId="4" fontId="14" fillId="45" borderId="82" applyNumberFormat="0" applyProtection="0">
      <alignment horizontal="left" vertical="center" indent="1"/>
    </xf>
    <xf numFmtId="4" fontId="46" fillId="46" borderId="79" applyNumberFormat="0" applyProtection="0">
      <alignment horizontal="right" vertical="center"/>
    </xf>
    <xf numFmtId="0" fontId="87" fillId="29" borderId="66" applyNumberFormat="0" applyAlignment="0" applyProtection="0"/>
    <xf numFmtId="4" fontId="46" fillId="39" borderId="85" applyNumberFormat="0" applyProtection="0">
      <alignment horizontal="right" vertical="center"/>
    </xf>
    <xf numFmtId="4" fontId="46" fillId="40" borderId="91" applyNumberFormat="0" applyProtection="0">
      <alignment horizontal="right" vertical="center"/>
    </xf>
    <xf numFmtId="4" fontId="14" fillId="45" borderId="82" applyNumberFormat="0" applyProtection="0">
      <alignment horizontal="left" vertical="center" indent="1"/>
    </xf>
    <xf numFmtId="0" fontId="46" fillId="26" borderId="66" applyNumberFormat="0" applyFont="0" applyAlignment="0" applyProtection="0"/>
    <xf numFmtId="4" fontId="46" fillId="35" borderId="66" applyNumberFormat="0" applyProtection="0">
      <alignment horizontal="right" vertical="center"/>
    </xf>
    <xf numFmtId="4" fontId="46" fillId="42" borderId="66" applyNumberFormat="0" applyProtection="0">
      <alignment horizontal="right" vertical="center"/>
    </xf>
    <xf numFmtId="4" fontId="46" fillId="46" borderId="69" applyNumberFormat="0" applyProtection="0">
      <alignment horizontal="left" vertical="center" indent="1"/>
    </xf>
    <xf numFmtId="4" fontId="46" fillId="41" borderId="66" applyNumberFormat="0" applyProtection="0">
      <alignment horizontal="right" vertical="center"/>
    </xf>
    <xf numFmtId="4" fontId="46" fillId="47" borderId="69" applyNumberFormat="0" applyProtection="0">
      <alignment horizontal="left" vertical="center" indent="1"/>
    </xf>
    <xf numFmtId="0" fontId="93" fillId="27" borderId="79" applyNumberFormat="0" applyAlignment="0" applyProtection="0"/>
    <xf numFmtId="4" fontId="98" fillId="2" borderId="72" applyNumberFormat="0" applyProtection="0">
      <alignment vertical="center"/>
    </xf>
    <xf numFmtId="0" fontId="89" fillId="0" borderId="128" applyNumberFormat="0" applyFill="0" applyAlignment="0" applyProtection="0"/>
    <xf numFmtId="4" fontId="46" fillId="2" borderId="72" applyNumberFormat="0" applyProtection="0">
      <alignment horizontal="left" vertical="center" indent="1"/>
    </xf>
    <xf numFmtId="0" fontId="81" fillId="33" borderId="74" applyNumberFormat="0" applyProtection="0">
      <alignment horizontal="left" vertical="top" indent="1"/>
    </xf>
    <xf numFmtId="4" fontId="46" fillId="33" borderId="72" applyNumberFormat="0" applyProtection="0">
      <alignment vertical="center"/>
    </xf>
    <xf numFmtId="0" fontId="46" fillId="50" borderId="68" applyNumberFormat="0" applyProtection="0">
      <alignment horizontal="left" vertical="top" indent="1"/>
    </xf>
    <xf numFmtId="0" fontId="46" fillId="47" borderId="66" applyNumberFormat="0" applyProtection="0">
      <alignment horizontal="left" vertical="center" indent="1"/>
    </xf>
    <xf numFmtId="0" fontId="46" fillId="47" borderId="68" applyNumberFormat="0" applyProtection="0">
      <alignment horizontal="left" vertical="top" indent="1"/>
    </xf>
    <xf numFmtId="0" fontId="81" fillId="33" borderId="112" applyNumberFormat="0" applyProtection="0">
      <alignment horizontal="left" vertical="top" indent="1"/>
    </xf>
    <xf numFmtId="0" fontId="79" fillId="45" borderId="70" applyBorder="0"/>
    <xf numFmtId="4" fontId="80" fillId="52" borderId="68" applyNumberFormat="0" applyProtection="0">
      <alignment vertical="center"/>
    </xf>
    <xf numFmtId="4" fontId="46" fillId="34" borderId="104" applyNumberFormat="0" applyProtection="0">
      <alignment horizontal="left" vertical="center" indent="1"/>
    </xf>
    <xf numFmtId="4" fontId="80" fillId="48" borderId="68" applyNumberFormat="0" applyProtection="0">
      <alignment horizontal="left" vertical="center" indent="1"/>
    </xf>
    <xf numFmtId="0" fontId="80" fillId="52" borderId="68" applyNumberFormat="0" applyProtection="0">
      <alignment horizontal="left" vertical="top" indent="1"/>
    </xf>
    <xf numFmtId="4" fontId="46" fillId="0" borderId="66" applyNumberFormat="0" applyProtection="0">
      <alignment horizontal="right" vertical="center"/>
    </xf>
    <xf numFmtId="4" fontId="98" fillId="5" borderId="66" applyNumberFormat="0" applyProtection="0">
      <alignment horizontal="right" vertical="center"/>
    </xf>
    <xf numFmtId="4" fontId="46" fillId="34" borderId="66" applyNumberFormat="0" applyProtection="0">
      <alignment horizontal="left" vertical="center" indent="1"/>
    </xf>
    <xf numFmtId="0" fontId="80" fillId="46" borderId="68" applyNumberFormat="0" applyProtection="0">
      <alignment horizontal="left" vertical="top" indent="1"/>
    </xf>
    <xf numFmtId="4" fontId="82" fillId="54" borderId="69" applyNumberFormat="0" applyProtection="0">
      <alignment horizontal="left" vertical="center" indent="1"/>
    </xf>
    <xf numFmtId="4" fontId="46" fillId="38" borderId="85" applyNumberFormat="0" applyProtection="0">
      <alignment horizontal="right" vertical="center"/>
    </xf>
    <xf numFmtId="4" fontId="83" fillId="51" borderId="66" applyNumberFormat="0" applyProtection="0">
      <alignment horizontal="right" vertical="center"/>
    </xf>
    <xf numFmtId="0" fontId="95" fillId="29" borderId="111" applyNumberFormat="0" applyAlignment="0" applyProtection="0"/>
    <xf numFmtId="0" fontId="89" fillId="0" borderId="71" applyNumberFormat="0" applyFill="0" applyAlignment="0" applyProtection="0"/>
    <xf numFmtId="0" fontId="46" fillId="45" borderId="87" applyNumberFormat="0" applyProtection="0">
      <alignment horizontal="left" vertical="top" indent="1"/>
    </xf>
    <xf numFmtId="0" fontId="46" fillId="48" borderId="72" applyNumberFormat="0" applyProtection="0">
      <alignment horizontal="left" vertical="center" indent="1"/>
    </xf>
    <xf numFmtId="4" fontId="46" fillId="43" borderId="72" applyNumberFormat="0" applyProtection="0">
      <alignment horizontal="right" vertical="center"/>
    </xf>
    <xf numFmtId="4" fontId="46" fillId="34" borderId="72" applyNumberFormat="0" applyProtection="0">
      <alignment horizontal="left" vertical="center" indent="1"/>
    </xf>
    <xf numFmtId="4" fontId="46" fillId="36" borderId="72" applyNumberFormat="0" applyProtection="0">
      <alignment horizontal="right" vertical="center"/>
    </xf>
    <xf numFmtId="0" fontId="46" fillId="50" borderId="85" applyNumberFormat="0" applyProtection="0">
      <alignment horizontal="left" vertical="center" indent="1"/>
    </xf>
    <xf numFmtId="0" fontId="95" fillId="29" borderId="73" applyNumberFormat="0" applyAlignment="0" applyProtection="0"/>
    <xf numFmtId="4" fontId="14" fillId="45" borderId="88" applyNumberFormat="0" applyProtection="0">
      <alignment horizontal="left" vertical="center" indent="1"/>
    </xf>
    <xf numFmtId="4" fontId="46" fillId="46" borderId="85" applyNumberFormat="0" applyProtection="0">
      <alignment horizontal="right" vertical="center"/>
    </xf>
    <xf numFmtId="0" fontId="87" fillId="29" borderId="72" applyNumberFormat="0" applyAlignment="0" applyProtection="0"/>
    <xf numFmtId="4" fontId="46" fillId="39" borderId="91" applyNumberFormat="0" applyProtection="0">
      <alignment horizontal="right" vertical="center"/>
    </xf>
    <xf numFmtId="4" fontId="46" fillId="40" borderId="97" applyNumberFormat="0" applyProtection="0">
      <alignment horizontal="right" vertical="center"/>
    </xf>
    <xf numFmtId="4" fontId="14" fillId="45" borderId="88" applyNumberFormat="0" applyProtection="0">
      <alignment horizontal="left" vertical="center" indent="1"/>
    </xf>
    <xf numFmtId="0" fontId="46" fillId="26" borderId="72" applyNumberFormat="0" applyFont="0" applyAlignment="0" applyProtection="0"/>
    <xf numFmtId="4" fontId="46" fillId="35" borderId="72" applyNumberFormat="0" applyProtection="0">
      <alignment horizontal="right" vertical="center"/>
    </xf>
    <xf numFmtId="4" fontId="46" fillId="42" borderId="72" applyNumberFormat="0" applyProtection="0">
      <alignment horizontal="right" vertical="center"/>
    </xf>
    <xf numFmtId="4" fontId="46" fillId="46" borderId="75" applyNumberFormat="0" applyProtection="0">
      <alignment horizontal="left" vertical="center" indent="1"/>
    </xf>
    <xf numFmtId="4" fontId="46" fillId="41" borderId="72" applyNumberFormat="0" applyProtection="0">
      <alignment horizontal="right" vertical="center"/>
    </xf>
    <xf numFmtId="4" fontId="46" fillId="47" borderId="75" applyNumberFormat="0" applyProtection="0">
      <alignment horizontal="left" vertical="center" indent="1"/>
    </xf>
    <xf numFmtId="0" fontId="93" fillId="27" borderId="85" applyNumberFormat="0" applyAlignment="0" applyProtection="0"/>
    <xf numFmtId="4" fontId="98" fillId="2" borderId="79" applyNumberFormat="0" applyProtection="0">
      <alignment vertical="center"/>
    </xf>
    <xf numFmtId="4" fontId="46" fillId="2" borderId="104" applyNumberFormat="0" applyProtection="0">
      <alignment horizontal="left" vertical="center" indent="1"/>
    </xf>
    <xf numFmtId="4" fontId="46" fillId="2" borderId="79" applyNumberFormat="0" applyProtection="0">
      <alignment horizontal="left" vertical="center" indent="1"/>
    </xf>
    <xf numFmtId="0" fontId="81" fillId="33" borderId="81" applyNumberFormat="0" applyProtection="0">
      <alignment horizontal="left" vertical="top" indent="1"/>
    </xf>
    <xf numFmtId="4" fontId="46" fillId="33" borderId="79" applyNumberFormat="0" applyProtection="0">
      <alignment vertical="center"/>
    </xf>
    <xf numFmtId="0" fontId="46" fillId="50" borderId="74" applyNumberFormat="0" applyProtection="0">
      <alignment horizontal="left" vertical="top" indent="1"/>
    </xf>
    <xf numFmtId="0" fontId="46" fillId="47" borderId="72" applyNumberFormat="0" applyProtection="0">
      <alignment horizontal="left" vertical="center" indent="1"/>
    </xf>
    <xf numFmtId="0" fontId="46" fillId="47" borderId="74" applyNumberFormat="0" applyProtection="0">
      <alignment horizontal="left" vertical="top" indent="1"/>
    </xf>
    <xf numFmtId="0" fontId="46" fillId="26" borderId="110" applyNumberFormat="0" applyFont="0" applyAlignment="0" applyProtection="0"/>
    <xf numFmtId="0" fontId="79" fillId="45" borderId="76" applyBorder="0"/>
    <xf numFmtId="4" fontId="80" fillId="52" borderId="74" applyNumberFormat="0" applyProtection="0">
      <alignment vertical="center"/>
    </xf>
    <xf numFmtId="0" fontId="46" fillId="48" borderId="104" applyNumberFormat="0" applyProtection="0">
      <alignment horizontal="left" vertical="center" indent="1"/>
    </xf>
    <xf numFmtId="4" fontId="80" fillId="48" borderId="74" applyNumberFormat="0" applyProtection="0">
      <alignment horizontal="left" vertical="center" indent="1"/>
    </xf>
    <xf numFmtId="0" fontId="80" fillId="52" borderId="74" applyNumberFormat="0" applyProtection="0">
      <alignment horizontal="left" vertical="top" indent="1"/>
    </xf>
    <xf numFmtId="4" fontId="46" fillId="0" borderId="72" applyNumberFormat="0" applyProtection="0">
      <alignment horizontal="right" vertical="center"/>
    </xf>
    <xf numFmtId="4" fontId="98" fillId="5" borderId="72" applyNumberFormat="0" applyProtection="0">
      <alignment horizontal="right" vertical="center"/>
    </xf>
    <xf numFmtId="4" fontId="46" fillId="34" borderId="72" applyNumberFormat="0" applyProtection="0">
      <alignment horizontal="left" vertical="center" indent="1"/>
    </xf>
    <xf numFmtId="0" fontId="80" fillId="46" borderId="74" applyNumberFormat="0" applyProtection="0">
      <alignment horizontal="left" vertical="top" indent="1"/>
    </xf>
    <xf numFmtId="4" fontId="82" fillId="54" borderId="75" applyNumberFormat="0" applyProtection="0">
      <alignment horizontal="left" vertical="center" indent="1"/>
    </xf>
    <xf numFmtId="4" fontId="46" fillId="38" borderId="91" applyNumberFormat="0" applyProtection="0">
      <alignment horizontal="right" vertical="center"/>
    </xf>
    <xf numFmtId="4" fontId="83" fillId="51" borderId="72" applyNumberFormat="0" applyProtection="0">
      <alignment horizontal="right" vertical="center"/>
    </xf>
    <xf numFmtId="4" fontId="46" fillId="39" borderId="104" applyNumberFormat="0" applyProtection="0">
      <alignment horizontal="right" vertical="center"/>
    </xf>
    <xf numFmtId="0" fontId="89" fillId="0" borderId="77" applyNumberFormat="0" applyFill="0" applyAlignment="0" applyProtection="0"/>
    <xf numFmtId="0" fontId="46" fillId="45" borderId="93" applyNumberFormat="0" applyProtection="0">
      <alignment horizontal="left" vertical="top" indent="1"/>
    </xf>
    <xf numFmtId="0" fontId="46" fillId="48" borderId="79" applyNumberFormat="0" applyProtection="0">
      <alignment horizontal="left" vertical="center" indent="1"/>
    </xf>
    <xf numFmtId="4" fontId="46" fillId="43" borderId="79" applyNumberFormat="0" applyProtection="0">
      <alignment horizontal="right" vertical="center"/>
    </xf>
    <xf numFmtId="4" fontId="46" fillId="34" borderId="79" applyNumberFormat="0" applyProtection="0">
      <alignment horizontal="left" vertical="center" indent="1"/>
    </xf>
    <xf numFmtId="4" fontId="46" fillId="36" borderId="79" applyNumberFormat="0" applyProtection="0">
      <alignment horizontal="right" vertical="center"/>
    </xf>
    <xf numFmtId="0" fontId="46" fillId="50" borderId="91" applyNumberFormat="0" applyProtection="0">
      <alignment horizontal="left" vertical="center" indent="1"/>
    </xf>
    <xf numFmtId="0" fontId="95" fillId="29" borderId="80" applyNumberFormat="0" applyAlignment="0" applyProtection="0"/>
    <xf numFmtId="4" fontId="14" fillId="45" borderId="94" applyNumberFormat="0" applyProtection="0">
      <alignment horizontal="left" vertical="center" indent="1"/>
    </xf>
    <xf numFmtId="4" fontId="46" fillId="46" borderId="91" applyNumberFormat="0" applyProtection="0">
      <alignment horizontal="right" vertical="center"/>
    </xf>
    <xf numFmtId="0" fontId="87" fillId="29" borderId="79" applyNumberFormat="0" applyAlignment="0" applyProtection="0"/>
    <xf numFmtId="4" fontId="46" fillId="39" borderId="97" applyNumberFormat="0" applyProtection="0">
      <alignment horizontal="right" vertical="center"/>
    </xf>
    <xf numFmtId="4" fontId="46" fillId="40" borderId="140" applyNumberFormat="0" applyProtection="0">
      <alignment horizontal="right" vertical="center"/>
    </xf>
    <xf numFmtId="4" fontId="14" fillId="45" borderId="94" applyNumberFormat="0" applyProtection="0">
      <alignment horizontal="left" vertical="center" indent="1"/>
    </xf>
    <xf numFmtId="0" fontId="46" fillId="26" borderId="79" applyNumberFormat="0" applyFont="0" applyAlignment="0" applyProtection="0"/>
    <xf numFmtId="4" fontId="46" fillId="35" borderId="79" applyNumberFormat="0" applyProtection="0">
      <alignment horizontal="right" vertical="center"/>
    </xf>
    <xf numFmtId="4" fontId="46" fillId="42" borderId="79" applyNumberFormat="0" applyProtection="0">
      <alignment horizontal="right" vertical="center"/>
    </xf>
    <xf numFmtId="4" fontId="46" fillId="46" borderId="82" applyNumberFormat="0" applyProtection="0">
      <alignment horizontal="left" vertical="center" indent="1"/>
    </xf>
    <xf numFmtId="4" fontId="46" fillId="41" borderId="79" applyNumberFormat="0" applyProtection="0">
      <alignment horizontal="right" vertical="center"/>
    </xf>
    <xf numFmtId="4" fontId="46" fillId="47" borderId="82" applyNumberFormat="0" applyProtection="0">
      <alignment horizontal="left" vertical="center" indent="1"/>
    </xf>
    <xf numFmtId="0" fontId="93" fillId="27" borderId="91" applyNumberFormat="0" applyAlignment="0" applyProtection="0"/>
    <xf numFmtId="4" fontId="98" fillId="2" borderId="85" applyNumberFormat="0" applyProtection="0">
      <alignment vertical="center"/>
    </xf>
    <xf numFmtId="4" fontId="82" fillId="54" borderId="107" applyNumberFormat="0" applyProtection="0">
      <alignment horizontal="left" vertical="center" indent="1"/>
    </xf>
    <xf numFmtId="4" fontId="46" fillId="2" borderId="85" applyNumberFormat="0" applyProtection="0">
      <alignment horizontal="left" vertical="center" indent="1"/>
    </xf>
    <xf numFmtId="0" fontId="81" fillId="33" borderId="87" applyNumberFormat="0" applyProtection="0">
      <alignment horizontal="left" vertical="top" indent="1"/>
    </xf>
    <xf numFmtId="4" fontId="46" fillId="33" borderId="85" applyNumberFormat="0" applyProtection="0">
      <alignment vertical="center"/>
    </xf>
    <xf numFmtId="0" fontId="46" fillId="50" borderId="81" applyNumberFormat="0" applyProtection="0">
      <alignment horizontal="left" vertical="top" indent="1"/>
    </xf>
    <xf numFmtId="0" fontId="46" fillId="47" borderId="79" applyNumberFormat="0" applyProtection="0">
      <alignment horizontal="left" vertical="center" indent="1"/>
    </xf>
    <xf numFmtId="0" fontId="46" fillId="47" borderId="81" applyNumberFormat="0" applyProtection="0">
      <alignment horizontal="left" vertical="top" indent="1"/>
    </xf>
    <xf numFmtId="4" fontId="46" fillId="35" borderId="104" applyNumberFormat="0" applyProtection="0">
      <alignment horizontal="right" vertical="center"/>
    </xf>
    <xf numFmtId="0" fontId="79" fillId="45" borderId="83" applyBorder="0"/>
    <xf numFmtId="4" fontId="80" fillId="52" borderId="81" applyNumberFormat="0" applyProtection="0">
      <alignment vertical="center"/>
    </xf>
    <xf numFmtId="4" fontId="14" fillId="45" borderId="118" applyNumberFormat="0" applyProtection="0">
      <alignment horizontal="left" vertical="center" indent="1"/>
    </xf>
    <xf numFmtId="4" fontId="80" fillId="48" borderId="81" applyNumberFormat="0" applyProtection="0">
      <alignment horizontal="left" vertical="center" indent="1"/>
    </xf>
    <xf numFmtId="0" fontId="80" fillId="52" borderId="81" applyNumberFormat="0" applyProtection="0">
      <alignment horizontal="left" vertical="top" indent="1"/>
    </xf>
    <xf numFmtId="4" fontId="46" fillId="0" borderId="79" applyNumberFormat="0" applyProtection="0">
      <alignment horizontal="right" vertical="center"/>
    </xf>
    <xf numFmtId="4" fontId="98" fillId="5" borderId="79" applyNumberFormat="0" applyProtection="0">
      <alignment horizontal="right" vertical="center"/>
    </xf>
    <xf numFmtId="4" fontId="46" fillId="34" borderId="79" applyNumberFormat="0" applyProtection="0">
      <alignment horizontal="left" vertical="center" indent="1"/>
    </xf>
    <xf numFmtId="0" fontId="80" fillId="46" borderId="81" applyNumberFormat="0" applyProtection="0">
      <alignment horizontal="left" vertical="top" indent="1"/>
    </xf>
    <xf numFmtId="4" fontId="82" fillId="54" borderId="82" applyNumberFormat="0" applyProtection="0">
      <alignment horizontal="left" vertical="center" indent="1"/>
    </xf>
    <xf numFmtId="4" fontId="46" fillId="38" borderId="97" applyNumberFormat="0" applyProtection="0">
      <alignment horizontal="right" vertical="center"/>
    </xf>
    <xf numFmtId="4" fontId="83" fillId="51" borderId="79" applyNumberFormat="0" applyProtection="0">
      <alignment horizontal="right" vertical="center"/>
    </xf>
    <xf numFmtId="4" fontId="98" fillId="5" borderId="123" applyNumberFormat="0" applyProtection="0">
      <alignment horizontal="right" vertical="center"/>
    </xf>
    <xf numFmtId="0" fontId="89" fillId="0" borderId="84" applyNumberFormat="0" applyFill="0" applyAlignment="0" applyProtection="0"/>
    <xf numFmtId="0" fontId="46" fillId="45" borderId="99" applyNumberFormat="0" applyProtection="0">
      <alignment horizontal="left" vertical="top" indent="1"/>
    </xf>
    <xf numFmtId="0" fontId="46" fillId="48" borderId="85" applyNumberFormat="0" applyProtection="0">
      <alignment horizontal="left" vertical="center" indent="1"/>
    </xf>
    <xf numFmtId="4" fontId="46" fillId="43" borderId="85" applyNumberFormat="0" applyProtection="0">
      <alignment horizontal="right" vertical="center"/>
    </xf>
    <xf numFmtId="4" fontId="46" fillId="34" borderId="85" applyNumberFormat="0" applyProtection="0">
      <alignment horizontal="left" vertical="center" indent="1"/>
    </xf>
    <xf numFmtId="4" fontId="46" fillId="36" borderId="85" applyNumberFormat="0" applyProtection="0">
      <alignment horizontal="right" vertical="center"/>
    </xf>
    <xf numFmtId="0" fontId="46" fillId="50" borderId="97" applyNumberFormat="0" applyProtection="0">
      <alignment horizontal="left" vertical="center" indent="1"/>
    </xf>
    <xf numFmtId="0" fontId="95" fillId="29" borderId="86" applyNumberFormat="0" applyAlignment="0" applyProtection="0"/>
    <xf numFmtId="4" fontId="14" fillId="45" borderId="100" applyNumberFormat="0" applyProtection="0">
      <alignment horizontal="left" vertical="center" indent="1"/>
    </xf>
    <xf numFmtId="4" fontId="46" fillId="46" borderId="97" applyNumberFormat="0" applyProtection="0">
      <alignment horizontal="right" vertical="center"/>
    </xf>
    <xf numFmtId="0" fontId="87" fillId="29" borderId="85" applyNumberFormat="0" applyAlignment="0" applyProtection="0"/>
    <xf numFmtId="0" fontId="93" fillId="27" borderId="110" applyNumberFormat="0" applyAlignment="0" applyProtection="0"/>
    <xf numFmtId="0" fontId="87" fillId="29" borderId="110" applyNumberFormat="0" applyAlignment="0" applyProtection="0"/>
    <xf numFmtId="4" fontId="14" fillId="45" borderId="100" applyNumberFormat="0" applyProtection="0">
      <alignment horizontal="left" vertical="center" indent="1"/>
    </xf>
    <xf numFmtId="0" fontId="46" fillId="26" borderId="85" applyNumberFormat="0" applyFont="0" applyAlignment="0" applyProtection="0"/>
    <xf numFmtId="4" fontId="46" fillId="35" borderId="85" applyNumberFormat="0" applyProtection="0">
      <alignment horizontal="right" vertical="center"/>
    </xf>
    <xf numFmtId="4" fontId="46" fillId="42" borderId="85" applyNumberFormat="0" applyProtection="0">
      <alignment horizontal="right" vertical="center"/>
    </xf>
    <xf numFmtId="4" fontId="46" fillId="46" borderId="88" applyNumberFormat="0" applyProtection="0">
      <alignment horizontal="left" vertical="center" indent="1"/>
    </xf>
    <xf numFmtId="4" fontId="46" fillId="41" borderId="85" applyNumberFormat="0" applyProtection="0">
      <alignment horizontal="right" vertical="center"/>
    </xf>
    <xf numFmtId="4" fontId="46" fillId="47" borderId="88" applyNumberFormat="0" applyProtection="0">
      <alignment horizontal="left" vertical="center" indent="1"/>
    </xf>
    <xf numFmtId="0" fontId="93" fillId="27" borderId="97" applyNumberFormat="0" applyAlignment="0" applyProtection="0"/>
    <xf numFmtId="4" fontId="98" fillId="2" borderId="91" applyNumberFormat="0" applyProtection="0">
      <alignment vertical="center"/>
    </xf>
    <xf numFmtId="4" fontId="46" fillId="47" borderId="107" applyNumberFormat="0" applyProtection="0">
      <alignment horizontal="left" vertical="center" indent="1"/>
    </xf>
    <xf numFmtId="4" fontId="46" fillId="2" borderId="91" applyNumberFormat="0" applyProtection="0">
      <alignment horizontal="left" vertical="center" indent="1"/>
    </xf>
    <xf numFmtId="0" fontId="81" fillId="33" borderId="93" applyNumberFormat="0" applyProtection="0">
      <alignment horizontal="left" vertical="top" indent="1"/>
    </xf>
    <xf numFmtId="4" fontId="46" fillId="33" borderId="91" applyNumberFormat="0" applyProtection="0">
      <alignment vertical="center"/>
    </xf>
    <xf numFmtId="0" fontId="46" fillId="50" borderId="87" applyNumberFormat="0" applyProtection="0">
      <alignment horizontal="left" vertical="top" indent="1"/>
    </xf>
    <xf numFmtId="0" fontId="46" fillId="47" borderId="85" applyNumberFormat="0" applyProtection="0">
      <alignment horizontal="left" vertical="center" indent="1"/>
    </xf>
    <xf numFmtId="0" fontId="46" fillId="47" borderId="87" applyNumberFormat="0" applyProtection="0">
      <alignment horizontal="left" vertical="top" indent="1"/>
    </xf>
    <xf numFmtId="4" fontId="98" fillId="5" borderId="104" applyNumberFormat="0" applyProtection="0">
      <alignment horizontal="right" vertical="center"/>
    </xf>
    <xf numFmtId="0" fontId="79" fillId="45" borderId="89" applyBorder="0"/>
    <xf numFmtId="4" fontId="80" fillId="52" borderId="87" applyNumberFormat="0" applyProtection="0">
      <alignment vertical="center"/>
    </xf>
    <xf numFmtId="4" fontId="14" fillId="45" borderId="118" applyNumberFormat="0" applyProtection="0">
      <alignment horizontal="left" vertical="center" indent="1"/>
    </xf>
    <xf numFmtId="4" fontId="80" fillId="48" borderId="87" applyNumberFormat="0" applyProtection="0">
      <alignment horizontal="left" vertical="center" indent="1"/>
    </xf>
    <xf numFmtId="0" fontId="80" fillId="52" borderId="87" applyNumberFormat="0" applyProtection="0">
      <alignment horizontal="left" vertical="top" indent="1"/>
    </xf>
    <xf numFmtId="4" fontId="46" fillId="0" borderId="85" applyNumberFormat="0" applyProtection="0">
      <alignment horizontal="right" vertical="center"/>
    </xf>
    <xf numFmtId="4" fontId="98" fillId="5" borderId="85" applyNumberFormat="0" applyProtection="0">
      <alignment horizontal="right" vertical="center"/>
    </xf>
    <xf numFmtId="4" fontId="46" fillId="34" borderId="85" applyNumberFormat="0" applyProtection="0">
      <alignment horizontal="left" vertical="center" indent="1"/>
    </xf>
    <xf numFmtId="0" fontId="80" fillId="46" borderId="87" applyNumberFormat="0" applyProtection="0">
      <alignment horizontal="left" vertical="top" indent="1"/>
    </xf>
    <xf numFmtId="4" fontId="82" fillId="54" borderId="88" applyNumberFormat="0" applyProtection="0">
      <alignment horizontal="left" vertical="center" indent="1"/>
    </xf>
    <xf numFmtId="4" fontId="80" fillId="48" borderId="142" applyNumberFormat="0" applyProtection="0">
      <alignment horizontal="left" vertical="center" indent="1"/>
    </xf>
    <xf numFmtId="4" fontId="83" fillId="51" borderId="85" applyNumberFormat="0" applyProtection="0">
      <alignment horizontal="right" vertical="center"/>
    </xf>
    <xf numFmtId="0" fontId="46" fillId="49" borderId="104" applyNumberFormat="0" applyProtection="0">
      <alignment horizontal="left" vertical="center" indent="1"/>
    </xf>
    <xf numFmtId="0" fontId="89" fillId="0" borderId="90" applyNumberFormat="0" applyFill="0" applyAlignment="0" applyProtection="0"/>
    <xf numFmtId="4" fontId="14" fillId="45" borderId="113" applyNumberFormat="0" applyProtection="0">
      <alignment horizontal="left" vertical="center" indent="1"/>
    </xf>
    <xf numFmtId="0" fontId="46" fillId="48" borderId="91" applyNumberFormat="0" applyProtection="0">
      <alignment horizontal="left" vertical="center" indent="1"/>
    </xf>
    <xf numFmtId="4" fontId="46" fillId="43" borderId="91" applyNumberFormat="0" applyProtection="0">
      <alignment horizontal="right" vertical="center"/>
    </xf>
    <xf numFmtId="4" fontId="46" fillId="34" borderId="91" applyNumberFormat="0" applyProtection="0">
      <alignment horizontal="left" vertical="center" indent="1"/>
    </xf>
    <xf numFmtId="4" fontId="46" fillId="36" borderId="91" applyNumberFormat="0" applyProtection="0">
      <alignment horizontal="right" vertical="center"/>
    </xf>
    <xf numFmtId="0" fontId="46" fillId="49" borderId="110" applyNumberFormat="0" applyProtection="0">
      <alignment horizontal="left" vertical="center" indent="1"/>
    </xf>
    <xf numFmtId="0" fontId="95" fillId="29" borderId="92" applyNumberFormat="0" applyAlignment="0" applyProtection="0"/>
    <xf numFmtId="4" fontId="46" fillId="33" borderId="110" applyNumberFormat="0" applyProtection="0">
      <alignment vertical="center"/>
    </xf>
    <xf numFmtId="4" fontId="46" fillId="39" borderId="110" applyNumberFormat="0" applyProtection="0">
      <alignment horizontal="right" vertical="center"/>
    </xf>
    <xf numFmtId="0" fontId="87" fillId="29" borderId="91" applyNumberFormat="0" applyAlignment="0" applyProtection="0"/>
    <xf numFmtId="4" fontId="46" fillId="34" borderId="140" applyNumberFormat="0" applyProtection="0">
      <alignment horizontal="left" vertical="center" indent="1"/>
    </xf>
    <xf numFmtId="4" fontId="46" fillId="40" borderId="104" applyNumberFormat="0" applyProtection="0">
      <alignment horizontal="right" vertical="center"/>
    </xf>
    <xf numFmtId="4" fontId="46" fillId="38" borderId="110" applyNumberFormat="0" applyProtection="0">
      <alignment horizontal="right" vertical="center"/>
    </xf>
    <xf numFmtId="0" fontId="46" fillId="26" borderId="91" applyNumberFormat="0" applyFont="0" applyAlignment="0" applyProtection="0"/>
    <xf numFmtId="4" fontId="46" fillId="35" borderId="91" applyNumberFormat="0" applyProtection="0">
      <alignment horizontal="right" vertical="center"/>
    </xf>
    <xf numFmtId="4" fontId="46" fillId="42" borderId="91" applyNumberFormat="0" applyProtection="0">
      <alignment horizontal="right" vertical="center"/>
    </xf>
    <xf numFmtId="4" fontId="46" fillId="46" borderId="94" applyNumberFormat="0" applyProtection="0">
      <alignment horizontal="left" vertical="center" indent="1"/>
    </xf>
    <xf numFmtId="4" fontId="46" fillId="41" borderId="91" applyNumberFormat="0" applyProtection="0">
      <alignment horizontal="right" vertical="center"/>
    </xf>
    <xf numFmtId="4" fontId="46" fillId="47" borderId="94" applyNumberFormat="0" applyProtection="0">
      <alignment horizontal="left" vertical="center" indent="1"/>
    </xf>
    <xf numFmtId="0" fontId="81" fillId="33" borderId="106" applyNumberFormat="0" applyProtection="0">
      <alignment horizontal="left" vertical="top" indent="1"/>
    </xf>
    <xf numFmtId="4" fontId="98" fillId="2" borderId="97" applyNumberFormat="0" applyProtection="0">
      <alignment vertical="center"/>
    </xf>
    <xf numFmtId="0" fontId="46" fillId="26" borderId="104" applyNumberFormat="0" applyFont="0" applyAlignment="0" applyProtection="0"/>
    <xf numFmtId="4" fontId="46" fillId="2" borderId="97" applyNumberFormat="0" applyProtection="0">
      <alignment horizontal="left" vertical="center" indent="1"/>
    </xf>
    <xf numFmtId="0" fontId="81" fillId="33" borderId="99" applyNumberFormat="0" applyProtection="0">
      <alignment horizontal="left" vertical="top" indent="1"/>
    </xf>
    <xf numFmtId="4" fontId="46" fillId="33" borderId="97" applyNumberFormat="0" applyProtection="0">
      <alignment vertical="center"/>
    </xf>
    <xf numFmtId="0" fontId="46" fillId="50" borderId="93" applyNumberFormat="0" applyProtection="0">
      <alignment horizontal="left" vertical="top" indent="1"/>
    </xf>
    <xf numFmtId="0" fontId="46" fillId="47" borderId="91" applyNumberFormat="0" applyProtection="0">
      <alignment horizontal="left" vertical="center" indent="1"/>
    </xf>
    <xf numFmtId="0" fontId="46" fillId="47" borderId="93" applyNumberFormat="0" applyProtection="0">
      <alignment horizontal="left" vertical="top" indent="1"/>
    </xf>
    <xf numFmtId="4" fontId="46" fillId="46" borderId="104" applyNumberFormat="0" applyProtection="0">
      <alignment horizontal="right" vertical="center"/>
    </xf>
    <xf numFmtId="0" fontId="79" fillId="45" borderId="95" applyBorder="0"/>
    <xf numFmtId="4" fontId="80" fillId="52" borderId="93" applyNumberFormat="0" applyProtection="0">
      <alignment vertical="center"/>
    </xf>
    <xf numFmtId="4" fontId="46" fillId="37" borderId="118" applyNumberFormat="0" applyProtection="0">
      <alignment horizontal="right" vertical="center"/>
    </xf>
    <xf numFmtId="4" fontId="80" fillId="48" borderId="93" applyNumberFormat="0" applyProtection="0">
      <alignment horizontal="left" vertical="center" indent="1"/>
    </xf>
    <xf numFmtId="0" fontId="80" fillId="52" borderId="93" applyNumberFormat="0" applyProtection="0">
      <alignment horizontal="left" vertical="top" indent="1"/>
    </xf>
    <xf numFmtId="4" fontId="46" fillId="0" borderId="91" applyNumberFormat="0" applyProtection="0">
      <alignment horizontal="right" vertical="center"/>
    </xf>
    <xf numFmtId="4" fontId="98" fillId="5" borderId="91" applyNumberFormat="0" applyProtection="0">
      <alignment horizontal="right" vertical="center"/>
    </xf>
    <xf numFmtId="4" fontId="46" fillId="34" borderId="91" applyNumberFormat="0" applyProtection="0">
      <alignment horizontal="left" vertical="center" indent="1"/>
    </xf>
    <xf numFmtId="0" fontId="80" fillId="46" borderId="93" applyNumberFormat="0" applyProtection="0">
      <alignment horizontal="left" vertical="top" indent="1"/>
    </xf>
    <xf numFmtId="4" fontId="82" fillId="54" borderId="94" applyNumberFormat="0" applyProtection="0">
      <alignment horizontal="left" vertical="center" indent="1"/>
    </xf>
    <xf numFmtId="4" fontId="46" fillId="37" borderId="157" applyNumberFormat="0" applyProtection="0">
      <alignment horizontal="right" vertical="center"/>
    </xf>
    <xf numFmtId="4" fontId="83" fillId="51" borderId="91" applyNumberFormat="0" applyProtection="0">
      <alignment horizontal="right" vertical="center"/>
    </xf>
    <xf numFmtId="0" fontId="87" fillId="29" borderId="123" applyNumberFormat="0" applyAlignment="0" applyProtection="0"/>
    <xf numFmtId="0" fontId="89" fillId="0" borderId="96" applyNumberFormat="0" applyFill="0" applyAlignment="0" applyProtection="0"/>
    <xf numFmtId="4" fontId="46" fillId="43" borderId="129" applyNumberFormat="0" applyProtection="0">
      <alignment horizontal="right" vertical="center"/>
    </xf>
    <xf numFmtId="0" fontId="46" fillId="48" borderId="97" applyNumberFormat="0" applyProtection="0">
      <alignment horizontal="left" vertical="center" indent="1"/>
    </xf>
    <xf numFmtId="4" fontId="46" fillId="43" borderId="97" applyNumberFormat="0" applyProtection="0">
      <alignment horizontal="right" vertical="center"/>
    </xf>
    <xf numFmtId="4" fontId="46" fillId="34" borderId="97" applyNumberFormat="0" applyProtection="0">
      <alignment horizontal="left" vertical="center" indent="1"/>
    </xf>
    <xf numFmtId="4" fontId="46" fillId="36" borderId="97" applyNumberFormat="0" applyProtection="0">
      <alignment horizontal="right" vertical="center"/>
    </xf>
    <xf numFmtId="0" fontId="81" fillId="33" borderId="117" applyNumberFormat="0" applyProtection="0">
      <alignment horizontal="left" vertical="top" indent="1"/>
    </xf>
    <xf numFmtId="0" fontId="95" fillId="29" borderId="98" applyNumberFormat="0" applyAlignment="0" applyProtection="0"/>
    <xf numFmtId="4" fontId="46" fillId="35" borderId="110" applyNumberFormat="0" applyProtection="0">
      <alignment horizontal="right" vertical="center"/>
    </xf>
    <xf numFmtId="4" fontId="46" fillId="46" borderId="113" applyNumberFormat="0" applyProtection="0">
      <alignment horizontal="left" vertical="center" indent="1"/>
    </xf>
    <xf numFmtId="0" fontId="87" fillId="29" borderId="97" applyNumberFormat="0" applyAlignment="0" applyProtection="0"/>
    <xf numFmtId="4" fontId="46" fillId="41" borderId="104" applyNumberFormat="0" applyProtection="0">
      <alignment horizontal="right" vertical="center"/>
    </xf>
    <xf numFmtId="4" fontId="80" fillId="52" borderId="106" applyNumberFormat="0" applyProtection="0">
      <alignment vertical="center"/>
    </xf>
    <xf numFmtId="4" fontId="46" fillId="42" borderId="110" applyNumberFormat="0" applyProtection="0">
      <alignment horizontal="right" vertical="center"/>
    </xf>
    <xf numFmtId="0" fontId="46" fillId="26" borderId="97" applyNumberFormat="0" applyFont="0" applyAlignment="0" applyProtection="0"/>
    <xf numFmtId="4" fontId="46" fillId="35" borderId="97" applyNumberFormat="0" applyProtection="0">
      <alignment horizontal="right" vertical="center"/>
    </xf>
    <xf numFmtId="4" fontId="46" fillId="42" borderId="97" applyNumberFormat="0" applyProtection="0">
      <alignment horizontal="right" vertical="center"/>
    </xf>
    <xf numFmtId="4" fontId="46" fillId="46" borderId="100" applyNumberFormat="0" applyProtection="0">
      <alignment horizontal="left" vertical="center" indent="1"/>
    </xf>
    <xf numFmtId="4" fontId="46" fillId="41" borderId="97" applyNumberFormat="0" applyProtection="0">
      <alignment horizontal="right" vertical="center"/>
    </xf>
    <xf numFmtId="4" fontId="46" fillId="47" borderId="100" applyNumberFormat="0" applyProtection="0">
      <alignment horizontal="left" vertical="center" indent="1"/>
    </xf>
    <xf numFmtId="0" fontId="80" fillId="46" borderId="106" applyNumberFormat="0" applyProtection="0">
      <alignment horizontal="left" vertical="top" indent="1"/>
    </xf>
    <xf numFmtId="4" fontId="46" fillId="33" borderId="123" applyNumberFormat="0" applyProtection="0">
      <alignment vertical="center"/>
    </xf>
    <xf numFmtId="0" fontId="95" fillId="29" borderId="105" applyNumberFormat="0" applyAlignment="0" applyProtection="0"/>
    <xf numFmtId="0" fontId="87" fillId="29" borderId="104" applyNumberFormat="0" applyAlignment="0" applyProtection="0"/>
    <xf numFmtId="0" fontId="95" fillId="29" borderId="124" applyNumberFormat="0" applyAlignment="0" applyProtection="0"/>
    <xf numFmtId="4" fontId="46" fillId="35" borderId="129" applyNumberFormat="0" applyProtection="0">
      <alignment horizontal="right" vertical="center"/>
    </xf>
    <xf numFmtId="0" fontId="46" fillId="50" borderId="99" applyNumberFormat="0" applyProtection="0">
      <alignment horizontal="left" vertical="top" indent="1"/>
    </xf>
    <xf numFmtId="0" fontId="46" fillId="47" borderId="97" applyNumberFormat="0" applyProtection="0">
      <alignment horizontal="left" vertical="center" indent="1"/>
    </xf>
    <xf numFmtId="0" fontId="46" fillId="47" borderId="99" applyNumberFormat="0" applyProtection="0">
      <alignment horizontal="left" vertical="top" indent="1"/>
    </xf>
    <xf numFmtId="0" fontId="46" fillId="46" borderId="117" applyNumberFormat="0" applyProtection="0">
      <alignment horizontal="left" vertical="top" indent="1"/>
    </xf>
    <xf numFmtId="0" fontId="79" fillId="45" borderId="101" applyBorder="0"/>
    <xf numFmtId="4" fontId="80" fillId="52" borderId="99" applyNumberFormat="0" applyProtection="0">
      <alignment vertical="center"/>
    </xf>
    <xf numFmtId="0" fontId="46" fillId="48" borderId="151" applyNumberFormat="0" applyProtection="0">
      <alignment horizontal="left" vertical="center" indent="1"/>
    </xf>
    <xf numFmtId="4" fontId="80" fillId="48" borderId="99" applyNumberFormat="0" applyProtection="0">
      <alignment horizontal="left" vertical="center" indent="1"/>
    </xf>
    <xf numFmtId="0" fontId="80" fillId="52" borderId="99" applyNumberFormat="0" applyProtection="0">
      <alignment horizontal="left" vertical="top" indent="1"/>
    </xf>
    <xf numFmtId="4" fontId="46" fillId="0" borderId="97" applyNumberFormat="0" applyProtection="0">
      <alignment horizontal="right" vertical="center"/>
    </xf>
    <xf numFmtId="4" fontId="98" fillId="5" borderId="97" applyNumberFormat="0" applyProtection="0">
      <alignment horizontal="right" vertical="center"/>
    </xf>
    <xf numFmtId="4" fontId="46" fillId="34" borderId="97" applyNumberFormat="0" applyProtection="0">
      <alignment horizontal="left" vertical="center" indent="1"/>
    </xf>
    <xf numFmtId="0" fontId="80" fillId="46" borderId="99" applyNumberFormat="0" applyProtection="0">
      <alignment horizontal="left" vertical="top" indent="1"/>
    </xf>
    <xf numFmtId="4" fontId="82" fillId="54" borderId="100" applyNumberFormat="0" applyProtection="0">
      <alignment horizontal="left" vertical="center" indent="1"/>
    </xf>
    <xf numFmtId="4" fontId="46" fillId="42" borderId="104" applyNumberFormat="0" applyProtection="0">
      <alignment horizontal="right" vertical="center"/>
    </xf>
    <xf numFmtId="4" fontId="83" fillId="51" borderId="97" applyNumberFormat="0" applyProtection="0">
      <alignment horizontal="right" vertical="center"/>
    </xf>
    <xf numFmtId="0" fontId="46" fillId="45" borderId="106" applyNumberFormat="0" applyProtection="0">
      <alignment horizontal="left" vertical="top" indent="1"/>
    </xf>
    <xf numFmtId="0" fontId="89" fillId="0" borderId="102" applyNumberFormat="0" applyFill="0" applyAlignment="0" applyProtection="0"/>
    <xf numFmtId="4" fontId="46" fillId="33" borderId="104" applyNumberFormat="0" applyProtection="0">
      <alignment vertical="center"/>
    </xf>
    <xf numFmtId="4" fontId="14" fillId="45" borderId="113" applyNumberFormat="0" applyProtection="0">
      <alignment horizontal="left" vertical="center" indent="1"/>
    </xf>
    <xf numFmtId="4" fontId="46" fillId="2" borderId="110" applyNumberFormat="0" applyProtection="0">
      <alignment horizontal="left" vertical="center" indent="1"/>
    </xf>
    <xf numFmtId="4" fontId="46" fillId="47" borderId="143" applyNumberFormat="0" applyProtection="0">
      <alignment horizontal="left" vertical="center" indent="1"/>
    </xf>
    <xf numFmtId="4" fontId="46" fillId="33" borderId="140" applyNumberFormat="0" applyProtection="0">
      <alignment vertical="center"/>
    </xf>
    <xf numFmtId="4" fontId="98" fillId="2" borderId="104" applyNumberFormat="0" applyProtection="0">
      <alignment vertical="center"/>
    </xf>
    <xf numFmtId="4" fontId="46" fillId="41" borderId="123" applyNumberFormat="0" applyProtection="0">
      <alignment horizontal="right" vertical="center"/>
    </xf>
    <xf numFmtId="4" fontId="46" fillId="38" borderId="104" applyNumberFormat="0" applyProtection="0">
      <alignment horizontal="right" vertical="center"/>
    </xf>
    <xf numFmtId="4" fontId="46" fillId="36" borderId="104" applyNumberFormat="0" applyProtection="0">
      <alignment horizontal="right" vertical="center"/>
    </xf>
    <xf numFmtId="0" fontId="46" fillId="46" borderId="106" applyNumberFormat="0" applyProtection="0">
      <alignment horizontal="left" vertical="top" indent="1"/>
    </xf>
    <xf numFmtId="0" fontId="79" fillId="45" borderId="108" applyBorder="0"/>
    <xf numFmtId="0" fontId="46" fillId="50" borderId="104" applyNumberFormat="0" applyProtection="0">
      <alignment horizontal="left" vertical="center" indent="1"/>
    </xf>
    <xf numFmtId="4" fontId="46" fillId="37" borderId="107" applyNumberFormat="0" applyProtection="0">
      <alignment horizontal="right" vertical="center"/>
    </xf>
    <xf numFmtId="4" fontId="46" fillId="44" borderId="118" applyNumberFormat="0" applyProtection="0">
      <alignment horizontal="left" vertical="center" indent="1"/>
    </xf>
    <xf numFmtId="4" fontId="46" fillId="43" borderId="151" applyNumberFormat="0" applyProtection="0">
      <alignment horizontal="right" vertical="center"/>
    </xf>
    <xf numFmtId="4" fontId="98" fillId="2" borderId="110" applyNumberFormat="0" applyProtection="0">
      <alignment vertical="center"/>
    </xf>
    <xf numFmtId="4" fontId="46" fillId="37" borderId="113" applyNumberFormat="0" applyProtection="0">
      <alignment horizontal="right" vertical="center"/>
    </xf>
    <xf numFmtId="4" fontId="82" fillId="54" borderId="121" applyNumberFormat="0" applyProtection="0">
      <alignment horizontal="left" vertical="center" indent="1"/>
    </xf>
    <xf numFmtId="4" fontId="46" fillId="40" borderId="110" applyNumberFormat="0" applyProtection="0">
      <alignment horizontal="right" vertical="center"/>
    </xf>
    <xf numFmtId="4" fontId="46" fillId="46" borderId="107" applyNumberFormat="0" applyProtection="0">
      <alignment horizontal="left" vertical="center" indent="1"/>
    </xf>
    <xf numFmtId="4" fontId="46" fillId="35" borderId="158" applyNumberFormat="0" applyProtection="0">
      <alignment horizontal="right" vertical="center"/>
    </xf>
    <xf numFmtId="0" fontId="93" fillId="27" borderId="104" applyNumberFormat="0" applyAlignment="0" applyProtection="0"/>
    <xf numFmtId="0" fontId="46" fillId="48" borderId="110" applyNumberFormat="0" applyProtection="0">
      <alignment horizontal="left" vertical="center" indent="1"/>
    </xf>
    <xf numFmtId="4" fontId="46" fillId="43" borderId="110" applyNumberFormat="0" applyProtection="0">
      <alignment horizontal="right" vertical="center"/>
    </xf>
    <xf numFmtId="0" fontId="89" fillId="0" borderId="109" applyNumberFormat="0" applyFill="0" applyAlignment="0" applyProtection="0"/>
    <xf numFmtId="0" fontId="46" fillId="46" borderId="112" applyNumberFormat="0" applyProtection="0">
      <alignment horizontal="left" vertical="top" indent="1"/>
    </xf>
    <xf numFmtId="0" fontId="46" fillId="50" borderId="110" applyNumberFormat="0" applyProtection="0">
      <alignment horizontal="left" vertical="center" indent="1"/>
    </xf>
    <xf numFmtId="0" fontId="46" fillId="45" borderId="112" applyNumberFormat="0" applyProtection="0">
      <alignment horizontal="left" vertical="top" indent="1"/>
    </xf>
    <xf numFmtId="4" fontId="14" fillId="45" borderId="132" applyNumberFormat="0" applyProtection="0">
      <alignment horizontal="left" vertical="center" indent="1"/>
    </xf>
    <xf numFmtId="4" fontId="46" fillId="46" borderId="123" applyNumberFormat="0" applyProtection="0">
      <alignment horizontal="right" vertical="center"/>
    </xf>
    <xf numFmtId="4" fontId="82" fillId="54" borderId="126" applyNumberFormat="0" applyProtection="0">
      <alignment horizontal="left" vertical="center" indent="1"/>
    </xf>
    <xf numFmtId="4" fontId="46" fillId="34" borderId="123" applyNumberFormat="0" applyProtection="0">
      <alignment horizontal="left" vertical="center" indent="1"/>
    </xf>
    <xf numFmtId="4" fontId="46" fillId="43" borderId="140" applyNumberFormat="0" applyProtection="0">
      <alignment horizontal="right" vertical="center"/>
    </xf>
    <xf numFmtId="4" fontId="14" fillId="45" borderId="126" applyNumberFormat="0" applyProtection="0">
      <alignment horizontal="left" vertical="center" indent="1"/>
    </xf>
    <xf numFmtId="4" fontId="46" fillId="47" borderId="121" applyNumberFormat="0" applyProtection="0">
      <alignment horizontal="left" vertical="center" indent="1"/>
    </xf>
    <xf numFmtId="4" fontId="14" fillId="45" borderId="126" applyNumberFormat="0" applyProtection="0">
      <alignment horizontal="left" vertical="center" indent="1"/>
    </xf>
    <xf numFmtId="0" fontId="93" fillId="27" borderId="129" applyNumberFormat="0" applyAlignment="0" applyProtection="0"/>
    <xf numFmtId="0" fontId="46" fillId="45" borderId="125" applyNumberFormat="0" applyProtection="0">
      <alignment horizontal="left" vertical="top" indent="1"/>
    </xf>
    <xf numFmtId="4" fontId="14" fillId="45" borderId="132" applyNumberFormat="0" applyProtection="0">
      <alignment horizontal="left" vertical="center" indent="1"/>
    </xf>
    <xf numFmtId="0" fontId="80" fillId="46" borderId="125" applyNumberFormat="0" applyProtection="0">
      <alignment horizontal="left" vertical="top" indent="1"/>
    </xf>
    <xf numFmtId="0" fontId="95" fillId="29" borderId="130" applyNumberFormat="0" applyAlignment="0" applyProtection="0"/>
    <xf numFmtId="4" fontId="82" fillId="54" borderId="143" applyNumberFormat="0" applyProtection="0">
      <alignment horizontal="left" vertical="center" indent="1"/>
    </xf>
    <xf numFmtId="0" fontId="46" fillId="45" borderId="117" applyNumberFormat="0" applyProtection="0">
      <alignment horizontal="left" vertical="top" indent="1"/>
    </xf>
    <xf numFmtId="4" fontId="46" fillId="46" borderId="121" applyNumberFormat="0" applyProtection="0">
      <alignment horizontal="left" vertical="center" indent="1"/>
    </xf>
    <xf numFmtId="4" fontId="46" fillId="44" borderId="148" applyNumberFormat="0" applyProtection="0">
      <alignment horizontal="left" vertical="center" indent="1"/>
    </xf>
    <xf numFmtId="4" fontId="46" fillId="34" borderId="110" applyNumberFormat="0" applyProtection="0">
      <alignment horizontal="left" vertical="center" indent="1"/>
    </xf>
    <xf numFmtId="4" fontId="80" fillId="48" borderId="125" applyNumberFormat="0" applyProtection="0">
      <alignment horizontal="left" vertical="center" indent="1"/>
    </xf>
    <xf numFmtId="0" fontId="87" fillId="29" borderId="140" applyNumberFormat="0" applyAlignment="0" applyProtection="0"/>
    <xf numFmtId="4" fontId="46" fillId="38" borderId="129" applyNumberFormat="0" applyProtection="0">
      <alignment horizontal="right" vertical="center"/>
    </xf>
    <xf numFmtId="4" fontId="80" fillId="48" borderId="106" applyNumberFormat="0" applyProtection="0">
      <alignment horizontal="left" vertical="center" indent="1"/>
    </xf>
    <xf numFmtId="4" fontId="46" fillId="0" borderId="104" applyNumberFormat="0" applyProtection="0">
      <alignment horizontal="right" vertical="center"/>
    </xf>
    <xf numFmtId="0" fontId="46" fillId="47" borderId="106" applyNumberFormat="0" applyProtection="0">
      <alignment horizontal="left" vertical="top" indent="1"/>
    </xf>
    <xf numFmtId="0" fontId="46" fillId="50" borderId="106" applyNumberFormat="0" applyProtection="0">
      <alignment horizontal="left" vertical="top" indent="1"/>
    </xf>
    <xf numFmtId="0" fontId="46" fillId="47" borderId="104" applyNumberFormat="0" applyProtection="0">
      <alignment horizontal="left" vertical="center" indent="1"/>
    </xf>
    <xf numFmtId="0" fontId="80" fillId="52" borderId="106" applyNumberFormat="0" applyProtection="0">
      <alignment horizontal="left" vertical="top" indent="1"/>
    </xf>
    <xf numFmtId="4" fontId="83" fillId="51" borderId="104" applyNumberFormat="0" applyProtection="0">
      <alignment horizontal="right" vertical="center"/>
    </xf>
    <xf numFmtId="4" fontId="46" fillId="36" borderId="110" applyNumberFormat="0" applyProtection="0">
      <alignment horizontal="right" vertical="center"/>
    </xf>
    <xf numFmtId="4" fontId="46" fillId="40" borderId="129" applyNumberFormat="0" applyProtection="0">
      <alignment horizontal="right" vertical="center"/>
    </xf>
    <xf numFmtId="4" fontId="46" fillId="47" borderId="113" applyNumberFormat="0" applyProtection="0">
      <alignment horizontal="left" vertical="center" indent="1"/>
    </xf>
    <xf numFmtId="0" fontId="46" fillId="26" borderId="123" applyNumberFormat="0" applyFont="0" applyAlignment="0" applyProtection="0"/>
    <xf numFmtId="4" fontId="46" fillId="41" borderId="110" applyNumberFormat="0" applyProtection="0">
      <alignment horizontal="right" vertical="center"/>
    </xf>
    <xf numFmtId="4" fontId="46" fillId="40" borderId="123" applyNumberFormat="0" applyProtection="0">
      <alignment horizontal="right" vertical="center"/>
    </xf>
    <xf numFmtId="4" fontId="14" fillId="45" borderId="107" applyNumberFormat="0" applyProtection="0">
      <alignment horizontal="left" vertical="center" indent="1"/>
    </xf>
    <xf numFmtId="4" fontId="46" fillId="42" borderId="129" applyNumberFormat="0" applyProtection="0">
      <alignment horizontal="right" vertical="center"/>
    </xf>
    <xf numFmtId="4" fontId="14" fillId="45" borderId="107" applyNumberFormat="0" applyProtection="0">
      <alignment horizontal="left" vertical="center" indent="1"/>
    </xf>
    <xf numFmtId="4" fontId="46" fillId="44" borderId="107" applyNumberFormat="0" applyProtection="0">
      <alignment horizontal="left" vertical="center" indent="1"/>
    </xf>
    <xf numFmtId="4" fontId="46" fillId="43" borderId="104" applyNumberFormat="0" applyProtection="0">
      <alignment horizontal="right" vertical="center"/>
    </xf>
    <xf numFmtId="0" fontId="46" fillId="48" borderId="129" applyNumberFormat="0" applyProtection="0">
      <alignment horizontal="left" vertical="center" indent="1"/>
    </xf>
    <xf numFmtId="0" fontId="46" fillId="50" borderId="112" applyNumberFormat="0" applyProtection="0">
      <alignment horizontal="left" vertical="top" indent="1"/>
    </xf>
    <xf numFmtId="0" fontId="46" fillId="47" borderId="110" applyNumberFormat="0" applyProtection="0">
      <alignment horizontal="left" vertical="center" indent="1"/>
    </xf>
    <xf numFmtId="0" fontId="46" fillId="47" borderId="112" applyNumberFormat="0" applyProtection="0">
      <alignment horizontal="left" vertical="top" indent="1"/>
    </xf>
    <xf numFmtId="4" fontId="80" fillId="52" borderId="125" applyNumberFormat="0" applyProtection="0">
      <alignment vertical="center"/>
    </xf>
    <xf numFmtId="0" fontId="79" fillId="45" borderId="114" applyBorder="0"/>
    <xf numFmtId="4" fontId="80" fillId="52" borderId="112" applyNumberFormat="0" applyProtection="0">
      <alignment vertical="center"/>
    </xf>
    <xf numFmtId="0" fontId="79" fillId="45" borderId="127" applyBorder="0"/>
    <xf numFmtId="4" fontId="80" fillId="48" borderId="112" applyNumberFormat="0" applyProtection="0">
      <alignment horizontal="left" vertical="center" indent="1"/>
    </xf>
    <xf numFmtId="0" fontId="80" fillId="52" borderId="112" applyNumberFormat="0" applyProtection="0">
      <alignment horizontal="left" vertical="top" indent="1"/>
    </xf>
    <xf numFmtId="4" fontId="46" fillId="0" borderId="110" applyNumberFormat="0" applyProtection="0">
      <alignment horizontal="right" vertical="center"/>
    </xf>
    <xf numFmtId="4" fontId="98" fillId="5" borderId="110" applyNumberFormat="0" applyProtection="0">
      <alignment horizontal="right" vertical="center"/>
    </xf>
    <xf numFmtId="4" fontId="46" fillId="34" borderId="110" applyNumberFormat="0" applyProtection="0">
      <alignment horizontal="left" vertical="center" indent="1"/>
    </xf>
    <xf numFmtId="0" fontId="80" fillId="46" borderId="112" applyNumberFormat="0" applyProtection="0">
      <alignment horizontal="left" vertical="top" indent="1"/>
    </xf>
    <xf numFmtId="4" fontId="82" fillId="54" borderId="113" applyNumberFormat="0" applyProtection="0">
      <alignment horizontal="left" vertical="center" indent="1"/>
    </xf>
    <xf numFmtId="4" fontId="14" fillId="45" borderId="161" applyNumberFormat="0" applyProtection="0">
      <alignment horizontal="left" vertical="center" indent="1"/>
    </xf>
    <xf numFmtId="4" fontId="83" fillId="51" borderId="110" applyNumberFormat="0" applyProtection="0">
      <alignment horizontal="right" vertical="center"/>
    </xf>
    <xf numFmtId="4" fontId="46" fillId="37" borderId="166" applyNumberFormat="0" applyProtection="0">
      <alignment horizontal="right" vertical="center"/>
    </xf>
    <xf numFmtId="0" fontId="89" fillId="0" borderId="115" applyNumberFormat="0" applyFill="0" applyAlignment="0" applyProtection="0"/>
    <xf numFmtId="0" fontId="46" fillId="46" borderId="125" applyNumberFormat="0" applyProtection="0">
      <alignment horizontal="left" vertical="top" indent="1"/>
    </xf>
    <xf numFmtId="4" fontId="46" fillId="0" borderId="140" applyNumberFormat="0" applyProtection="0">
      <alignment horizontal="right" vertical="center"/>
    </xf>
    <xf numFmtId="4" fontId="14" fillId="45" borderId="137" applyNumberFormat="0" applyProtection="0">
      <alignment horizontal="left" vertical="center" indent="1"/>
    </xf>
    <xf numFmtId="0" fontId="46" fillId="45" borderId="178" applyNumberFormat="0" applyProtection="0">
      <alignment horizontal="left" vertical="top" indent="1"/>
    </xf>
    <xf numFmtId="0" fontId="87" fillId="29" borderId="129" applyNumberFormat="0" applyAlignment="0" applyProtection="0"/>
    <xf numFmtId="0" fontId="46" fillId="49" borderId="123" applyNumberFormat="0" applyProtection="0">
      <alignment horizontal="left" vertical="center" indent="1"/>
    </xf>
    <xf numFmtId="0" fontId="95" fillId="29" borderId="116" applyNumberFormat="0" applyAlignment="0" applyProtection="0"/>
    <xf numFmtId="4" fontId="98" fillId="2" borderId="123" applyNumberFormat="0" applyProtection="0">
      <alignment vertical="center"/>
    </xf>
    <xf numFmtId="0" fontId="81" fillId="33" borderId="125" applyNumberFormat="0" applyProtection="0">
      <alignment horizontal="left" vertical="top" indent="1"/>
    </xf>
    <xf numFmtId="4" fontId="98" fillId="2" borderId="129" applyNumberFormat="0" applyProtection="0">
      <alignment vertical="center"/>
    </xf>
    <xf numFmtId="4" fontId="46" fillId="39" borderId="129" applyNumberFormat="0" applyProtection="0">
      <alignment horizontal="right" vertical="center"/>
    </xf>
    <xf numFmtId="4" fontId="46" fillId="2" borderId="129" applyNumberFormat="0" applyProtection="0">
      <alignment horizontal="left" vertical="center" indent="1"/>
    </xf>
    <xf numFmtId="4" fontId="46" fillId="2" borderId="123" applyNumberFormat="0" applyProtection="0">
      <alignment horizontal="left" vertical="center" indent="1"/>
    </xf>
    <xf numFmtId="4" fontId="46" fillId="34" borderId="123" applyNumberFormat="0" applyProtection="0">
      <alignment horizontal="left" vertical="center" indent="1"/>
    </xf>
    <xf numFmtId="0" fontId="81" fillId="33" borderId="153" applyNumberFormat="0" applyProtection="0">
      <alignment horizontal="left" vertical="top" indent="1"/>
    </xf>
    <xf numFmtId="0" fontId="46" fillId="26" borderId="129" applyNumberFormat="0" applyFont="0" applyAlignment="0" applyProtection="0"/>
    <xf numFmtId="4" fontId="46" fillId="46" borderId="118" applyNumberFormat="0" applyProtection="0">
      <alignment horizontal="left" vertical="center" indent="1"/>
    </xf>
    <xf numFmtId="4" fontId="46" fillId="46" borderId="132" applyNumberFormat="0" applyProtection="0">
      <alignment horizontal="left" vertical="center" indent="1"/>
    </xf>
    <xf numFmtId="4" fontId="46" fillId="47" borderId="118" applyNumberFormat="0" applyProtection="0">
      <alignment horizontal="left" vertical="center" indent="1"/>
    </xf>
    <xf numFmtId="4" fontId="14" fillId="45" borderId="157" applyNumberFormat="0" applyProtection="0">
      <alignment horizontal="left" vertical="center" indent="1"/>
    </xf>
    <xf numFmtId="0" fontId="46" fillId="50" borderId="129" applyNumberFormat="0" applyProtection="0">
      <alignment horizontal="left" vertical="center" indent="1"/>
    </xf>
    <xf numFmtId="0" fontId="81" fillId="33" borderId="165" applyNumberFormat="0" applyProtection="0">
      <alignment horizontal="left" vertical="top" indent="1"/>
    </xf>
    <xf numFmtId="0" fontId="46" fillId="45" borderId="131" applyNumberFormat="0" applyProtection="0">
      <alignment horizontal="left" vertical="top" indent="1"/>
    </xf>
    <xf numFmtId="0" fontId="46" fillId="48" borderId="140" applyNumberFormat="0" applyProtection="0">
      <alignment horizontal="left" vertical="center" indent="1"/>
    </xf>
    <xf numFmtId="0" fontId="46" fillId="46" borderId="131" applyNumberFormat="0" applyProtection="0">
      <alignment horizontal="left" vertical="top" indent="1"/>
    </xf>
    <xf numFmtId="0" fontId="46" fillId="50" borderId="117" applyNumberFormat="0" applyProtection="0">
      <alignment horizontal="left" vertical="top" indent="1"/>
    </xf>
    <xf numFmtId="4" fontId="46" fillId="42" borderId="123" applyNumberFormat="0" applyProtection="0">
      <alignment horizontal="right" vertical="center"/>
    </xf>
    <xf numFmtId="0" fontId="46" fillId="47" borderId="117" applyNumberFormat="0" applyProtection="0">
      <alignment horizontal="left" vertical="top" indent="1"/>
    </xf>
    <xf numFmtId="0" fontId="80" fillId="52" borderId="142" applyNumberFormat="0" applyProtection="0">
      <alignment horizontal="left" vertical="top" indent="1"/>
    </xf>
    <xf numFmtId="0" fontId="79" fillId="45" borderId="119" applyBorder="0"/>
    <xf numFmtId="4" fontId="80" fillId="52" borderId="117" applyNumberFormat="0" applyProtection="0">
      <alignment vertical="center"/>
    </xf>
    <xf numFmtId="4" fontId="46" fillId="43" borderId="123" applyNumberFormat="0" applyProtection="0">
      <alignment horizontal="right" vertical="center"/>
    </xf>
    <xf numFmtId="4" fontId="80" fillId="48" borderId="117" applyNumberFormat="0" applyProtection="0">
      <alignment horizontal="left" vertical="center" indent="1"/>
    </xf>
    <xf numFmtId="0" fontId="80" fillId="52" borderId="117" applyNumberFormat="0" applyProtection="0">
      <alignment horizontal="left" vertical="top" indent="1"/>
    </xf>
    <xf numFmtId="4" fontId="14" fillId="45" borderId="161" applyNumberFormat="0" applyProtection="0">
      <alignment horizontal="left" vertical="center" indent="1"/>
    </xf>
    <xf numFmtId="0" fontId="46" fillId="46" borderId="147" applyNumberFormat="0" applyProtection="0">
      <alignment horizontal="left" vertical="top" indent="1"/>
    </xf>
    <xf numFmtId="4" fontId="46" fillId="37" borderId="137" applyNumberFormat="0" applyProtection="0">
      <alignment horizontal="right" vertical="center"/>
    </xf>
    <xf numFmtId="0" fontId="80" fillId="46" borderId="117" applyNumberFormat="0" applyProtection="0">
      <alignment horizontal="left" vertical="top" indent="1"/>
    </xf>
    <xf numFmtId="4" fontId="82" fillId="54" borderId="118" applyNumberFormat="0" applyProtection="0">
      <alignment horizontal="left" vertical="center" indent="1"/>
    </xf>
    <xf numFmtId="4" fontId="14" fillId="45" borderId="137" applyNumberFormat="0" applyProtection="0">
      <alignment horizontal="left" vertical="center" indent="1"/>
    </xf>
    <xf numFmtId="4" fontId="46" fillId="35" borderId="123" applyNumberFormat="0" applyProtection="0">
      <alignment horizontal="right" vertical="center"/>
    </xf>
    <xf numFmtId="4" fontId="46" fillId="44" borderId="126" applyNumberFormat="0" applyProtection="0">
      <alignment horizontal="left" vertical="center" indent="1"/>
    </xf>
    <xf numFmtId="0" fontId="89" fillId="0" borderId="120" applyNumberFormat="0" applyFill="0" applyAlignment="0" applyProtection="0"/>
    <xf numFmtId="4" fontId="46" fillId="44" borderId="137" applyNumberFormat="0" applyProtection="0">
      <alignment horizontal="left" vertical="center" indent="1"/>
    </xf>
    <xf numFmtId="4" fontId="83" fillId="51" borderId="140" applyNumberFormat="0" applyProtection="0">
      <alignment horizontal="right" vertical="center"/>
    </xf>
    <xf numFmtId="4" fontId="46" fillId="46" borderId="140" applyNumberFormat="0" applyProtection="0">
      <alignment horizontal="right" vertical="center"/>
    </xf>
    <xf numFmtId="4" fontId="46" fillId="42" borderId="151" applyNumberFormat="0" applyProtection="0">
      <alignment horizontal="right" vertical="center"/>
    </xf>
    <xf numFmtId="0" fontId="80" fillId="52" borderId="153" applyNumberFormat="0" applyProtection="0">
      <alignment horizontal="left" vertical="top" indent="1"/>
    </xf>
    <xf numFmtId="4" fontId="46" fillId="46" borderId="129" applyNumberFormat="0" applyProtection="0">
      <alignment horizontal="right" vertical="center"/>
    </xf>
    <xf numFmtId="0" fontId="46" fillId="49" borderId="129" applyNumberFormat="0" applyProtection="0">
      <alignment horizontal="left" vertical="center" indent="1"/>
    </xf>
    <xf numFmtId="4" fontId="46" fillId="44" borderId="121" applyNumberFormat="0" applyProtection="0">
      <alignment horizontal="left" vertical="center" indent="1"/>
    </xf>
    <xf numFmtId="4" fontId="14" fillId="45" borderId="121" applyNumberFormat="0" applyProtection="0">
      <alignment horizontal="left" vertical="center" indent="1"/>
    </xf>
    <xf numFmtId="4" fontId="46" fillId="33" borderId="129" applyNumberFormat="0" applyProtection="0">
      <alignment vertical="center"/>
    </xf>
    <xf numFmtId="4" fontId="46" fillId="37" borderId="121" applyNumberFormat="0" applyProtection="0">
      <alignment horizontal="right" vertical="center"/>
    </xf>
    <xf numFmtId="0" fontId="81" fillId="33" borderId="131" applyNumberFormat="0" applyProtection="0">
      <alignment horizontal="left" vertical="top" indent="1"/>
    </xf>
    <xf numFmtId="4" fontId="14" fillId="45" borderId="121" applyNumberFormat="0" applyProtection="0">
      <alignment horizontal="left" vertical="center" indent="1"/>
    </xf>
    <xf numFmtId="4" fontId="46" fillId="44" borderId="132" applyNumberFormat="0" applyProtection="0">
      <alignment horizontal="left" vertical="center" indent="1"/>
    </xf>
    <xf numFmtId="0" fontId="81" fillId="33" borderId="147" applyNumberFormat="0" applyProtection="0">
      <alignment horizontal="left" vertical="top" indent="1"/>
    </xf>
    <xf numFmtId="4" fontId="46" fillId="34" borderId="151" applyNumberFormat="0" applyProtection="0">
      <alignment horizontal="left" vertical="center" indent="1"/>
    </xf>
    <xf numFmtId="4" fontId="46" fillId="2" borderId="140" applyNumberFormat="0" applyProtection="0">
      <alignment horizontal="left" vertical="center" indent="1"/>
    </xf>
    <xf numFmtId="0" fontId="46" fillId="45" borderId="136" applyNumberFormat="0" applyProtection="0">
      <alignment horizontal="left" vertical="top" indent="1"/>
    </xf>
    <xf numFmtId="0" fontId="95" fillId="29" borderId="141" applyNumberFormat="0" applyAlignment="0" applyProtection="0"/>
    <xf numFmtId="4" fontId="83" fillId="51" borderId="151" applyNumberFormat="0" applyProtection="0">
      <alignment horizontal="right" vertical="center"/>
    </xf>
    <xf numFmtId="4" fontId="46" fillId="42" borderId="158" applyNumberFormat="0" applyProtection="0">
      <alignment horizontal="right" vertical="center"/>
    </xf>
    <xf numFmtId="4" fontId="46" fillId="46" borderId="151" applyNumberFormat="0" applyProtection="0">
      <alignment horizontal="right" vertical="center"/>
    </xf>
    <xf numFmtId="0" fontId="93" fillId="27" borderId="123" applyNumberFormat="0" applyAlignment="0" applyProtection="0"/>
    <xf numFmtId="0" fontId="46" fillId="46" borderId="136" applyNumberFormat="0" applyProtection="0">
      <alignment horizontal="left" vertical="top" indent="1"/>
    </xf>
    <xf numFmtId="4" fontId="46" fillId="0" borderId="123" applyNumberFormat="0" applyProtection="0">
      <alignment horizontal="right" vertical="center"/>
    </xf>
    <xf numFmtId="0" fontId="46" fillId="50" borderId="125" applyNumberFormat="0" applyProtection="0">
      <alignment horizontal="left" vertical="top" indent="1"/>
    </xf>
    <xf numFmtId="0" fontId="46" fillId="47" borderId="125" applyNumberFormat="0" applyProtection="0">
      <alignment horizontal="left" vertical="top" indent="1"/>
    </xf>
    <xf numFmtId="0" fontId="46" fillId="48" borderId="123" applyNumberFormat="0" applyProtection="0">
      <alignment horizontal="left" vertical="center" indent="1"/>
    </xf>
    <xf numFmtId="4" fontId="46" fillId="47" borderId="126" applyNumberFormat="0" applyProtection="0">
      <alignment horizontal="left" vertical="center" indent="1"/>
    </xf>
    <xf numFmtId="4" fontId="46" fillId="46" borderId="126" applyNumberFormat="0" applyProtection="0">
      <alignment horizontal="left" vertical="center" indent="1"/>
    </xf>
    <xf numFmtId="0" fontId="46" fillId="47" borderId="123" applyNumberFormat="0" applyProtection="0">
      <alignment horizontal="left" vertical="center" indent="1"/>
    </xf>
    <xf numFmtId="0" fontId="80" fillId="52" borderId="125" applyNumberFormat="0" applyProtection="0">
      <alignment horizontal="left" vertical="top" indent="1"/>
    </xf>
    <xf numFmtId="4" fontId="83" fillId="51" borderId="123" applyNumberFormat="0" applyProtection="0">
      <alignment horizontal="right" vertical="center"/>
    </xf>
    <xf numFmtId="4" fontId="46" fillId="36" borderId="129" applyNumberFormat="0" applyProtection="0">
      <alignment horizontal="right" vertical="center"/>
    </xf>
    <xf numFmtId="4" fontId="46" fillId="42" borderId="140" applyNumberFormat="0" applyProtection="0">
      <alignment horizontal="right" vertical="center"/>
    </xf>
    <xf numFmtId="4" fontId="46" fillId="34" borderId="129" applyNumberFormat="0" applyProtection="0">
      <alignment horizontal="left" vertical="center" indent="1"/>
    </xf>
    <xf numFmtId="4" fontId="82" fillId="54" borderId="154" applyNumberFormat="0" applyProtection="0">
      <alignment horizontal="left" vertical="center" indent="1"/>
    </xf>
    <xf numFmtId="0" fontId="79" fillId="45" borderId="162" applyBorder="0"/>
    <xf numFmtId="4" fontId="46" fillId="39" borderId="123" applyNumberFormat="0" applyProtection="0">
      <alignment horizontal="right" vertical="center"/>
    </xf>
    <xf numFmtId="0" fontId="46" fillId="26" borderId="158" applyNumberFormat="0" applyFont="0" applyAlignment="0" applyProtection="0"/>
    <xf numFmtId="4" fontId="46" fillId="38" borderId="123" applyNumberFormat="0" applyProtection="0">
      <alignment horizontal="right" vertical="center"/>
    </xf>
    <xf numFmtId="4" fontId="46" fillId="37" borderId="126" applyNumberFormat="0" applyProtection="0">
      <alignment horizontal="right" vertical="center"/>
    </xf>
    <xf numFmtId="4" fontId="46" fillId="36" borderId="123" applyNumberFormat="0" applyProtection="0">
      <alignment horizontal="right" vertical="center"/>
    </xf>
    <xf numFmtId="4" fontId="46" fillId="41" borderId="129" applyNumberFormat="0" applyProtection="0">
      <alignment horizontal="right" vertical="center"/>
    </xf>
    <xf numFmtId="4" fontId="46" fillId="47" borderId="132" applyNumberFormat="0" applyProtection="0">
      <alignment horizontal="left" vertical="center" indent="1"/>
    </xf>
    <xf numFmtId="4" fontId="46" fillId="46" borderId="143" applyNumberFormat="0" applyProtection="0">
      <alignment horizontal="left" vertical="center" indent="1"/>
    </xf>
    <xf numFmtId="4" fontId="46" fillId="44" borderId="166" applyNumberFormat="0" applyProtection="0">
      <alignment horizontal="left" vertical="center" indent="1"/>
    </xf>
    <xf numFmtId="4" fontId="46" fillId="35" borderId="169" applyNumberFormat="0" applyProtection="0">
      <alignment horizontal="right" vertical="center"/>
    </xf>
    <xf numFmtId="4" fontId="46" fillId="37" borderId="148" applyNumberFormat="0" applyProtection="0">
      <alignment horizontal="right" vertical="center"/>
    </xf>
    <xf numFmtId="0" fontId="81" fillId="33" borderId="136" applyNumberFormat="0" applyProtection="0">
      <alignment horizontal="left" vertical="top" indent="1"/>
    </xf>
    <xf numFmtId="4" fontId="46" fillId="40" borderId="218" applyNumberFormat="0" applyProtection="0">
      <alignment horizontal="right" vertical="center"/>
    </xf>
    <xf numFmtId="0" fontId="46" fillId="50" borderId="131" applyNumberFormat="0" applyProtection="0">
      <alignment horizontal="left" vertical="top" indent="1"/>
    </xf>
    <xf numFmtId="0" fontId="46" fillId="47" borderId="129" applyNumberFormat="0" applyProtection="0">
      <alignment horizontal="left" vertical="center" indent="1"/>
    </xf>
    <xf numFmtId="0" fontId="46" fillId="47" borderId="131" applyNumberFormat="0" applyProtection="0">
      <alignment horizontal="left" vertical="top" indent="1"/>
    </xf>
    <xf numFmtId="0" fontId="87" fillId="29" borderId="151" applyNumberFormat="0" applyAlignment="0" applyProtection="0"/>
    <xf numFmtId="0" fontId="79" fillId="45" borderId="133" applyBorder="0"/>
    <xf numFmtId="4" fontId="80" fillId="52" borderId="131" applyNumberFormat="0" applyProtection="0">
      <alignment vertical="center"/>
    </xf>
    <xf numFmtId="0" fontId="46" fillId="50" borderId="160" applyNumberFormat="0" applyProtection="0">
      <alignment horizontal="left" vertical="top" indent="1"/>
    </xf>
    <xf numFmtId="4" fontId="80" fillId="48" borderId="131" applyNumberFormat="0" applyProtection="0">
      <alignment horizontal="left" vertical="center" indent="1"/>
    </xf>
    <xf numFmtId="0" fontId="80" fillId="52" borderId="131" applyNumberFormat="0" applyProtection="0">
      <alignment horizontal="left" vertical="top" indent="1"/>
    </xf>
    <xf numFmtId="4" fontId="46" fillId="0" borderId="129" applyNumberFormat="0" applyProtection="0">
      <alignment horizontal="right" vertical="center"/>
    </xf>
    <xf numFmtId="4" fontId="98" fillId="5" borderId="129" applyNumberFormat="0" applyProtection="0">
      <alignment horizontal="right" vertical="center"/>
    </xf>
    <xf numFmtId="4" fontId="46" fillId="34" borderId="129" applyNumberFormat="0" applyProtection="0">
      <alignment horizontal="left" vertical="center" indent="1"/>
    </xf>
    <xf numFmtId="0" fontId="80" fillId="46" borderId="131" applyNumberFormat="0" applyProtection="0">
      <alignment horizontal="left" vertical="top" indent="1"/>
    </xf>
    <xf numFmtId="4" fontId="82" fillId="54" borderId="132" applyNumberFormat="0" applyProtection="0">
      <alignment horizontal="left" vertical="center" indent="1"/>
    </xf>
    <xf numFmtId="4" fontId="46" fillId="0" borderId="194" applyNumberFormat="0" applyProtection="0">
      <alignment horizontal="right" vertical="center"/>
    </xf>
    <xf numFmtId="4" fontId="83" fillId="51" borderId="129" applyNumberFormat="0" applyProtection="0">
      <alignment horizontal="right" vertical="center"/>
    </xf>
    <xf numFmtId="0" fontId="81" fillId="33" borderId="142" applyNumberFormat="0" applyProtection="0">
      <alignment horizontal="left" vertical="top" indent="1"/>
    </xf>
    <xf numFmtId="0" fontId="89" fillId="0" borderId="134" applyNumberFormat="0" applyFill="0" applyAlignment="0" applyProtection="0"/>
    <xf numFmtId="4" fontId="46" fillId="41" borderId="169" applyNumberFormat="0" applyProtection="0">
      <alignment horizontal="right" vertical="center"/>
    </xf>
    <xf numFmtId="0" fontId="46" fillId="26" borderId="200" applyNumberFormat="0" applyFont="0" applyAlignment="0" applyProtection="0"/>
    <xf numFmtId="4" fontId="46" fillId="33" borderId="151" applyNumberFormat="0" applyProtection="0">
      <alignment vertical="center"/>
    </xf>
    <xf numFmtId="4" fontId="14" fillId="45" borderId="148" applyNumberFormat="0" applyProtection="0">
      <alignment horizontal="left" vertical="center" indent="1"/>
    </xf>
    <xf numFmtId="4" fontId="80" fillId="48" borderId="160" applyNumberFormat="0" applyProtection="0">
      <alignment horizontal="left" vertical="center" indent="1"/>
    </xf>
    <xf numFmtId="4" fontId="14" fillId="45" borderId="185" applyNumberFormat="0" applyProtection="0">
      <alignment horizontal="left" vertical="center" indent="1"/>
    </xf>
    <xf numFmtId="0" fontId="95" fillId="29" borderId="135" applyNumberFormat="0" applyAlignment="0" applyProtection="0"/>
    <xf numFmtId="4" fontId="46" fillId="36" borderId="158" applyNumberFormat="0" applyProtection="0">
      <alignment horizontal="right" vertical="center"/>
    </xf>
    <xf numFmtId="4" fontId="46" fillId="0" borderId="151" applyNumberFormat="0" applyProtection="0">
      <alignment horizontal="right" vertical="center"/>
    </xf>
    <xf numFmtId="4" fontId="46" fillId="35" borderId="140" applyNumberFormat="0" applyProtection="0">
      <alignment horizontal="right" vertical="center"/>
    </xf>
    <xf numFmtId="4" fontId="46" fillId="41" borderId="140" applyNumberFormat="0" applyProtection="0">
      <alignment horizontal="right" vertical="center"/>
    </xf>
    <xf numFmtId="4" fontId="46" fillId="36" borderId="140" applyNumberFormat="0" applyProtection="0">
      <alignment horizontal="right" vertical="center"/>
    </xf>
    <xf numFmtId="4" fontId="83" fillId="51" borderId="169" applyNumberFormat="0" applyProtection="0">
      <alignment horizontal="right" vertical="center"/>
    </xf>
    <xf numFmtId="4" fontId="46" fillId="39" borderId="176" applyNumberFormat="0" applyProtection="0">
      <alignment horizontal="right" vertical="center"/>
    </xf>
    <xf numFmtId="4" fontId="14" fillId="45" borderId="148" applyNumberFormat="0" applyProtection="0">
      <alignment horizontal="left" vertical="center" indent="1"/>
    </xf>
    <xf numFmtId="0" fontId="46" fillId="45" borderId="147" applyNumberFormat="0" applyProtection="0">
      <alignment horizontal="left" vertical="top" indent="1"/>
    </xf>
    <xf numFmtId="4" fontId="46" fillId="46" borderId="137" applyNumberFormat="0" applyProtection="0">
      <alignment horizontal="left" vertical="center" indent="1"/>
    </xf>
    <xf numFmtId="4" fontId="46" fillId="34" borderId="194" applyNumberFormat="0" applyProtection="0">
      <alignment horizontal="left" vertical="center" indent="1"/>
    </xf>
    <xf numFmtId="4" fontId="46" fillId="47" borderId="137" applyNumberFormat="0" applyProtection="0">
      <alignment horizontal="left" vertical="center" indent="1"/>
    </xf>
    <xf numFmtId="4" fontId="98" fillId="2" borderId="140" applyNumberFormat="0" applyProtection="0">
      <alignment vertical="center"/>
    </xf>
    <xf numFmtId="0" fontId="46" fillId="50" borderId="142" applyNumberFormat="0" applyProtection="0">
      <alignment horizontal="left" vertical="top" indent="1"/>
    </xf>
    <xf numFmtId="0" fontId="46" fillId="50" borderId="158" applyNumberFormat="0" applyProtection="0">
      <alignment horizontal="left" vertical="center" indent="1"/>
    </xf>
    <xf numFmtId="0" fontId="46" fillId="47" borderId="140" applyNumberFormat="0" applyProtection="0">
      <alignment horizontal="left" vertical="center" indent="1"/>
    </xf>
    <xf numFmtId="0" fontId="46" fillId="47" borderId="142" applyNumberFormat="0" applyProtection="0">
      <alignment horizontal="left" vertical="top" indent="1"/>
    </xf>
    <xf numFmtId="0" fontId="46" fillId="50" borderId="140" applyNumberFormat="0" applyProtection="0">
      <alignment horizontal="left" vertical="center" indent="1"/>
    </xf>
    <xf numFmtId="0" fontId="46" fillId="50" borderId="136" applyNumberFormat="0" applyProtection="0">
      <alignment horizontal="left" vertical="top" indent="1"/>
    </xf>
    <xf numFmtId="4" fontId="46" fillId="46" borderId="154" applyNumberFormat="0" applyProtection="0">
      <alignment horizontal="left" vertical="center" indent="1"/>
    </xf>
    <xf numFmtId="0" fontId="46" fillId="47" borderId="136" applyNumberFormat="0" applyProtection="0">
      <alignment horizontal="left" vertical="top" indent="1"/>
    </xf>
    <xf numFmtId="4" fontId="46" fillId="2" borderId="151" applyNumberFormat="0" applyProtection="0">
      <alignment horizontal="left" vertical="center" indent="1"/>
    </xf>
    <xf numFmtId="0" fontId="79" fillId="45" borderId="138" applyBorder="0"/>
    <xf numFmtId="4" fontId="80" fillId="52" borderId="136" applyNumberFormat="0" applyProtection="0">
      <alignment vertical="center"/>
    </xf>
    <xf numFmtId="4" fontId="46" fillId="47" borderId="154" applyNumberFormat="0" applyProtection="0">
      <alignment horizontal="left" vertical="center" indent="1"/>
    </xf>
    <xf numFmtId="4" fontId="80" fillId="48" borderId="136" applyNumberFormat="0" applyProtection="0">
      <alignment horizontal="left" vertical="center" indent="1"/>
    </xf>
    <xf numFmtId="0" fontId="80" fillId="52" borderId="136" applyNumberFormat="0" applyProtection="0">
      <alignment horizontal="left" vertical="top" indent="1"/>
    </xf>
    <xf numFmtId="0" fontId="87" fillId="29" borderId="169" applyNumberFormat="0" applyAlignment="0" applyProtection="0"/>
    <xf numFmtId="0" fontId="81" fillId="33" borderId="160" applyNumberFormat="0" applyProtection="0">
      <alignment horizontal="left" vertical="top" indent="1"/>
    </xf>
    <xf numFmtId="0" fontId="95" fillId="29" borderId="152" applyNumberFormat="0" applyAlignment="0" applyProtection="0"/>
    <xf numFmtId="0" fontId="80" fillId="46" borderId="136" applyNumberFormat="0" applyProtection="0">
      <alignment horizontal="left" vertical="top" indent="1"/>
    </xf>
    <xf numFmtId="4" fontId="82" fillId="54" borderId="137" applyNumberFormat="0" applyProtection="0">
      <alignment horizontal="left" vertical="center" indent="1"/>
    </xf>
    <xf numFmtId="4" fontId="14" fillId="45" borderId="185" applyNumberFormat="0" applyProtection="0">
      <alignment horizontal="left" vertical="center" indent="1"/>
    </xf>
    <xf numFmtId="4" fontId="80" fillId="48" borderId="153" applyNumberFormat="0" applyProtection="0">
      <alignment horizontal="left" vertical="center" indent="1"/>
    </xf>
    <xf numFmtId="4" fontId="46" fillId="40" borderId="151" applyNumberFormat="0" applyProtection="0">
      <alignment horizontal="right" vertical="center"/>
    </xf>
    <xf numFmtId="0" fontId="89" fillId="0" borderId="139" applyNumberFormat="0" applyFill="0" applyAlignment="0" applyProtection="0"/>
    <xf numFmtId="0" fontId="46" fillId="46" borderId="178" applyNumberFormat="0" applyProtection="0">
      <alignment horizontal="left" vertical="top" indent="1"/>
    </xf>
    <xf numFmtId="0" fontId="87" fillId="29" borderId="158" applyNumberFormat="0" applyAlignment="0" applyProtection="0"/>
    <xf numFmtId="0" fontId="80" fillId="46" borderId="142" applyNumberFormat="0" applyProtection="0">
      <alignment horizontal="left" vertical="top" indent="1"/>
    </xf>
    <xf numFmtId="0" fontId="95" fillId="29" borderId="201" applyNumberFormat="0" applyAlignment="0" applyProtection="0"/>
    <xf numFmtId="4" fontId="80" fillId="52" borderId="142" applyNumberFormat="0" applyProtection="0">
      <alignment vertical="center"/>
    </xf>
    <xf numFmtId="0" fontId="46" fillId="45" borderId="142" applyNumberFormat="0" applyProtection="0">
      <alignment horizontal="left" vertical="top" indent="1"/>
    </xf>
    <xf numFmtId="0" fontId="46" fillId="46" borderId="142" applyNumberFormat="0" applyProtection="0">
      <alignment horizontal="left" vertical="top" indent="1"/>
    </xf>
    <xf numFmtId="4" fontId="46" fillId="44" borderId="143" applyNumberFormat="0" applyProtection="0">
      <alignment horizontal="left" vertical="center" indent="1"/>
    </xf>
    <xf numFmtId="4" fontId="14" fillId="45" borderId="143" applyNumberFormat="0" applyProtection="0">
      <alignment horizontal="left" vertical="center" indent="1"/>
    </xf>
    <xf numFmtId="4" fontId="46" fillId="39" borderId="140" applyNumberFormat="0" applyProtection="0">
      <alignment horizontal="right" vertical="center"/>
    </xf>
    <xf numFmtId="4" fontId="46" fillId="37" borderId="143" applyNumberFormat="0" applyProtection="0">
      <alignment horizontal="right" vertical="center"/>
    </xf>
    <xf numFmtId="4" fontId="46" fillId="38" borderId="140" applyNumberFormat="0" applyProtection="0">
      <alignment horizontal="right" vertical="center"/>
    </xf>
    <xf numFmtId="4" fontId="14" fillId="45" borderId="143" applyNumberFormat="0" applyProtection="0">
      <alignment horizontal="left" vertical="center" indent="1"/>
    </xf>
    <xf numFmtId="0" fontId="46" fillId="49" borderId="140" applyNumberFormat="0" applyProtection="0">
      <alignment horizontal="left" vertical="center" indent="1"/>
    </xf>
    <xf numFmtId="0" fontId="79" fillId="45" borderId="144" applyBorder="0"/>
    <xf numFmtId="4" fontId="46" fillId="34" borderId="140" applyNumberFormat="0" applyProtection="0">
      <alignment horizontal="left" vertical="center" indent="1"/>
    </xf>
    <xf numFmtId="4" fontId="46" fillId="34" borderId="158" applyNumberFormat="0" applyProtection="0">
      <alignment horizontal="left" vertical="center" indent="1"/>
    </xf>
    <xf numFmtId="4" fontId="98" fillId="5" borderId="140" applyNumberFormat="0" applyProtection="0">
      <alignment horizontal="right" vertical="center"/>
    </xf>
    <xf numFmtId="0" fontId="89" fillId="0" borderId="145" applyNumberFormat="0" applyFill="0" applyAlignment="0" applyProtection="0"/>
    <xf numFmtId="0" fontId="46" fillId="49" borderId="254" applyNumberFormat="0" applyProtection="0">
      <alignment horizontal="left" vertical="center" indent="1"/>
    </xf>
    <xf numFmtId="0" fontId="46" fillId="26" borderId="140" applyNumberFormat="0" applyFont="0" applyAlignment="0" applyProtection="0"/>
    <xf numFmtId="4" fontId="46" fillId="44" borderId="157" applyNumberFormat="0" applyProtection="0">
      <alignment horizontal="left" vertical="center" indent="1"/>
    </xf>
    <xf numFmtId="0" fontId="93" fillId="27" borderId="158" applyNumberFormat="0" applyAlignment="0" applyProtection="0"/>
    <xf numFmtId="4" fontId="46" fillId="40" borderId="176" applyNumberFormat="0" applyProtection="0">
      <alignment horizontal="right" vertical="center"/>
    </xf>
    <xf numFmtId="0" fontId="93" fillId="27" borderId="140" applyNumberFormat="0" applyAlignment="0" applyProtection="0"/>
    <xf numFmtId="0" fontId="95" fillId="29" borderId="146" applyNumberFormat="0" applyAlignment="0" applyProtection="0"/>
    <xf numFmtId="4" fontId="46" fillId="40" borderId="182" applyNumberFormat="0" applyProtection="0">
      <alignment horizontal="right" vertical="center"/>
    </xf>
    <xf numFmtId="4" fontId="14" fillId="45" borderId="179" applyNumberFormat="0" applyProtection="0">
      <alignment horizontal="left" vertical="center" indent="1"/>
    </xf>
    <xf numFmtId="4" fontId="46" fillId="35" borderId="151" applyNumberFormat="0" applyProtection="0">
      <alignment horizontal="right" vertical="center"/>
    </xf>
    <xf numFmtId="4" fontId="46" fillId="41" borderId="151" applyNumberFormat="0" applyProtection="0">
      <alignment horizontal="right" vertical="center"/>
    </xf>
    <xf numFmtId="4" fontId="46" fillId="36" borderId="151" applyNumberFormat="0" applyProtection="0">
      <alignment horizontal="right" vertical="center"/>
    </xf>
    <xf numFmtId="4" fontId="46" fillId="46" borderId="206" applyNumberFormat="0" applyProtection="0">
      <alignment horizontal="right" vertical="center"/>
    </xf>
    <xf numFmtId="4" fontId="46" fillId="34" borderId="169" applyNumberFormat="0" applyProtection="0">
      <alignment horizontal="left" vertical="center" indent="1"/>
    </xf>
    <xf numFmtId="4" fontId="14" fillId="45" borderId="157" applyNumberFormat="0" applyProtection="0">
      <alignment horizontal="left" vertical="center" indent="1"/>
    </xf>
    <xf numFmtId="4" fontId="14" fillId="45" borderId="166" applyNumberFormat="0" applyProtection="0">
      <alignment horizontal="left" vertical="center" indent="1"/>
    </xf>
    <xf numFmtId="4" fontId="46" fillId="46" borderId="148" applyNumberFormat="0" applyProtection="0">
      <alignment horizontal="left" vertical="center" indent="1"/>
    </xf>
    <xf numFmtId="4" fontId="82" fillId="54" borderId="197" applyNumberFormat="0" applyProtection="0">
      <alignment horizontal="left" vertical="center" indent="1"/>
    </xf>
    <xf numFmtId="4" fontId="46" fillId="47" borderId="148" applyNumberFormat="0" applyProtection="0">
      <alignment horizontal="left" vertical="center" indent="1"/>
    </xf>
    <xf numFmtId="4" fontId="98" fillId="2" borderId="151" applyNumberFormat="0" applyProtection="0">
      <alignment vertical="center"/>
    </xf>
    <xf numFmtId="0" fontId="46" fillId="50" borderId="153" applyNumberFormat="0" applyProtection="0">
      <alignment horizontal="left" vertical="top" indent="1"/>
    </xf>
    <xf numFmtId="4" fontId="46" fillId="36" borderId="176" applyNumberFormat="0" applyProtection="0">
      <alignment horizontal="right" vertical="center"/>
    </xf>
    <xf numFmtId="0" fontId="46" fillId="47" borderId="151" applyNumberFormat="0" applyProtection="0">
      <alignment horizontal="left" vertical="center" indent="1"/>
    </xf>
    <xf numFmtId="0" fontId="46" fillId="47" borderId="153" applyNumberFormat="0" applyProtection="0">
      <alignment horizontal="left" vertical="top" indent="1"/>
    </xf>
    <xf numFmtId="0" fontId="46" fillId="50" borderId="151" applyNumberFormat="0" applyProtection="0">
      <alignment horizontal="left" vertical="center" indent="1"/>
    </xf>
    <xf numFmtId="0" fontId="46" fillId="50" borderId="147" applyNumberFormat="0" applyProtection="0">
      <alignment horizontal="left" vertical="top" indent="1"/>
    </xf>
    <xf numFmtId="4" fontId="46" fillId="34" borderId="200" applyNumberFormat="0" applyProtection="0">
      <alignment horizontal="left" vertical="center" indent="1"/>
    </xf>
    <xf numFmtId="0" fontId="46" fillId="47" borderId="147" applyNumberFormat="0" applyProtection="0">
      <alignment horizontal="left" vertical="top" indent="1"/>
    </xf>
    <xf numFmtId="4" fontId="46" fillId="44" borderId="161" applyNumberFormat="0" applyProtection="0">
      <alignment horizontal="left" vertical="center" indent="1"/>
    </xf>
    <xf numFmtId="0" fontId="79" fillId="45" borderId="149" applyBorder="0"/>
    <xf numFmtId="4" fontId="80" fillId="52" borderId="147" applyNumberFormat="0" applyProtection="0">
      <alignment vertical="center"/>
    </xf>
    <xf numFmtId="4" fontId="80" fillId="52" borderId="160" applyNumberFormat="0" applyProtection="0">
      <alignment vertical="center"/>
    </xf>
    <xf numFmtId="4" fontId="80" fillId="48" borderId="147" applyNumberFormat="0" applyProtection="0">
      <alignment horizontal="left" vertical="center" indent="1"/>
    </xf>
    <xf numFmtId="0" fontId="80" fillId="52" borderId="147" applyNumberFormat="0" applyProtection="0">
      <alignment horizontal="left" vertical="top" indent="1"/>
    </xf>
    <xf numFmtId="4" fontId="46" fillId="42" borderId="169" applyNumberFormat="0" applyProtection="0">
      <alignment horizontal="right" vertical="center"/>
    </xf>
    <xf numFmtId="4" fontId="82" fillId="54" borderId="172" applyNumberFormat="0" applyProtection="0">
      <alignment horizontal="left" vertical="center" indent="1"/>
    </xf>
    <xf numFmtId="4" fontId="46" fillId="41" borderId="158" applyNumberFormat="0" applyProtection="0">
      <alignment horizontal="right" vertical="center"/>
    </xf>
    <xf numFmtId="0" fontId="80" fillId="46" borderId="147" applyNumberFormat="0" applyProtection="0">
      <alignment horizontal="left" vertical="top" indent="1"/>
    </xf>
    <xf numFmtId="4" fontId="82" fillId="54" borderId="148" applyNumberFormat="0" applyProtection="0">
      <alignment horizontal="left" vertical="center" indent="1"/>
    </xf>
    <xf numFmtId="4" fontId="46" fillId="44" borderId="185" applyNumberFormat="0" applyProtection="0">
      <alignment horizontal="left" vertical="center" indent="1"/>
    </xf>
    <xf numFmtId="4" fontId="46" fillId="2" borderId="194" applyNumberFormat="0" applyProtection="0">
      <alignment horizontal="left" vertical="center" indent="1"/>
    </xf>
    <xf numFmtId="0" fontId="46" fillId="49" borderId="158" applyNumberFormat="0" applyProtection="0">
      <alignment horizontal="left" vertical="center" indent="1"/>
    </xf>
    <xf numFmtId="0" fontId="89" fillId="0" borderId="150" applyNumberFormat="0" applyFill="0" applyAlignment="0" applyProtection="0"/>
    <xf numFmtId="4" fontId="14" fillId="45" borderId="179" applyNumberFormat="0" applyProtection="0">
      <alignment horizontal="left" vertical="center" indent="1"/>
    </xf>
    <xf numFmtId="4" fontId="14" fillId="45" borderId="166" applyNumberFormat="0" applyProtection="0">
      <alignment horizontal="left" vertical="center" indent="1"/>
    </xf>
    <xf numFmtId="0" fontId="80" fillId="46" borderId="153" applyNumberFormat="0" applyProtection="0">
      <alignment horizontal="left" vertical="top" indent="1"/>
    </xf>
    <xf numFmtId="4" fontId="46" fillId="2" borderId="206" applyNumberFormat="0" applyProtection="0">
      <alignment horizontal="left" vertical="center" indent="1"/>
    </xf>
    <xf numFmtId="4" fontId="80" fillId="52" borderId="153" applyNumberFormat="0" applyProtection="0">
      <alignment vertical="center"/>
    </xf>
    <xf numFmtId="0" fontId="46" fillId="45" borderId="153" applyNumberFormat="0" applyProtection="0">
      <alignment horizontal="left" vertical="top" indent="1"/>
    </xf>
    <xf numFmtId="0" fontId="46" fillId="46" borderId="153" applyNumberFormat="0" applyProtection="0">
      <alignment horizontal="left" vertical="top" indent="1"/>
    </xf>
    <xf numFmtId="4" fontId="46" fillId="44" borderId="154" applyNumberFormat="0" applyProtection="0">
      <alignment horizontal="left" vertical="center" indent="1"/>
    </xf>
    <xf numFmtId="4" fontId="14" fillId="45" borderId="154" applyNumberFormat="0" applyProtection="0">
      <alignment horizontal="left" vertical="center" indent="1"/>
    </xf>
    <xf numFmtId="4" fontId="46" fillId="39" borderId="151" applyNumberFormat="0" applyProtection="0">
      <alignment horizontal="right" vertical="center"/>
    </xf>
    <xf numFmtId="4" fontId="46" fillId="37" borderId="154" applyNumberFormat="0" applyProtection="0">
      <alignment horizontal="right" vertical="center"/>
    </xf>
    <xf numFmtId="4" fontId="46" fillId="38" borderId="151" applyNumberFormat="0" applyProtection="0">
      <alignment horizontal="right" vertical="center"/>
    </xf>
    <xf numFmtId="4" fontId="14" fillId="45" borderId="154" applyNumberFormat="0" applyProtection="0">
      <alignment horizontal="left" vertical="center" indent="1"/>
    </xf>
    <xf numFmtId="0" fontId="46" fillId="49" borderId="151" applyNumberFormat="0" applyProtection="0">
      <alignment horizontal="left" vertical="center" indent="1"/>
    </xf>
    <xf numFmtId="0" fontId="79" fillId="45" borderId="155" applyBorder="0"/>
    <xf numFmtId="4" fontId="46" fillId="34" borderId="151" applyNumberFormat="0" applyProtection="0">
      <alignment horizontal="left" vertical="center" indent="1"/>
    </xf>
    <xf numFmtId="4" fontId="46" fillId="34" borderId="176" applyNumberFormat="0" applyProtection="0">
      <alignment horizontal="left" vertical="center" indent="1"/>
    </xf>
    <xf numFmtId="4" fontId="98" fillId="5" borderId="151" applyNumberFormat="0" applyProtection="0">
      <alignment horizontal="right" vertical="center"/>
    </xf>
    <xf numFmtId="0" fontId="89" fillId="0" borderId="156" applyNumberFormat="0" applyFill="0" applyAlignment="0" applyProtection="0"/>
    <xf numFmtId="0" fontId="95" fillId="29" borderId="159" applyNumberFormat="0" applyAlignment="0" applyProtection="0"/>
    <xf numFmtId="0" fontId="46" fillId="26" borderId="151" applyNumberFormat="0" applyFont="0" applyAlignment="0" applyProtection="0"/>
    <xf numFmtId="4" fontId="46" fillId="37" borderId="179" applyNumberFormat="0" applyProtection="0">
      <alignment horizontal="right" vertical="center"/>
    </xf>
    <xf numFmtId="0" fontId="46" fillId="50" borderId="176" applyNumberFormat="0" applyProtection="0">
      <alignment horizontal="left" vertical="center" indent="1"/>
    </xf>
    <xf numFmtId="4" fontId="46" fillId="46" borderId="166" applyNumberFormat="0" applyProtection="0">
      <alignment horizontal="left" vertical="center" indent="1"/>
    </xf>
    <xf numFmtId="0" fontId="93" fillId="27" borderId="151" applyNumberFormat="0" applyAlignment="0" applyProtection="0"/>
    <xf numFmtId="4" fontId="46" fillId="43" borderId="169" applyNumberFormat="0" applyProtection="0">
      <alignment horizontal="right" vertical="center"/>
    </xf>
    <xf numFmtId="4" fontId="46" fillId="2" borderId="158" applyNumberFormat="0" applyProtection="0">
      <alignment horizontal="left" vertical="center" indent="1"/>
    </xf>
    <xf numFmtId="4" fontId="46" fillId="33" borderId="158" applyNumberFormat="0" applyProtection="0">
      <alignment vertical="center"/>
    </xf>
    <xf numFmtId="4" fontId="46" fillId="46" borderId="158" applyNumberFormat="0" applyProtection="0">
      <alignment horizontal="right" vertical="center"/>
    </xf>
    <xf numFmtId="0" fontId="46" fillId="46" borderId="160" applyNumberFormat="0" applyProtection="0">
      <alignment horizontal="left" vertical="top" indent="1"/>
    </xf>
    <xf numFmtId="4" fontId="46" fillId="47" borderId="161" applyNumberFormat="0" applyProtection="0">
      <alignment horizontal="left" vertical="center" indent="1"/>
    </xf>
    <xf numFmtId="4" fontId="98" fillId="2" borderId="158" applyNumberFormat="0" applyProtection="0">
      <alignment vertical="center"/>
    </xf>
    <xf numFmtId="0" fontId="80" fillId="52" borderId="171" applyNumberFormat="0" applyProtection="0">
      <alignment horizontal="left" vertical="top" indent="1"/>
    </xf>
    <xf numFmtId="4" fontId="46" fillId="39" borderId="182" applyNumberFormat="0" applyProtection="0">
      <alignment horizontal="right" vertical="center"/>
    </xf>
    <xf numFmtId="0" fontId="46" fillId="49" borderId="176" applyNumberFormat="0" applyProtection="0">
      <alignment horizontal="left" vertical="center" indent="1"/>
    </xf>
    <xf numFmtId="4" fontId="46" fillId="46" borderId="157" applyNumberFormat="0" applyProtection="0">
      <alignment horizontal="left" vertical="center" indent="1"/>
    </xf>
    <xf numFmtId="4" fontId="46" fillId="44" borderId="179" applyNumberFormat="0" applyProtection="0">
      <alignment horizontal="left" vertical="center" indent="1"/>
    </xf>
    <xf numFmtId="4" fontId="46" fillId="47" borderId="157" applyNumberFormat="0" applyProtection="0">
      <alignment horizontal="left" vertical="center" indent="1"/>
    </xf>
    <xf numFmtId="4" fontId="46" fillId="43" borderId="158" applyNumberFormat="0" applyProtection="0">
      <alignment horizontal="right" vertical="center"/>
    </xf>
    <xf numFmtId="0" fontId="80" fillId="46" borderId="160" applyNumberFormat="0" applyProtection="0">
      <alignment horizontal="left" vertical="top" indent="1"/>
    </xf>
    <xf numFmtId="4" fontId="46" fillId="38" borderId="223" applyNumberFormat="0" applyProtection="0">
      <alignment horizontal="right" vertical="center"/>
    </xf>
    <xf numFmtId="4" fontId="82" fillId="54" borderId="161" applyNumberFormat="0" applyProtection="0">
      <alignment horizontal="left" vertical="center" indent="1"/>
    </xf>
    <xf numFmtId="0" fontId="46" fillId="49" borderId="182" applyNumberFormat="0" applyProtection="0">
      <alignment horizontal="left" vertical="center" indent="1"/>
    </xf>
    <xf numFmtId="4" fontId="46" fillId="34" borderId="158" applyNumberFormat="0" applyProtection="0">
      <alignment horizontal="left" vertical="center" indent="1"/>
    </xf>
    <xf numFmtId="0" fontId="46" fillId="46" borderId="165" applyNumberFormat="0" applyProtection="0">
      <alignment horizontal="left" vertical="top" indent="1"/>
    </xf>
    <xf numFmtId="0" fontId="46" fillId="48" borderId="194" applyNumberFormat="0" applyProtection="0">
      <alignment horizontal="left" vertical="center" indent="1"/>
    </xf>
    <xf numFmtId="0" fontId="46" fillId="45" borderId="165" applyNumberFormat="0" applyProtection="0">
      <alignment horizontal="left" vertical="top" indent="1"/>
    </xf>
    <xf numFmtId="4" fontId="46" fillId="33" borderId="169" applyNumberFormat="0" applyProtection="0">
      <alignment vertical="center"/>
    </xf>
    <xf numFmtId="0" fontId="46" fillId="48" borderId="169" applyNumberFormat="0" applyProtection="0">
      <alignment horizontal="left" vertical="center" indent="1"/>
    </xf>
    <xf numFmtId="4" fontId="46" fillId="2" borderId="176" applyNumberFormat="0" applyProtection="0">
      <alignment horizontal="left" vertical="center" indent="1"/>
    </xf>
    <xf numFmtId="4" fontId="46" fillId="46" borderId="169" applyNumberFormat="0" applyProtection="0">
      <alignment horizontal="right" vertical="center"/>
    </xf>
    <xf numFmtId="4" fontId="46" fillId="46" borderId="209" applyNumberFormat="0" applyProtection="0">
      <alignment horizontal="left" vertical="center" indent="1"/>
    </xf>
    <xf numFmtId="4" fontId="46" fillId="46" borderId="172" applyNumberFormat="0" applyProtection="0">
      <alignment horizontal="left" vertical="center" indent="1"/>
    </xf>
    <xf numFmtId="4" fontId="46" fillId="2" borderId="169" applyNumberFormat="0" applyProtection="0">
      <alignment horizontal="left" vertical="center" indent="1"/>
    </xf>
    <xf numFmtId="4" fontId="46" fillId="47" borderId="172" applyNumberFormat="0" applyProtection="0">
      <alignment horizontal="left" vertical="center" indent="1"/>
    </xf>
    <xf numFmtId="0" fontId="81" fillId="33" borderId="178" applyNumberFormat="0" applyProtection="0">
      <alignment horizontal="left" vertical="top" indent="1"/>
    </xf>
    <xf numFmtId="4" fontId="46" fillId="37" borderId="190" applyNumberFormat="0" applyProtection="0">
      <alignment horizontal="right" vertical="center"/>
    </xf>
    <xf numFmtId="4" fontId="82" fillId="54" borderId="157" applyNumberFormat="0" applyProtection="0">
      <alignment horizontal="left" vertical="center" indent="1"/>
    </xf>
    <xf numFmtId="0" fontId="95" fillId="29" borderId="170" applyNumberFormat="0" applyAlignment="0" applyProtection="0"/>
    <xf numFmtId="4" fontId="46" fillId="33" borderId="176" applyNumberFormat="0" applyProtection="0">
      <alignment vertical="center"/>
    </xf>
    <xf numFmtId="4" fontId="80" fillId="48" borderId="171" applyNumberFormat="0" applyProtection="0">
      <alignment horizontal="left" vertical="center" indent="1"/>
    </xf>
    <xf numFmtId="4" fontId="46" fillId="40" borderId="169" applyNumberFormat="0" applyProtection="0">
      <alignment horizontal="right" vertical="center"/>
    </xf>
    <xf numFmtId="4" fontId="46" fillId="43" borderId="176" applyNumberFormat="0" applyProtection="0">
      <alignment horizontal="right" vertical="center"/>
    </xf>
    <xf numFmtId="4" fontId="98" fillId="2" borderId="176" applyNumberFormat="0" applyProtection="0">
      <alignment vertical="center"/>
    </xf>
    <xf numFmtId="0" fontId="95" fillId="29" borderId="164" applyNumberFormat="0" applyAlignment="0" applyProtection="0"/>
    <xf numFmtId="4" fontId="83" fillId="51" borderId="158" applyNumberFormat="0" applyProtection="0">
      <alignment horizontal="right" vertical="center"/>
    </xf>
    <xf numFmtId="0" fontId="89" fillId="0" borderId="163" applyNumberFormat="0" applyFill="0" applyAlignment="0" applyProtection="0"/>
    <xf numFmtId="0" fontId="80" fillId="52" borderId="160" applyNumberFormat="0" applyProtection="0">
      <alignment horizontal="left" vertical="top" indent="1"/>
    </xf>
    <xf numFmtId="4" fontId="98" fillId="5" borderId="158" applyNumberFormat="0" applyProtection="0">
      <alignment horizontal="right" vertical="center"/>
    </xf>
    <xf numFmtId="0" fontId="46" fillId="47" borderId="158" applyNumberFormat="0" applyProtection="0">
      <alignment horizontal="left" vertical="center" indent="1"/>
    </xf>
    <xf numFmtId="0" fontId="93" fillId="27" borderId="176" applyNumberFormat="0" applyAlignment="0" applyProtection="0"/>
    <xf numFmtId="0" fontId="46" fillId="45" borderId="160" applyNumberFormat="0" applyProtection="0">
      <alignment horizontal="left" vertical="top" indent="1"/>
    </xf>
    <xf numFmtId="4" fontId="46" fillId="46" borderId="161" applyNumberFormat="0" applyProtection="0">
      <alignment horizontal="left" vertical="center" indent="1"/>
    </xf>
    <xf numFmtId="0" fontId="46" fillId="48" borderId="158" applyNumberFormat="0" applyProtection="0">
      <alignment horizontal="left" vertical="center" indent="1"/>
    </xf>
    <xf numFmtId="0" fontId="46" fillId="47" borderId="160" applyNumberFormat="0" applyProtection="0">
      <alignment horizontal="left" vertical="top" indent="1"/>
    </xf>
    <xf numFmtId="4" fontId="46" fillId="0" borderId="158" applyNumberFormat="0" applyProtection="0">
      <alignment horizontal="right" vertical="center"/>
    </xf>
    <xf numFmtId="0" fontId="81" fillId="33" borderId="171" applyNumberFormat="0" applyProtection="0">
      <alignment horizontal="left" vertical="top" indent="1"/>
    </xf>
    <xf numFmtId="4" fontId="14" fillId="45" borderId="209" applyNumberFormat="0" applyProtection="0">
      <alignment horizontal="left" vertical="center" indent="1"/>
    </xf>
    <xf numFmtId="4" fontId="46" fillId="37" borderId="185" applyNumberFormat="0" applyProtection="0">
      <alignment horizontal="right" vertical="center"/>
    </xf>
    <xf numFmtId="4" fontId="46" fillId="46" borderId="176" applyNumberFormat="0" applyProtection="0">
      <alignment horizontal="right" vertical="center"/>
    </xf>
    <xf numFmtId="4" fontId="46" fillId="36" borderId="169" applyNumberFormat="0" applyProtection="0">
      <alignment horizontal="right" vertical="center"/>
    </xf>
    <xf numFmtId="4" fontId="46" fillId="0" borderId="169" applyNumberFormat="0" applyProtection="0">
      <alignment horizontal="right" vertical="center"/>
    </xf>
    <xf numFmtId="4" fontId="46" fillId="40" borderId="158" applyNumberFormat="0" applyProtection="0">
      <alignment horizontal="right" vertical="center"/>
    </xf>
    <xf numFmtId="4" fontId="46" fillId="46" borderId="182" applyNumberFormat="0" applyProtection="0">
      <alignment horizontal="right" vertical="center"/>
    </xf>
    <xf numFmtId="4" fontId="46" fillId="39" borderId="158" applyNumberFormat="0" applyProtection="0">
      <alignment horizontal="right" vertical="center"/>
    </xf>
    <xf numFmtId="4" fontId="46" fillId="38" borderId="158" applyNumberFormat="0" applyProtection="0">
      <alignment horizontal="right" vertical="center"/>
    </xf>
    <xf numFmtId="4" fontId="46" fillId="37" borderId="161" applyNumberFormat="0" applyProtection="0">
      <alignment horizontal="right" vertical="center"/>
    </xf>
    <xf numFmtId="4" fontId="46" fillId="47" borderId="166" applyNumberFormat="0" applyProtection="0">
      <alignment horizontal="left" vertical="center" indent="1"/>
    </xf>
    <xf numFmtId="4" fontId="98" fillId="2" borderId="169" applyNumberFormat="0" applyProtection="0">
      <alignment vertical="center"/>
    </xf>
    <xf numFmtId="0" fontId="46" fillId="50" borderId="171" applyNumberFormat="0" applyProtection="0">
      <alignment horizontal="left" vertical="top" indent="1"/>
    </xf>
    <xf numFmtId="0" fontId="46" fillId="46" borderId="189" applyNumberFormat="0" applyProtection="0">
      <alignment horizontal="left" vertical="top" indent="1"/>
    </xf>
    <xf numFmtId="0" fontId="46" fillId="47" borderId="169" applyNumberFormat="0" applyProtection="0">
      <alignment horizontal="left" vertical="center" indent="1"/>
    </xf>
    <xf numFmtId="0" fontId="46" fillId="47" borderId="171" applyNumberFormat="0" applyProtection="0">
      <alignment horizontal="left" vertical="top" indent="1"/>
    </xf>
    <xf numFmtId="0" fontId="46" fillId="50" borderId="169" applyNumberFormat="0" applyProtection="0">
      <alignment horizontal="left" vertical="center" indent="1"/>
    </xf>
    <xf numFmtId="0" fontId="46" fillId="50" borderId="165" applyNumberFormat="0" applyProtection="0">
      <alignment horizontal="left" vertical="top" indent="1"/>
    </xf>
    <xf numFmtId="0" fontId="93" fillId="27" borderId="182" applyNumberFormat="0" applyAlignment="0" applyProtection="0"/>
    <xf numFmtId="0" fontId="46" fillId="47" borderId="165" applyNumberFormat="0" applyProtection="0">
      <alignment horizontal="left" vertical="top" indent="1"/>
    </xf>
    <xf numFmtId="4" fontId="80" fillId="48" borderId="202" applyNumberFormat="0" applyProtection="0">
      <alignment horizontal="left" vertical="center" indent="1"/>
    </xf>
    <xf numFmtId="0" fontId="79" fillId="45" borderId="167" applyBorder="0"/>
    <xf numFmtId="4" fontId="80" fillId="52" borderId="165" applyNumberFormat="0" applyProtection="0">
      <alignment vertical="center"/>
    </xf>
    <xf numFmtId="4" fontId="46" fillId="41" borderId="223" applyNumberFormat="0" applyProtection="0">
      <alignment horizontal="right" vertical="center"/>
    </xf>
    <xf numFmtId="4" fontId="80" fillId="48" borderId="165" applyNumberFormat="0" applyProtection="0">
      <alignment horizontal="left" vertical="center" indent="1"/>
    </xf>
    <xf numFmtId="0" fontId="80" fillId="52" borderId="165" applyNumberFormat="0" applyProtection="0">
      <alignment horizontal="left" vertical="top" indent="1"/>
    </xf>
    <xf numFmtId="4" fontId="46" fillId="47" borderId="197" applyNumberFormat="0" applyProtection="0">
      <alignment horizontal="left" vertical="center" indent="1"/>
    </xf>
    <xf numFmtId="4" fontId="46" fillId="33" borderId="194" applyNumberFormat="0" applyProtection="0">
      <alignment vertical="center"/>
    </xf>
    <xf numFmtId="0" fontId="87" fillId="29" borderId="206" applyNumberFormat="0" applyAlignment="0" applyProtection="0"/>
    <xf numFmtId="0" fontId="80" fillId="46" borderId="165" applyNumberFormat="0" applyProtection="0">
      <alignment horizontal="left" vertical="top" indent="1"/>
    </xf>
    <xf numFmtId="4" fontId="82" fillId="54" borderId="166" applyNumberFormat="0" applyProtection="0">
      <alignment horizontal="left" vertical="center" indent="1"/>
    </xf>
    <xf numFmtId="0" fontId="87" fillId="29" borderId="200" applyNumberFormat="0" applyAlignment="0" applyProtection="0"/>
    <xf numFmtId="4" fontId="46" fillId="38" borderId="182" applyNumberFormat="0" applyProtection="0">
      <alignment horizontal="right" vertical="center"/>
    </xf>
    <xf numFmtId="4" fontId="46" fillId="43" borderId="194" applyNumberFormat="0" applyProtection="0">
      <alignment horizontal="right" vertical="center"/>
    </xf>
    <xf numFmtId="0" fontId="89" fillId="0" borderId="168" applyNumberFormat="0" applyFill="0" applyAlignment="0" applyProtection="0"/>
    <xf numFmtId="0" fontId="46" fillId="45" borderId="184" applyNumberFormat="0" applyProtection="0">
      <alignment horizontal="left" vertical="top" indent="1"/>
    </xf>
    <xf numFmtId="0" fontId="46" fillId="48" borderId="176" applyNumberFormat="0" applyProtection="0">
      <alignment horizontal="left" vertical="center" indent="1"/>
    </xf>
    <xf numFmtId="0" fontId="80" fillId="46" borderId="171" applyNumberFormat="0" applyProtection="0">
      <alignment horizontal="left" vertical="top" indent="1"/>
    </xf>
    <xf numFmtId="4" fontId="46" fillId="46" borderId="194" applyNumberFormat="0" applyProtection="0">
      <alignment horizontal="right" vertical="center"/>
    </xf>
    <xf numFmtId="4" fontId="80" fillId="52" borderId="171" applyNumberFormat="0" applyProtection="0">
      <alignment vertical="center"/>
    </xf>
    <xf numFmtId="0" fontId="46" fillId="45" borderId="171" applyNumberFormat="0" applyProtection="0">
      <alignment horizontal="left" vertical="top" indent="1"/>
    </xf>
    <xf numFmtId="0" fontId="46" fillId="46" borderId="171" applyNumberFormat="0" applyProtection="0">
      <alignment horizontal="left" vertical="top" indent="1"/>
    </xf>
    <xf numFmtId="4" fontId="46" fillId="44" borderId="172" applyNumberFormat="0" applyProtection="0">
      <alignment horizontal="left" vertical="center" indent="1"/>
    </xf>
    <xf numFmtId="4" fontId="14" fillId="45" borderId="172" applyNumberFormat="0" applyProtection="0">
      <alignment horizontal="left" vertical="center" indent="1"/>
    </xf>
    <xf numFmtId="4" fontId="46" fillId="39" borderId="169" applyNumberFormat="0" applyProtection="0">
      <alignment horizontal="right" vertical="center"/>
    </xf>
    <xf numFmtId="4" fontId="46" fillId="37" borderId="172" applyNumberFormat="0" applyProtection="0">
      <alignment horizontal="right" vertical="center"/>
    </xf>
    <xf numFmtId="4" fontId="46" fillId="38" borderId="169" applyNumberFormat="0" applyProtection="0">
      <alignment horizontal="right" vertical="center"/>
    </xf>
    <xf numFmtId="4" fontId="14" fillId="45" borderId="172" applyNumberFormat="0" applyProtection="0">
      <alignment horizontal="left" vertical="center" indent="1"/>
    </xf>
    <xf numFmtId="0" fontId="46" fillId="49" borderId="169" applyNumberFormat="0" applyProtection="0">
      <alignment horizontal="left" vertical="center" indent="1"/>
    </xf>
    <xf numFmtId="0" fontId="79" fillId="45" borderId="173" applyBorder="0"/>
    <xf numFmtId="4" fontId="46" fillId="34" borderId="169" applyNumberFormat="0" applyProtection="0">
      <alignment horizontal="left" vertical="center" indent="1"/>
    </xf>
    <xf numFmtId="0" fontId="46" fillId="45" borderId="189" applyNumberFormat="0" applyProtection="0">
      <alignment horizontal="left" vertical="top" indent="1"/>
    </xf>
    <xf numFmtId="4" fontId="98" fillId="5" borderId="169" applyNumberFormat="0" applyProtection="0">
      <alignment horizontal="right" vertical="center"/>
    </xf>
    <xf numFmtId="0" fontId="89" fillId="0" borderId="174" applyNumberFormat="0" applyFill="0" applyAlignment="0" applyProtection="0"/>
    <xf numFmtId="4" fontId="46" fillId="44" borderId="190" applyNumberFormat="0" applyProtection="0">
      <alignment horizontal="left" vertical="center" indent="1"/>
    </xf>
    <xf numFmtId="0" fontId="46" fillId="26" borderId="169" applyNumberFormat="0" applyFont="0" applyAlignment="0" applyProtection="0"/>
    <xf numFmtId="4" fontId="46" fillId="38" borderId="176" applyNumberFormat="0" applyProtection="0">
      <alignment horizontal="right" vertical="center"/>
    </xf>
    <xf numFmtId="0" fontId="46" fillId="50" borderId="182" applyNumberFormat="0" applyProtection="0">
      <alignment horizontal="left" vertical="center" indent="1"/>
    </xf>
    <xf numFmtId="0" fontId="46" fillId="46" borderId="184" applyNumberFormat="0" applyProtection="0">
      <alignment horizontal="left" vertical="top" indent="1"/>
    </xf>
    <xf numFmtId="0" fontId="93" fillId="27" borderId="169" applyNumberFormat="0" applyAlignment="0" applyProtection="0"/>
    <xf numFmtId="0" fontId="95" fillId="29" borderId="177" applyNumberFormat="0" applyAlignment="0" applyProtection="0"/>
    <xf numFmtId="4" fontId="14" fillId="45" borderId="190" applyNumberFormat="0" applyProtection="0">
      <alignment horizontal="left" vertical="center" indent="1"/>
    </xf>
    <xf numFmtId="4" fontId="46" fillId="38" borderId="218" applyNumberFormat="0" applyProtection="0">
      <alignment horizontal="right" vertical="center"/>
    </xf>
    <xf numFmtId="0" fontId="87" fillId="29" borderId="176" applyNumberFormat="0" applyAlignment="0" applyProtection="0"/>
    <xf numFmtId="0" fontId="80" fillId="52" borderId="196" applyNumberFormat="0" applyProtection="0">
      <alignment horizontal="left" vertical="top" indent="1"/>
    </xf>
    <xf numFmtId="4" fontId="46" fillId="41" borderId="206" applyNumberFormat="0" applyProtection="0">
      <alignment horizontal="right" vertical="center"/>
    </xf>
    <xf numFmtId="4" fontId="14" fillId="45" borderId="190" applyNumberFormat="0" applyProtection="0">
      <alignment horizontal="left" vertical="center" indent="1"/>
    </xf>
    <xf numFmtId="0" fontId="46" fillId="26" borderId="176" applyNumberFormat="0" applyFont="0" applyAlignment="0" applyProtection="0"/>
    <xf numFmtId="4" fontId="46" fillId="35" borderId="176" applyNumberFormat="0" applyProtection="0">
      <alignment horizontal="right" vertical="center"/>
    </xf>
    <xf numFmtId="4" fontId="46" fillId="42" borderId="176" applyNumberFormat="0" applyProtection="0">
      <alignment horizontal="right" vertical="center"/>
    </xf>
    <xf numFmtId="4" fontId="46" fillId="46" borderId="179" applyNumberFormat="0" applyProtection="0">
      <alignment horizontal="left" vertical="center" indent="1"/>
    </xf>
    <xf numFmtId="4" fontId="46" fillId="41" borderId="176" applyNumberFormat="0" applyProtection="0">
      <alignment horizontal="right" vertical="center"/>
    </xf>
    <xf numFmtId="4" fontId="46" fillId="47" borderId="179" applyNumberFormat="0" applyProtection="0">
      <alignment horizontal="left" vertical="center" indent="1"/>
    </xf>
    <xf numFmtId="0" fontId="87" fillId="29" borderId="194" applyNumberFormat="0" applyAlignment="0" applyProtection="0"/>
    <xf numFmtId="4" fontId="98" fillId="2" borderId="182" applyNumberFormat="0" applyProtection="0">
      <alignment vertical="center"/>
    </xf>
    <xf numFmtId="0" fontId="46" fillId="46" borderId="202" applyNumberFormat="0" applyProtection="0">
      <alignment horizontal="left" vertical="top" indent="1"/>
    </xf>
    <xf numFmtId="4" fontId="46" fillId="2" borderId="182" applyNumberFormat="0" applyProtection="0">
      <alignment horizontal="left" vertical="center" indent="1"/>
    </xf>
    <xf numFmtId="0" fontId="81" fillId="33" borderId="184" applyNumberFormat="0" applyProtection="0">
      <alignment horizontal="left" vertical="top" indent="1"/>
    </xf>
    <xf numFmtId="4" fontId="46" fillId="33" borderId="182" applyNumberFormat="0" applyProtection="0">
      <alignment vertical="center"/>
    </xf>
    <xf numFmtId="0" fontId="46" fillId="50" borderId="178" applyNumberFormat="0" applyProtection="0">
      <alignment horizontal="left" vertical="top" indent="1"/>
    </xf>
    <xf numFmtId="0" fontId="46" fillId="47" borderId="176" applyNumberFormat="0" applyProtection="0">
      <alignment horizontal="left" vertical="center" indent="1"/>
    </xf>
    <xf numFmtId="0" fontId="46" fillId="47" borderId="178" applyNumberFormat="0" applyProtection="0">
      <alignment horizontal="left" vertical="top" indent="1"/>
    </xf>
    <xf numFmtId="0" fontId="95" fillId="29" borderId="195" applyNumberFormat="0" applyAlignment="0" applyProtection="0"/>
    <xf numFmtId="0" fontId="79" fillId="45" borderId="180" applyBorder="0"/>
    <xf numFmtId="4" fontId="80" fillId="52" borderId="178" applyNumberFormat="0" applyProtection="0">
      <alignment vertical="center"/>
    </xf>
    <xf numFmtId="4" fontId="46" fillId="40" borderId="212" applyNumberFormat="0" applyProtection="0">
      <alignment horizontal="right" vertical="center"/>
    </xf>
    <xf numFmtId="4" fontId="80" fillId="48" borderId="178" applyNumberFormat="0" applyProtection="0">
      <alignment horizontal="left" vertical="center" indent="1"/>
    </xf>
    <xf numFmtId="0" fontId="80" fillId="52" borderId="178" applyNumberFormat="0" applyProtection="0">
      <alignment horizontal="left" vertical="top" indent="1"/>
    </xf>
    <xf numFmtId="4" fontId="46" fillId="0" borderId="176" applyNumberFormat="0" applyProtection="0">
      <alignment horizontal="right" vertical="center"/>
    </xf>
    <xf numFmtId="4" fontId="98" fillId="5" borderId="176" applyNumberFormat="0" applyProtection="0">
      <alignment horizontal="right" vertical="center"/>
    </xf>
    <xf numFmtId="4" fontId="46" fillId="34" borderId="176" applyNumberFormat="0" applyProtection="0">
      <alignment horizontal="left" vertical="center" indent="1"/>
    </xf>
    <xf numFmtId="0" fontId="80" fillId="46" borderId="178" applyNumberFormat="0" applyProtection="0">
      <alignment horizontal="left" vertical="top" indent="1"/>
    </xf>
    <xf numFmtId="4" fontId="82" fillId="54" borderId="179" applyNumberFormat="0" applyProtection="0">
      <alignment horizontal="left" vertical="center" indent="1"/>
    </xf>
    <xf numFmtId="4" fontId="80" fillId="48" borderId="196" applyNumberFormat="0" applyProtection="0">
      <alignment horizontal="left" vertical="center" indent="1"/>
    </xf>
    <xf numFmtId="4" fontId="83" fillId="51" borderId="176" applyNumberFormat="0" applyProtection="0">
      <alignment horizontal="right" vertical="center"/>
    </xf>
    <xf numFmtId="4" fontId="46" fillId="40" borderId="194" applyNumberFormat="0" applyProtection="0">
      <alignment horizontal="right" vertical="center"/>
    </xf>
    <xf numFmtId="0" fontId="89" fillId="0" borderId="181" applyNumberFormat="0" applyFill="0" applyAlignment="0" applyProtection="0"/>
    <xf numFmtId="4" fontId="98" fillId="2" borderId="206" applyNumberFormat="0" applyProtection="0">
      <alignment vertical="center"/>
    </xf>
    <xf numFmtId="0" fontId="46" fillId="48" borderId="182" applyNumberFormat="0" applyProtection="0">
      <alignment horizontal="left" vertical="center" indent="1"/>
    </xf>
    <xf numFmtId="4" fontId="46" fillId="43" borderId="182" applyNumberFormat="0" applyProtection="0">
      <alignment horizontal="right" vertical="center"/>
    </xf>
    <xf numFmtId="4" fontId="46" fillId="34" borderId="182" applyNumberFormat="0" applyProtection="0">
      <alignment horizontal="left" vertical="center" indent="1"/>
    </xf>
    <xf numFmtId="4" fontId="46" fillId="36" borderId="182" applyNumberFormat="0" applyProtection="0">
      <alignment horizontal="right" vertical="center"/>
    </xf>
    <xf numFmtId="4" fontId="46" fillId="2" borderId="200" applyNumberFormat="0" applyProtection="0">
      <alignment horizontal="left" vertical="center" indent="1"/>
    </xf>
    <xf numFmtId="0" fontId="95" fillId="29" borderId="183" applyNumberFormat="0" applyAlignment="0" applyProtection="0"/>
    <xf numFmtId="4" fontId="46" fillId="43" borderId="200" applyNumberFormat="0" applyProtection="0">
      <alignment horizontal="right" vertical="center"/>
    </xf>
    <xf numFmtId="0" fontId="46" fillId="49" borderId="200" applyNumberFormat="0" applyProtection="0">
      <alignment horizontal="left" vertical="center" indent="1"/>
    </xf>
    <xf numFmtId="0" fontId="87" fillId="29" borderId="182" applyNumberFormat="0" applyAlignment="0" applyProtection="0"/>
    <xf numFmtId="4" fontId="46" fillId="35" borderId="206" applyNumberFormat="0" applyProtection="0">
      <alignment horizontal="right" vertical="center"/>
    </xf>
    <xf numFmtId="4" fontId="46" fillId="42" borderId="194" applyNumberFormat="0" applyProtection="0">
      <alignment horizontal="right" vertical="center"/>
    </xf>
    <xf numFmtId="4" fontId="83" fillId="51" borderId="194" applyNumberFormat="0" applyProtection="0">
      <alignment horizontal="right" vertical="center"/>
    </xf>
    <xf numFmtId="0" fontId="46" fillId="26" borderId="182" applyNumberFormat="0" applyFont="0" applyAlignment="0" applyProtection="0"/>
    <xf numFmtId="4" fontId="46" fillId="35" borderId="182" applyNumberFormat="0" applyProtection="0">
      <alignment horizontal="right" vertical="center"/>
    </xf>
    <xf numFmtId="4" fontId="46" fillId="42" borderId="182" applyNumberFormat="0" applyProtection="0">
      <alignment horizontal="right" vertical="center"/>
    </xf>
    <xf numFmtId="4" fontId="46" fillId="46" borderId="185" applyNumberFormat="0" applyProtection="0">
      <alignment horizontal="left" vertical="center" indent="1"/>
    </xf>
    <xf numFmtId="4" fontId="46" fillId="41" borderId="182" applyNumberFormat="0" applyProtection="0">
      <alignment horizontal="right" vertical="center"/>
    </xf>
    <xf numFmtId="4" fontId="46" fillId="47" borderId="185" applyNumberFormat="0" applyProtection="0">
      <alignment horizontal="left" vertical="center" indent="1"/>
    </xf>
    <xf numFmtId="4" fontId="46" fillId="46" borderId="197" applyNumberFormat="0" applyProtection="0">
      <alignment horizontal="left" vertical="center" indent="1"/>
    </xf>
    <xf numFmtId="0" fontId="93" fillId="27" borderId="206" applyNumberFormat="0" applyAlignment="0" applyProtection="0"/>
    <xf numFmtId="4" fontId="46" fillId="40" borderId="200" applyNumberFormat="0" applyProtection="0">
      <alignment horizontal="right" vertical="center"/>
    </xf>
    <xf numFmtId="4" fontId="46" fillId="37" borderId="220" applyNumberFormat="0" applyProtection="0">
      <alignment horizontal="right" vertical="center"/>
    </xf>
    <xf numFmtId="0" fontId="81" fillId="33" borderId="189" applyNumberFormat="0" applyProtection="0">
      <alignment horizontal="left" vertical="top" indent="1"/>
    </xf>
    <xf numFmtId="0" fontId="46" fillId="49" borderId="218" applyNumberFormat="0" applyProtection="0">
      <alignment horizontal="left" vertical="center" indent="1"/>
    </xf>
    <xf numFmtId="0" fontId="46" fillId="50" borderId="184" applyNumberFormat="0" applyProtection="0">
      <alignment horizontal="left" vertical="top" indent="1"/>
    </xf>
    <xf numFmtId="0" fontId="46" fillId="47" borderId="182" applyNumberFormat="0" applyProtection="0">
      <alignment horizontal="left" vertical="center" indent="1"/>
    </xf>
    <xf numFmtId="0" fontId="46" fillId="47" borderId="184" applyNumberFormat="0" applyProtection="0">
      <alignment horizontal="left" vertical="top" indent="1"/>
    </xf>
    <xf numFmtId="4" fontId="46" fillId="34" borderId="200" applyNumberFormat="0" applyProtection="0">
      <alignment horizontal="left" vertical="center" indent="1"/>
    </xf>
    <xf numFmtId="0" fontId="79" fillId="45" borderId="186" applyBorder="0"/>
    <xf numFmtId="4" fontId="80" fillId="52" borderId="184" applyNumberFormat="0" applyProtection="0">
      <alignment vertical="center"/>
    </xf>
    <xf numFmtId="4" fontId="46" fillId="35" borderId="200" applyNumberFormat="0" applyProtection="0">
      <alignment horizontal="right" vertical="center"/>
    </xf>
    <xf numFmtId="4" fontId="80" fillId="48" borderId="184" applyNumberFormat="0" applyProtection="0">
      <alignment horizontal="left" vertical="center" indent="1"/>
    </xf>
    <xf numFmtId="0" fontId="80" fillId="52" borderId="184" applyNumberFormat="0" applyProtection="0">
      <alignment horizontal="left" vertical="top" indent="1"/>
    </xf>
    <xf numFmtId="4" fontId="46" fillId="0" borderId="182" applyNumberFormat="0" applyProtection="0">
      <alignment horizontal="right" vertical="center"/>
    </xf>
    <xf numFmtId="4" fontId="98" fillId="5" borderId="182" applyNumberFormat="0" applyProtection="0">
      <alignment horizontal="right" vertical="center"/>
    </xf>
    <xf numFmtId="4" fontId="46" fillId="34" borderId="182" applyNumberFormat="0" applyProtection="0">
      <alignment horizontal="left" vertical="center" indent="1"/>
    </xf>
    <xf numFmtId="0" fontId="80" fillId="46" borderId="184" applyNumberFormat="0" applyProtection="0">
      <alignment horizontal="left" vertical="top" indent="1"/>
    </xf>
    <xf numFmtId="4" fontId="82" fillId="54" borderId="185" applyNumberFormat="0" applyProtection="0">
      <alignment horizontal="left" vertical="center" indent="1"/>
    </xf>
    <xf numFmtId="4" fontId="46" fillId="2" borderId="212" applyNumberFormat="0" applyProtection="0">
      <alignment horizontal="left" vertical="center" indent="1"/>
    </xf>
    <xf numFmtId="4" fontId="83" fillId="51" borderId="182" applyNumberFormat="0" applyProtection="0">
      <alignment horizontal="right" vertical="center"/>
    </xf>
    <xf numFmtId="0" fontId="81" fillId="33" borderId="196" applyNumberFormat="0" applyProtection="0">
      <alignment horizontal="left" vertical="top" indent="1"/>
    </xf>
    <xf numFmtId="0" fontId="89" fillId="0" borderId="187" applyNumberFormat="0" applyFill="0" applyAlignment="0" applyProtection="0"/>
    <xf numFmtId="4" fontId="46" fillId="41" borderId="200" applyNumberFormat="0" applyProtection="0">
      <alignment horizontal="right" vertical="center"/>
    </xf>
    <xf numFmtId="4" fontId="46" fillId="46" borderId="212" applyNumberFormat="0" applyProtection="0">
      <alignment horizontal="right" vertical="center"/>
    </xf>
    <xf numFmtId="4" fontId="46" fillId="46" borderId="203" applyNumberFormat="0" applyProtection="0">
      <alignment horizontal="left" vertical="center" indent="1"/>
    </xf>
    <xf numFmtId="0" fontId="81" fillId="33" borderId="208" applyNumberFormat="0" applyProtection="0">
      <alignment horizontal="left" vertical="top" indent="1"/>
    </xf>
    <xf numFmtId="4" fontId="46" fillId="38" borderId="206" applyNumberFormat="0" applyProtection="0">
      <alignment horizontal="right" vertical="center"/>
    </xf>
    <xf numFmtId="4" fontId="46" fillId="42" borderId="200" applyNumberFormat="0" applyProtection="0">
      <alignment horizontal="right" vertical="center"/>
    </xf>
    <xf numFmtId="0" fontId="95" fillId="29" borderId="188" applyNumberFormat="0" applyAlignment="0" applyProtection="0"/>
    <xf numFmtId="4" fontId="46" fillId="42" borderId="206" applyNumberFormat="0" applyProtection="0">
      <alignment horizontal="right" vertical="center"/>
    </xf>
    <xf numFmtId="4" fontId="46" fillId="40" borderId="223" applyNumberFormat="0" applyProtection="0">
      <alignment horizontal="right" vertical="center"/>
    </xf>
    <xf numFmtId="4" fontId="46" fillId="35" borderId="194" applyNumberFormat="0" applyProtection="0">
      <alignment horizontal="right" vertical="center"/>
    </xf>
    <xf numFmtId="4" fontId="46" fillId="41" borderId="194" applyNumberFormat="0" applyProtection="0">
      <alignment horizontal="right" vertical="center"/>
    </xf>
    <xf numFmtId="4" fontId="46" fillId="36" borderId="194" applyNumberFormat="0" applyProtection="0">
      <alignment horizontal="right" vertical="center"/>
    </xf>
    <xf numFmtId="4" fontId="14" fillId="45" borderId="220" applyNumberFormat="0" applyProtection="0">
      <alignment horizontal="left" vertical="center" indent="1"/>
    </xf>
    <xf numFmtId="4" fontId="46" fillId="39" borderId="212" applyNumberFormat="0" applyProtection="0">
      <alignment horizontal="right" vertical="center"/>
    </xf>
    <xf numFmtId="4" fontId="46" fillId="33" borderId="206" applyNumberFormat="0" applyProtection="0">
      <alignment vertical="center"/>
    </xf>
    <xf numFmtId="4" fontId="14" fillId="45" borderId="209" applyNumberFormat="0" applyProtection="0">
      <alignment horizontal="left" vertical="center" indent="1"/>
    </xf>
    <xf numFmtId="4" fontId="46" fillId="46" borderId="190" applyNumberFormat="0" applyProtection="0">
      <alignment horizontal="left" vertical="center" indent="1"/>
    </xf>
    <xf numFmtId="4" fontId="46" fillId="44" borderId="209" applyNumberFormat="0" applyProtection="0">
      <alignment horizontal="left" vertical="center" indent="1"/>
    </xf>
    <xf numFmtId="4" fontId="46" fillId="47" borderId="190" applyNumberFormat="0" applyProtection="0">
      <alignment horizontal="left" vertical="center" indent="1"/>
    </xf>
    <xf numFmtId="4" fontId="98" fillId="2" borderId="194" applyNumberFormat="0" applyProtection="0">
      <alignment vertical="center"/>
    </xf>
    <xf numFmtId="0" fontId="46" fillId="50" borderId="196" applyNumberFormat="0" applyProtection="0">
      <alignment horizontal="left" vertical="top" indent="1"/>
    </xf>
    <xf numFmtId="0" fontId="81" fillId="33" borderId="202" applyNumberFormat="0" applyProtection="0">
      <alignment horizontal="left" vertical="top" indent="1"/>
    </xf>
    <xf numFmtId="0" fontId="46" fillId="47" borderId="194" applyNumberFormat="0" applyProtection="0">
      <alignment horizontal="left" vertical="center" indent="1"/>
    </xf>
    <xf numFmtId="0" fontId="46" fillId="47" borderId="196" applyNumberFormat="0" applyProtection="0">
      <alignment horizontal="left" vertical="top" indent="1"/>
    </xf>
    <xf numFmtId="0" fontId="46" fillId="50" borderId="194" applyNumberFormat="0" applyProtection="0">
      <alignment horizontal="left" vertical="center" indent="1"/>
    </xf>
    <xf numFmtId="0" fontId="46" fillId="50" borderId="189" applyNumberFormat="0" applyProtection="0">
      <alignment horizontal="left" vertical="top" indent="1"/>
    </xf>
    <xf numFmtId="4" fontId="82" fillId="54" borderId="203" applyNumberFormat="0" applyProtection="0">
      <alignment horizontal="left" vertical="center" indent="1"/>
    </xf>
    <xf numFmtId="0" fontId="46" fillId="47" borderId="189" applyNumberFormat="0" applyProtection="0">
      <alignment horizontal="left" vertical="top" indent="1"/>
    </xf>
    <xf numFmtId="0" fontId="46" fillId="45" borderId="202" applyNumberFormat="0" applyProtection="0">
      <alignment horizontal="left" vertical="top" indent="1"/>
    </xf>
    <xf numFmtId="0" fontId="79" fillId="45" borderId="191" applyBorder="0"/>
    <xf numFmtId="4" fontId="80" fillId="52" borderId="189" applyNumberFormat="0" applyProtection="0">
      <alignment vertical="center"/>
    </xf>
    <xf numFmtId="0" fontId="80" fillId="46" borderId="202" applyNumberFormat="0" applyProtection="0">
      <alignment horizontal="left" vertical="top" indent="1"/>
    </xf>
    <xf numFmtId="4" fontId="80" fillId="48" borderId="189" applyNumberFormat="0" applyProtection="0">
      <alignment horizontal="left" vertical="center" indent="1"/>
    </xf>
    <xf numFmtId="0" fontId="80" fillId="52" borderId="189" applyNumberFormat="0" applyProtection="0">
      <alignment horizontal="left" vertical="top" indent="1"/>
    </xf>
    <xf numFmtId="4" fontId="14" fillId="45" borderId="215" applyNumberFormat="0" applyProtection="0">
      <alignment horizontal="left" vertical="center" indent="1"/>
    </xf>
    <xf numFmtId="4" fontId="46" fillId="33" borderId="200" applyNumberFormat="0" applyProtection="0">
      <alignment vertical="center"/>
    </xf>
    <xf numFmtId="4" fontId="46" fillId="47" borderId="203" applyNumberFormat="0" applyProtection="0">
      <alignment horizontal="left" vertical="center" indent="1"/>
    </xf>
    <xf numFmtId="0" fontId="80" fillId="46" borderId="189" applyNumberFormat="0" applyProtection="0">
      <alignment horizontal="left" vertical="top" indent="1"/>
    </xf>
    <xf numFmtId="4" fontId="82" fillId="54" borderId="190" applyNumberFormat="0" applyProtection="0">
      <alignment horizontal="left" vertical="center" indent="1"/>
    </xf>
    <xf numFmtId="4" fontId="14" fillId="45" borderId="215" applyNumberFormat="0" applyProtection="0">
      <alignment horizontal="left" vertical="center" indent="1"/>
    </xf>
    <xf numFmtId="4" fontId="46" fillId="46" borderId="218" applyNumberFormat="0" applyProtection="0">
      <alignment horizontal="right" vertical="center"/>
    </xf>
    <xf numFmtId="0" fontId="79" fillId="45" borderId="204" applyBorder="0"/>
    <xf numFmtId="0" fontId="89" fillId="0" borderId="192" applyNumberFormat="0" applyFill="0" applyAlignment="0" applyProtection="0"/>
    <xf numFmtId="0" fontId="46" fillId="46" borderId="256" applyNumberFormat="0" applyProtection="0">
      <alignment horizontal="left" vertical="top" indent="1"/>
    </xf>
    <xf numFmtId="4" fontId="46" fillId="37" borderId="209" applyNumberFormat="0" applyProtection="0">
      <alignment horizontal="right" vertical="center"/>
    </xf>
    <xf numFmtId="0" fontId="80" fillId="46" borderId="196" applyNumberFormat="0" applyProtection="0">
      <alignment horizontal="left" vertical="top" indent="1"/>
    </xf>
    <xf numFmtId="0" fontId="46" fillId="50" borderId="212" applyNumberFormat="0" applyProtection="0">
      <alignment horizontal="left" vertical="center" indent="1"/>
    </xf>
    <xf numFmtId="4" fontId="80" fillId="52" borderId="196" applyNumberFormat="0" applyProtection="0">
      <alignment vertical="center"/>
    </xf>
    <xf numFmtId="0" fontId="46" fillId="45" borderId="196" applyNumberFormat="0" applyProtection="0">
      <alignment horizontal="left" vertical="top" indent="1"/>
    </xf>
    <xf numFmtId="0" fontId="46" fillId="46" borderId="196" applyNumberFormat="0" applyProtection="0">
      <alignment horizontal="left" vertical="top" indent="1"/>
    </xf>
    <xf numFmtId="4" fontId="46" fillId="44" borderId="197" applyNumberFormat="0" applyProtection="0">
      <alignment horizontal="left" vertical="center" indent="1"/>
    </xf>
    <xf numFmtId="4" fontId="14" fillId="45" borderId="197" applyNumberFormat="0" applyProtection="0">
      <alignment horizontal="left" vertical="center" indent="1"/>
    </xf>
    <xf numFmtId="4" fontId="46" fillId="39" borderId="194" applyNumberFormat="0" applyProtection="0">
      <alignment horizontal="right" vertical="center"/>
    </xf>
    <xf numFmtId="4" fontId="46" fillId="37" borderId="197" applyNumberFormat="0" applyProtection="0">
      <alignment horizontal="right" vertical="center"/>
    </xf>
    <xf numFmtId="4" fontId="46" fillId="38" borderId="194" applyNumberFormat="0" applyProtection="0">
      <alignment horizontal="right" vertical="center"/>
    </xf>
    <xf numFmtId="4" fontId="14" fillId="45" borderId="197" applyNumberFormat="0" applyProtection="0">
      <alignment horizontal="left" vertical="center" indent="1"/>
    </xf>
    <xf numFmtId="0" fontId="46" fillId="49" borderId="194" applyNumberFormat="0" applyProtection="0">
      <alignment horizontal="left" vertical="center" indent="1"/>
    </xf>
    <xf numFmtId="0" fontId="79" fillId="45" borderId="198" applyBorder="0"/>
    <xf numFmtId="4" fontId="46" fillId="34" borderId="194" applyNumberFormat="0" applyProtection="0">
      <alignment horizontal="left" vertical="center" indent="1"/>
    </xf>
    <xf numFmtId="4" fontId="98" fillId="2" borderId="200" applyNumberFormat="0" applyProtection="0">
      <alignment vertical="center"/>
    </xf>
    <xf numFmtId="4" fontId="98" fillId="5" borderId="194" applyNumberFormat="0" applyProtection="0">
      <alignment horizontal="right" vertical="center"/>
    </xf>
    <xf numFmtId="0" fontId="89" fillId="0" borderId="199" applyNumberFormat="0" applyFill="0" applyAlignment="0" applyProtection="0"/>
    <xf numFmtId="4" fontId="46" fillId="36" borderId="200" applyNumberFormat="0" applyProtection="0">
      <alignment horizontal="right" vertical="center"/>
    </xf>
    <xf numFmtId="0" fontId="46" fillId="26" borderId="194" applyNumberFormat="0" applyFont="0" applyAlignment="0" applyProtection="0"/>
    <xf numFmtId="4" fontId="46" fillId="40" borderId="229" applyNumberFormat="0" applyProtection="0">
      <alignment horizontal="right" vertical="center"/>
    </xf>
    <xf numFmtId="4" fontId="46" fillId="33" borderId="212" applyNumberFormat="0" applyProtection="0">
      <alignment vertical="center"/>
    </xf>
    <xf numFmtId="0" fontId="81" fillId="33" borderId="214" applyNumberFormat="0" applyProtection="0">
      <alignment horizontal="left" vertical="top" indent="1"/>
    </xf>
    <xf numFmtId="0" fontId="93" fillId="27" borderId="194" applyNumberFormat="0" applyAlignment="0" applyProtection="0"/>
    <xf numFmtId="4" fontId="46" fillId="44" borderId="215" applyNumberFormat="0" applyProtection="0">
      <alignment horizontal="left" vertical="center" indent="1"/>
    </xf>
    <xf numFmtId="4" fontId="46" fillId="39" borderId="200" applyNumberFormat="0" applyProtection="0">
      <alignment horizontal="right" vertical="center"/>
    </xf>
    <xf numFmtId="4" fontId="46" fillId="37" borderId="203" applyNumberFormat="0" applyProtection="0">
      <alignment horizontal="right" vertical="center"/>
    </xf>
    <xf numFmtId="0" fontId="46" fillId="50" borderId="200" applyNumberFormat="0" applyProtection="0">
      <alignment horizontal="left" vertical="center" indent="1"/>
    </xf>
    <xf numFmtId="4" fontId="80" fillId="52" borderId="202" applyNumberFormat="0" applyProtection="0">
      <alignment vertical="center"/>
    </xf>
    <xf numFmtId="0" fontId="46" fillId="50" borderId="202" applyNumberFormat="0" applyProtection="0">
      <alignment horizontal="left" vertical="top" indent="1"/>
    </xf>
    <xf numFmtId="4" fontId="46" fillId="38" borderId="200" applyNumberFormat="0" applyProtection="0">
      <alignment horizontal="right" vertical="center"/>
    </xf>
    <xf numFmtId="0" fontId="46" fillId="49" borderId="212" applyNumberFormat="0" applyProtection="0">
      <alignment horizontal="left" vertical="center" indent="1"/>
    </xf>
    <xf numFmtId="4" fontId="46" fillId="39" borderId="218" applyNumberFormat="0" applyProtection="0">
      <alignment horizontal="right" vertical="center"/>
    </xf>
    <xf numFmtId="4" fontId="46" fillId="44" borderId="220" applyNumberFormat="0" applyProtection="0">
      <alignment horizontal="left" vertical="center" indent="1"/>
    </xf>
    <xf numFmtId="4" fontId="46" fillId="40" borderId="206" applyNumberFormat="0" applyProtection="0">
      <alignment horizontal="right" vertical="center"/>
    </xf>
    <xf numFmtId="0" fontId="46" fillId="46" borderId="219" applyNumberFormat="0" applyProtection="0">
      <alignment horizontal="left" vertical="top" indent="1"/>
    </xf>
    <xf numFmtId="4" fontId="46" fillId="39" borderId="206" applyNumberFormat="0" applyProtection="0">
      <alignment horizontal="right" vertical="center"/>
    </xf>
    <xf numFmtId="0" fontId="46" fillId="48" borderId="200" applyNumberFormat="0" applyProtection="0">
      <alignment horizontal="left" vertical="center" indent="1"/>
    </xf>
    <xf numFmtId="0" fontId="46" fillId="48" borderId="206" applyNumberFormat="0" applyProtection="0">
      <alignment horizontal="left" vertical="center" indent="1"/>
    </xf>
    <xf numFmtId="0" fontId="46" fillId="46" borderId="214" applyNumberFormat="0" applyProtection="0">
      <alignment horizontal="left" vertical="top" indent="1"/>
    </xf>
    <xf numFmtId="4" fontId="46" fillId="43" borderId="206" applyNumberFormat="0" applyProtection="0">
      <alignment horizontal="right" vertical="center"/>
    </xf>
    <xf numFmtId="4" fontId="46" fillId="34" borderId="206" applyNumberFormat="0" applyProtection="0">
      <alignment horizontal="left" vertical="center" indent="1"/>
    </xf>
    <xf numFmtId="0" fontId="46" fillId="45" borderId="219" applyNumberFormat="0" applyProtection="0">
      <alignment horizontal="left" vertical="top" indent="1"/>
    </xf>
    <xf numFmtId="0" fontId="46" fillId="49" borderId="206" applyNumberFormat="0" applyProtection="0">
      <alignment horizontal="left" vertical="center" indent="1"/>
    </xf>
    <xf numFmtId="0" fontId="46" fillId="46" borderId="208" applyNumberFormat="0" applyProtection="0">
      <alignment horizontal="left" vertical="top" indent="1"/>
    </xf>
    <xf numFmtId="0" fontId="46" fillId="50" borderId="206" applyNumberFormat="0" applyProtection="0">
      <alignment horizontal="left" vertical="center" indent="1"/>
    </xf>
    <xf numFmtId="0" fontId="46" fillId="45" borderId="208" applyNumberFormat="0" applyProtection="0">
      <alignment horizontal="left" vertical="top" indent="1"/>
    </xf>
    <xf numFmtId="0" fontId="46" fillId="49" borderId="229" applyNumberFormat="0" applyProtection="0">
      <alignment horizontal="left" vertical="center" indent="1"/>
    </xf>
    <xf numFmtId="0" fontId="46" fillId="50" borderId="223" applyNumberFormat="0" applyProtection="0">
      <alignment horizontal="left" vertical="center" indent="1"/>
    </xf>
    <xf numFmtId="4" fontId="46" fillId="37" borderId="257" applyNumberFormat="0" applyProtection="0">
      <alignment horizontal="right" vertical="center"/>
    </xf>
    <xf numFmtId="4" fontId="14" fillId="45" borderId="226" applyNumberFormat="0" applyProtection="0">
      <alignment horizontal="left" vertical="center" indent="1"/>
    </xf>
    <xf numFmtId="0" fontId="46" fillId="50" borderId="235" applyNumberFormat="0" applyProtection="0">
      <alignment horizontal="left" vertical="center" indent="1"/>
    </xf>
    <xf numFmtId="0" fontId="93" fillId="27" borderId="212" applyNumberFormat="0" applyAlignment="0" applyProtection="0"/>
    <xf numFmtId="4" fontId="46" fillId="44" borderId="232" applyNumberFormat="0" applyProtection="0">
      <alignment horizontal="left" vertical="center" indent="1"/>
    </xf>
    <xf numFmtId="0" fontId="46" fillId="46" borderId="225" applyNumberFormat="0" applyProtection="0">
      <alignment horizontal="left" vertical="top" indent="1"/>
    </xf>
    <xf numFmtId="0" fontId="93" fillId="27" borderId="223" applyNumberFormat="0" applyAlignment="0" applyProtection="0"/>
    <xf numFmtId="0" fontId="93" fillId="27" borderId="229" applyNumberFormat="0" applyAlignment="0" applyProtection="0"/>
    <xf numFmtId="4" fontId="46" fillId="46" borderId="229" applyNumberFormat="0" applyProtection="0">
      <alignment horizontal="right" vertical="center"/>
    </xf>
    <xf numFmtId="0" fontId="46" fillId="49" borderId="247" applyNumberFormat="0" applyProtection="0">
      <alignment horizontal="left" vertical="center" indent="1"/>
    </xf>
    <xf numFmtId="4" fontId="46" fillId="38" borderId="212" applyNumberFormat="0" applyProtection="0">
      <alignment horizontal="right" vertical="center"/>
    </xf>
    <xf numFmtId="4" fontId="14" fillId="45" borderId="238" applyNumberFormat="0" applyProtection="0">
      <alignment horizontal="left" vertical="center" indent="1"/>
    </xf>
    <xf numFmtId="0" fontId="46" fillId="45" borderId="214" applyNumberFormat="0" applyProtection="0">
      <alignment horizontal="left" vertical="top" indent="1"/>
    </xf>
    <xf numFmtId="4" fontId="98" fillId="2" borderId="212" applyNumberFormat="0" applyProtection="0">
      <alignment vertical="center"/>
    </xf>
    <xf numFmtId="0" fontId="46" fillId="26" borderId="206" applyNumberFormat="0" applyFont="0" applyAlignment="0" applyProtection="0"/>
    <xf numFmtId="4" fontId="46" fillId="36" borderId="206" applyNumberFormat="0" applyProtection="0">
      <alignment horizontal="right" vertical="center"/>
    </xf>
    <xf numFmtId="0" fontId="95" fillId="29" borderId="207" applyNumberFormat="0" applyAlignment="0" applyProtection="0"/>
    <xf numFmtId="4" fontId="83" fillId="51" borderId="200" applyNumberFormat="0" applyProtection="0">
      <alignment horizontal="right" vertical="center"/>
    </xf>
    <xf numFmtId="0" fontId="89" fillId="0" borderId="205" applyNumberFormat="0" applyFill="0" applyAlignment="0" applyProtection="0"/>
    <xf numFmtId="0" fontId="80" fillId="52" borderId="202" applyNumberFormat="0" applyProtection="0">
      <alignment horizontal="left" vertical="top" indent="1"/>
    </xf>
    <xf numFmtId="4" fontId="98" fillId="5" borderId="200" applyNumberFormat="0" applyProtection="0">
      <alignment horizontal="right" vertical="center"/>
    </xf>
    <xf numFmtId="0" fontId="46" fillId="49" borderId="235" applyNumberFormat="0" applyProtection="0">
      <alignment horizontal="left" vertical="center" indent="1"/>
    </xf>
    <xf numFmtId="0" fontId="46" fillId="47" borderId="200" applyNumberFormat="0" applyProtection="0">
      <alignment horizontal="left" vertical="center" indent="1"/>
    </xf>
    <xf numFmtId="0" fontId="46" fillId="47" borderId="202" applyNumberFormat="0" applyProtection="0">
      <alignment horizontal="left" vertical="top" indent="1"/>
    </xf>
    <xf numFmtId="4" fontId="46" fillId="0" borderId="200" applyNumberFormat="0" applyProtection="0">
      <alignment horizontal="right" vertical="center"/>
    </xf>
    <xf numFmtId="4" fontId="46" fillId="40" borderId="241" applyNumberFormat="0" applyProtection="0">
      <alignment horizontal="right" vertical="center"/>
    </xf>
    <xf numFmtId="0" fontId="46" fillId="50" borderId="218" applyNumberFormat="0" applyProtection="0">
      <alignment horizontal="left" vertical="center" indent="1"/>
    </xf>
    <xf numFmtId="4" fontId="14" fillId="45" borderId="220" applyNumberFormat="0" applyProtection="0">
      <alignment horizontal="left" vertical="center" indent="1"/>
    </xf>
    <xf numFmtId="0" fontId="93" fillId="27" borderId="218" applyNumberFormat="0" applyAlignment="0" applyProtection="0"/>
    <xf numFmtId="4" fontId="46" fillId="39" borderId="229" applyNumberFormat="0" applyProtection="0">
      <alignment horizontal="right" vertical="center"/>
    </xf>
    <xf numFmtId="4" fontId="46" fillId="47" borderId="209" applyNumberFormat="0" applyProtection="0">
      <alignment horizontal="left" vertical="center" indent="1"/>
    </xf>
    <xf numFmtId="0" fontId="93" fillId="27" borderId="200" applyNumberFormat="0" applyAlignment="0" applyProtection="0"/>
    <xf numFmtId="4" fontId="46" fillId="46" borderId="200" applyNumberFormat="0" applyProtection="0">
      <alignment horizontal="right" vertical="center"/>
    </xf>
    <xf numFmtId="4" fontId="46" fillId="37" borderId="215" applyNumberFormat="0" applyProtection="0">
      <alignment horizontal="right" vertical="center"/>
    </xf>
    <xf numFmtId="4" fontId="14" fillId="45" borderId="203" applyNumberFormat="0" applyProtection="0">
      <alignment horizontal="left" vertical="center" indent="1"/>
    </xf>
    <xf numFmtId="4" fontId="14" fillId="45" borderId="203" applyNumberFormat="0" applyProtection="0">
      <alignment horizontal="left" vertical="center" indent="1"/>
    </xf>
    <xf numFmtId="4" fontId="46" fillId="44" borderId="203" applyNumberFormat="0" applyProtection="0">
      <alignment horizontal="left" vertical="center" indent="1"/>
    </xf>
    <xf numFmtId="0" fontId="46" fillId="50" borderId="208" applyNumberFormat="0" applyProtection="0">
      <alignment horizontal="left" vertical="top" indent="1"/>
    </xf>
    <xf numFmtId="0" fontId="46" fillId="47" borderId="206" applyNumberFormat="0" applyProtection="0">
      <alignment horizontal="left" vertical="center" indent="1"/>
    </xf>
    <xf numFmtId="0" fontId="46" fillId="47" borderId="208" applyNumberFormat="0" applyProtection="0">
      <alignment horizontal="left" vertical="top" indent="1"/>
    </xf>
    <xf numFmtId="0" fontId="46" fillId="46" borderId="243" applyNumberFormat="0" applyProtection="0">
      <alignment horizontal="left" vertical="top" indent="1"/>
    </xf>
    <xf numFmtId="0" fontId="79" fillId="45" borderId="210" applyBorder="0"/>
    <xf numFmtId="4" fontId="80" fillId="52" borderId="208" applyNumberFormat="0" applyProtection="0">
      <alignment vertical="center"/>
    </xf>
    <xf numFmtId="4" fontId="14" fillId="45" borderId="269" applyNumberFormat="0" applyProtection="0">
      <alignment horizontal="left" vertical="center" indent="1"/>
    </xf>
    <xf numFmtId="4" fontId="80" fillId="48" borderId="208" applyNumberFormat="0" applyProtection="0">
      <alignment horizontal="left" vertical="center" indent="1"/>
    </xf>
    <xf numFmtId="0" fontId="80" fillId="52" borderId="208" applyNumberFormat="0" applyProtection="0">
      <alignment horizontal="left" vertical="top" indent="1"/>
    </xf>
    <xf numFmtId="4" fontId="46" fillId="0" borderId="206" applyNumberFormat="0" applyProtection="0">
      <alignment horizontal="right" vertical="center"/>
    </xf>
    <xf numFmtId="4" fontId="98" fillId="5" borderId="206" applyNumberFormat="0" applyProtection="0">
      <alignment horizontal="right" vertical="center"/>
    </xf>
    <xf numFmtId="4" fontId="46" fillId="34" borderId="206" applyNumberFormat="0" applyProtection="0">
      <alignment horizontal="left" vertical="center" indent="1"/>
    </xf>
    <xf numFmtId="0" fontId="80" fillId="46" borderId="208" applyNumberFormat="0" applyProtection="0">
      <alignment horizontal="left" vertical="top" indent="1"/>
    </xf>
    <xf numFmtId="4" fontId="82" fillId="54" borderId="209" applyNumberFormat="0" applyProtection="0">
      <alignment horizontal="left" vertical="center" indent="1"/>
    </xf>
    <xf numFmtId="4" fontId="46" fillId="39" borderId="223" applyNumberFormat="0" applyProtection="0">
      <alignment horizontal="right" vertical="center"/>
    </xf>
    <xf numFmtId="4" fontId="83" fillId="51" borderId="206" applyNumberFormat="0" applyProtection="0">
      <alignment horizontal="right" vertical="center"/>
    </xf>
    <xf numFmtId="4" fontId="46" fillId="39" borderId="235" applyNumberFormat="0" applyProtection="0">
      <alignment horizontal="right" vertical="center"/>
    </xf>
    <xf numFmtId="0" fontId="89" fillId="0" borderId="211" applyNumberFormat="0" applyFill="0" applyAlignment="0" applyProtection="0"/>
    <xf numFmtId="0" fontId="46" fillId="49" borderId="223" applyNumberFormat="0" applyProtection="0">
      <alignment horizontal="left" vertical="center" indent="1"/>
    </xf>
    <xf numFmtId="0" fontId="46" fillId="48" borderId="212" applyNumberFormat="0" applyProtection="0">
      <alignment horizontal="left" vertical="center" indent="1"/>
    </xf>
    <xf numFmtId="4" fontId="46" fillId="43" borderId="212" applyNumberFormat="0" applyProtection="0">
      <alignment horizontal="right" vertical="center"/>
    </xf>
    <xf numFmtId="4" fontId="46" fillId="34" borderId="212" applyNumberFormat="0" applyProtection="0">
      <alignment horizontal="left" vertical="center" indent="1"/>
    </xf>
    <xf numFmtId="4" fontId="46" fillId="36" borderId="212" applyNumberFormat="0" applyProtection="0">
      <alignment horizontal="right" vertical="center"/>
    </xf>
    <xf numFmtId="0" fontId="46" fillId="50" borderId="225" applyNumberFormat="0" applyProtection="0">
      <alignment horizontal="left" vertical="top" indent="1"/>
    </xf>
    <xf numFmtId="0" fontId="95" fillId="29" borderId="213" applyNumberFormat="0" applyAlignment="0" applyProtection="0"/>
    <xf numFmtId="4" fontId="14" fillId="45" borderId="226" applyNumberFormat="0" applyProtection="0">
      <alignment horizontal="left" vertical="center" indent="1"/>
    </xf>
    <xf numFmtId="4" fontId="46" fillId="47" borderId="226" applyNumberFormat="0" applyProtection="0">
      <alignment horizontal="left" vertical="center" indent="1"/>
    </xf>
    <xf numFmtId="0" fontId="87" fillId="29" borderId="212" applyNumberFormat="0" applyAlignment="0" applyProtection="0"/>
    <xf numFmtId="4" fontId="46" fillId="38" borderId="229" applyNumberFormat="0" applyProtection="0">
      <alignment horizontal="right" vertical="center"/>
    </xf>
    <xf numFmtId="4" fontId="46" fillId="37" borderId="238" applyNumberFormat="0" applyProtection="0">
      <alignment horizontal="right" vertical="center"/>
    </xf>
    <xf numFmtId="4" fontId="46" fillId="46" borderId="223" applyNumberFormat="0" applyProtection="0">
      <alignment horizontal="right" vertical="center"/>
    </xf>
    <xf numFmtId="0" fontId="46" fillId="26" borderId="212" applyNumberFormat="0" applyFont="0" applyAlignment="0" applyProtection="0"/>
    <xf numFmtId="4" fontId="46" fillId="35" borderId="212" applyNumberFormat="0" applyProtection="0">
      <alignment horizontal="right" vertical="center"/>
    </xf>
    <xf numFmtId="4" fontId="46" fillId="42" borderId="212" applyNumberFormat="0" applyProtection="0">
      <alignment horizontal="right" vertical="center"/>
    </xf>
    <xf numFmtId="4" fontId="46" fillId="46" borderId="215" applyNumberFormat="0" applyProtection="0">
      <alignment horizontal="left" vertical="center" indent="1"/>
    </xf>
    <xf numFmtId="4" fontId="46" fillId="41" borderId="212" applyNumberFormat="0" applyProtection="0">
      <alignment horizontal="right" vertical="center"/>
    </xf>
    <xf numFmtId="4" fontId="46" fillId="47" borderId="215" applyNumberFormat="0" applyProtection="0">
      <alignment horizontal="left" vertical="center" indent="1"/>
    </xf>
    <xf numFmtId="0" fontId="46" fillId="46" borderId="237" applyNumberFormat="0" applyProtection="0">
      <alignment horizontal="left" vertical="top" indent="1"/>
    </xf>
    <xf numFmtId="4" fontId="98" fillId="2" borderId="218" applyNumberFormat="0" applyProtection="0">
      <alignment vertical="center"/>
    </xf>
    <xf numFmtId="0" fontId="46" fillId="45" borderId="231" applyNumberFormat="0" applyProtection="0">
      <alignment horizontal="left" vertical="top" indent="1"/>
    </xf>
    <xf numFmtId="4" fontId="46" fillId="2" borderId="218" applyNumberFormat="0" applyProtection="0">
      <alignment horizontal="left" vertical="center" indent="1"/>
    </xf>
    <xf numFmtId="0" fontId="81" fillId="33" borderId="219" applyNumberFormat="0" applyProtection="0">
      <alignment horizontal="left" vertical="top" indent="1"/>
    </xf>
    <xf numFmtId="4" fontId="46" fillId="33" borderId="218" applyNumberFormat="0" applyProtection="0">
      <alignment vertical="center"/>
    </xf>
    <xf numFmtId="0" fontId="46" fillId="50" borderId="214" applyNumberFormat="0" applyProtection="0">
      <alignment horizontal="left" vertical="top" indent="1"/>
    </xf>
    <xf numFmtId="0" fontId="46" fillId="47" borderId="212" applyNumberFormat="0" applyProtection="0">
      <alignment horizontal="left" vertical="center" indent="1"/>
    </xf>
    <xf numFmtId="0" fontId="46" fillId="47" borderId="214" applyNumberFormat="0" applyProtection="0">
      <alignment horizontal="left" vertical="top" indent="1"/>
    </xf>
    <xf numFmtId="4" fontId="46" fillId="33" borderId="273" applyNumberFormat="0" applyProtection="0">
      <alignment vertical="center"/>
    </xf>
    <xf numFmtId="0" fontId="79" fillId="45" borderId="216" applyBorder="0"/>
    <xf numFmtId="4" fontId="80" fillId="52" borderId="214" applyNumberFormat="0" applyProtection="0">
      <alignment vertical="center"/>
    </xf>
    <xf numFmtId="0" fontId="46" fillId="46" borderId="249" applyNumberFormat="0" applyProtection="0">
      <alignment horizontal="left" vertical="top" indent="1"/>
    </xf>
    <xf numFmtId="4" fontId="80" fillId="48" borderId="214" applyNumberFormat="0" applyProtection="0">
      <alignment horizontal="left" vertical="center" indent="1"/>
    </xf>
    <xf numFmtId="0" fontId="80" fillId="52" borderId="214" applyNumberFormat="0" applyProtection="0">
      <alignment horizontal="left" vertical="top" indent="1"/>
    </xf>
    <xf numFmtId="4" fontId="46" fillId="0" borderId="212" applyNumberFormat="0" applyProtection="0">
      <alignment horizontal="right" vertical="center"/>
    </xf>
    <xf numFmtId="4" fontId="98" fillId="5" borderId="212" applyNumberFormat="0" applyProtection="0">
      <alignment horizontal="right" vertical="center"/>
    </xf>
    <xf numFmtId="4" fontId="46" fillId="34" borderId="212" applyNumberFormat="0" applyProtection="0">
      <alignment horizontal="left" vertical="center" indent="1"/>
    </xf>
    <xf numFmtId="0" fontId="80" fillId="46" borderId="214" applyNumberFormat="0" applyProtection="0">
      <alignment horizontal="left" vertical="top" indent="1"/>
    </xf>
    <xf numFmtId="4" fontId="82" fillId="54" borderId="215" applyNumberFormat="0" applyProtection="0">
      <alignment horizontal="left" vertical="center" indent="1"/>
    </xf>
    <xf numFmtId="4" fontId="46" fillId="33" borderId="229" applyNumberFormat="0" applyProtection="0">
      <alignment vertical="center"/>
    </xf>
    <xf numFmtId="4" fontId="83" fillId="51" borderId="212" applyNumberFormat="0" applyProtection="0">
      <alignment horizontal="right" vertical="center"/>
    </xf>
    <xf numFmtId="4" fontId="46" fillId="37" borderId="244" applyNumberFormat="0" applyProtection="0">
      <alignment horizontal="right" vertical="center"/>
    </xf>
    <xf numFmtId="0" fontId="89" fillId="0" borderId="217" applyNumberFormat="0" applyFill="0" applyAlignment="0" applyProtection="0"/>
    <xf numFmtId="0" fontId="46" fillId="50" borderId="229" applyNumberFormat="0" applyProtection="0">
      <alignment horizontal="left" vertical="center" indent="1"/>
    </xf>
    <xf numFmtId="0" fontId="46" fillId="48" borderId="218" applyNumberFormat="0" applyProtection="0">
      <alignment horizontal="left" vertical="center" indent="1"/>
    </xf>
    <xf numFmtId="4" fontId="46" fillId="43" borderId="218" applyNumberFormat="0" applyProtection="0">
      <alignment horizontal="right" vertical="center"/>
    </xf>
    <xf numFmtId="4" fontId="46" fillId="34" borderId="218" applyNumberFormat="0" applyProtection="0">
      <alignment horizontal="left" vertical="center" indent="1"/>
    </xf>
    <xf numFmtId="4" fontId="46" fillId="36" borderId="218" applyNumberFormat="0" applyProtection="0">
      <alignment horizontal="right" vertical="center"/>
    </xf>
    <xf numFmtId="0" fontId="46" fillId="46" borderId="231" applyNumberFormat="0" applyProtection="0">
      <alignment horizontal="left" vertical="top" indent="1"/>
    </xf>
    <xf numFmtId="0" fontId="93" fillId="27" borderId="235" applyNumberFormat="0" applyAlignment="0" applyProtection="0"/>
    <xf numFmtId="4" fontId="46" fillId="37" borderId="232" applyNumberFormat="0" applyProtection="0">
      <alignment horizontal="right" vertical="center"/>
    </xf>
    <xf numFmtId="4" fontId="14" fillId="45" borderId="232" applyNumberFormat="0" applyProtection="0">
      <alignment horizontal="left" vertical="center" indent="1"/>
    </xf>
    <xf numFmtId="0" fontId="87" fillId="29" borderId="218" applyNumberFormat="0" applyAlignment="0" applyProtection="0"/>
    <xf numFmtId="4" fontId="46" fillId="40" borderId="235" applyNumberFormat="0" applyProtection="0">
      <alignment horizontal="right" vertical="center"/>
    </xf>
    <xf numFmtId="4" fontId="46" fillId="39" borderId="241" applyNumberFormat="0" applyProtection="0">
      <alignment horizontal="right" vertical="center"/>
    </xf>
    <xf numFmtId="4" fontId="14" fillId="45" borderId="232" applyNumberFormat="0" applyProtection="0">
      <alignment horizontal="left" vertical="center" indent="1"/>
    </xf>
    <xf numFmtId="0" fontId="46" fillId="26" borderId="218" applyNumberFormat="0" applyFont="0" applyAlignment="0" applyProtection="0"/>
    <xf numFmtId="4" fontId="46" fillId="35" borderId="218" applyNumberFormat="0" applyProtection="0">
      <alignment horizontal="right" vertical="center"/>
    </xf>
    <xf numFmtId="4" fontId="46" fillId="42" borderId="218" applyNumberFormat="0" applyProtection="0">
      <alignment horizontal="right" vertical="center"/>
    </xf>
    <xf numFmtId="4" fontId="46" fillId="46" borderId="220" applyNumberFormat="0" applyProtection="0">
      <alignment horizontal="left" vertical="center" indent="1"/>
    </xf>
    <xf numFmtId="4" fontId="46" fillId="41" borderId="218" applyNumberFormat="0" applyProtection="0">
      <alignment horizontal="right" vertical="center"/>
    </xf>
    <xf numFmtId="4" fontId="46" fillId="47" borderId="220" applyNumberFormat="0" applyProtection="0">
      <alignment horizontal="left" vertical="center" indent="1"/>
    </xf>
    <xf numFmtId="0" fontId="46" fillId="49" borderId="241" applyNumberFormat="0" applyProtection="0">
      <alignment horizontal="left" vertical="center" indent="1"/>
    </xf>
    <xf numFmtId="4" fontId="46" fillId="2" borderId="223" applyNumberFormat="0" applyProtection="0">
      <alignment horizontal="left" vertical="center" indent="1"/>
    </xf>
    <xf numFmtId="4" fontId="46" fillId="44" borderId="250" applyNumberFormat="0" applyProtection="0">
      <alignment horizontal="left" vertical="center" indent="1"/>
    </xf>
    <xf numFmtId="0" fontId="81" fillId="33" borderId="225" applyNumberFormat="0" applyProtection="0">
      <alignment horizontal="left" vertical="top" indent="1"/>
    </xf>
    <xf numFmtId="4" fontId="46" fillId="34" borderId="223" applyNumberFormat="0" applyProtection="0">
      <alignment horizontal="left" vertical="center" indent="1"/>
    </xf>
    <xf numFmtId="4" fontId="98" fillId="2" borderId="223" applyNumberFormat="0" applyProtection="0">
      <alignment vertical="center"/>
    </xf>
    <xf numFmtId="0" fontId="46" fillId="50" borderId="219" applyNumberFormat="0" applyProtection="0">
      <alignment horizontal="left" vertical="top" indent="1"/>
    </xf>
    <xf numFmtId="0" fontId="46" fillId="47" borderId="218" applyNumberFormat="0" applyProtection="0">
      <alignment horizontal="left" vertical="center" indent="1"/>
    </xf>
    <xf numFmtId="0" fontId="46" fillId="47" borderId="219" applyNumberFormat="0" applyProtection="0">
      <alignment horizontal="left" vertical="top" indent="1"/>
    </xf>
    <xf numFmtId="4" fontId="46" fillId="44" borderId="257" applyNumberFormat="0" applyProtection="0">
      <alignment horizontal="left" vertical="center" indent="1"/>
    </xf>
    <xf numFmtId="0" fontId="79" fillId="45" borderId="221" applyBorder="0"/>
    <xf numFmtId="4" fontId="80" fillId="52" borderId="219" applyNumberFormat="0" applyProtection="0">
      <alignment vertical="center"/>
    </xf>
    <xf numFmtId="4" fontId="46" fillId="35" borderId="260" applyNumberFormat="0" applyProtection="0">
      <alignment horizontal="right" vertical="center"/>
    </xf>
    <xf numFmtId="4" fontId="80" fillId="48" borderId="219" applyNumberFormat="0" applyProtection="0">
      <alignment horizontal="left" vertical="center" indent="1"/>
    </xf>
    <xf numFmtId="0" fontId="80" fillId="52" borderId="219" applyNumberFormat="0" applyProtection="0">
      <alignment horizontal="left" vertical="top" indent="1"/>
    </xf>
    <xf numFmtId="4" fontId="46" fillId="0" borderId="218" applyNumberFormat="0" applyProtection="0">
      <alignment horizontal="right" vertical="center"/>
    </xf>
    <xf numFmtId="4" fontId="98" fillId="5" borderId="218" applyNumberFormat="0" applyProtection="0">
      <alignment horizontal="right" vertical="center"/>
    </xf>
    <xf numFmtId="4" fontId="46" fillId="34" borderId="218" applyNumberFormat="0" applyProtection="0">
      <alignment horizontal="left" vertical="center" indent="1"/>
    </xf>
    <xf numFmtId="0" fontId="80" fillId="46" borderId="219" applyNumberFormat="0" applyProtection="0">
      <alignment horizontal="left" vertical="top" indent="1"/>
    </xf>
    <xf numFmtId="4" fontId="82" fillId="54" borderId="220" applyNumberFormat="0" applyProtection="0">
      <alignment horizontal="left" vertical="center" indent="1"/>
    </xf>
    <xf numFmtId="4" fontId="46" fillId="38" borderId="235" applyNumberFormat="0" applyProtection="0">
      <alignment horizontal="right" vertical="center"/>
    </xf>
    <xf numFmtId="4" fontId="83" fillId="51" borderId="218" applyNumberFormat="0" applyProtection="0">
      <alignment horizontal="right" vertical="center"/>
    </xf>
    <xf numFmtId="4" fontId="14" fillId="45" borderId="282" applyNumberFormat="0" applyProtection="0">
      <alignment horizontal="left" vertical="center" indent="1"/>
    </xf>
    <xf numFmtId="0" fontId="89" fillId="0" borderId="222" applyNumberFormat="0" applyFill="0" applyAlignment="0" applyProtection="0"/>
    <xf numFmtId="0" fontId="46" fillId="45" borderId="237" applyNumberFormat="0" applyProtection="0">
      <alignment horizontal="left" vertical="top" indent="1"/>
    </xf>
    <xf numFmtId="0" fontId="46" fillId="45" borderId="225" applyNumberFormat="0" applyProtection="0">
      <alignment horizontal="left" vertical="top" indent="1"/>
    </xf>
    <xf numFmtId="4" fontId="46" fillId="44" borderId="226" applyNumberFormat="0" applyProtection="0">
      <alignment horizontal="left" vertical="center" indent="1"/>
    </xf>
    <xf numFmtId="4" fontId="46" fillId="35" borderId="223" applyNumberFormat="0" applyProtection="0">
      <alignment horizontal="right" vertical="center"/>
    </xf>
    <xf numFmtId="4" fontId="46" fillId="37" borderId="226" applyNumberFormat="0" applyProtection="0">
      <alignment horizontal="right" vertical="center"/>
    </xf>
    <xf numFmtId="0" fontId="46" fillId="26" borderId="223" applyNumberFormat="0" applyFont="0" applyAlignment="0" applyProtection="0"/>
    <xf numFmtId="4" fontId="46" fillId="33" borderId="223" applyNumberFormat="0" applyProtection="0">
      <alignment vertical="center"/>
    </xf>
    <xf numFmtId="4" fontId="14" fillId="45" borderId="238" applyNumberFormat="0" applyProtection="0">
      <alignment horizontal="left" vertical="center" indent="1"/>
    </xf>
    <xf numFmtId="4" fontId="46" fillId="44" borderId="238" applyNumberFormat="0" applyProtection="0">
      <alignment horizontal="left" vertical="center" indent="1"/>
    </xf>
    <xf numFmtId="4" fontId="46" fillId="37" borderId="250" applyNumberFormat="0" applyProtection="0">
      <alignment horizontal="right" vertical="center"/>
    </xf>
    <xf numFmtId="4" fontId="46" fillId="40" borderId="247" applyNumberFormat="0" applyProtection="0">
      <alignment horizontal="right" vertical="center"/>
    </xf>
    <xf numFmtId="0" fontId="87" fillId="29" borderId="223" applyNumberFormat="0" applyAlignment="0" applyProtection="0"/>
    <xf numFmtId="4" fontId="46" fillId="46" borderId="235" applyNumberFormat="0" applyProtection="0">
      <alignment horizontal="right" vertical="center"/>
    </xf>
    <xf numFmtId="0" fontId="95" fillId="29" borderId="224" applyNumberFormat="0" applyAlignment="0" applyProtection="0"/>
    <xf numFmtId="4" fontId="46" fillId="36" borderId="223" applyNumberFormat="0" applyProtection="0">
      <alignment horizontal="right" vertical="center"/>
    </xf>
    <xf numFmtId="4" fontId="46" fillId="43" borderId="223" applyNumberFormat="0" applyProtection="0">
      <alignment horizontal="right" vertical="center"/>
    </xf>
    <xf numFmtId="0" fontId="46" fillId="48" borderId="223" applyNumberFormat="0" applyProtection="0">
      <alignment horizontal="left" vertical="center" indent="1"/>
    </xf>
    <xf numFmtId="4" fontId="46" fillId="42" borderId="223" applyNumberFormat="0" applyProtection="0">
      <alignment horizontal="right" vertical="center"/>
    </xf>
    <xf numFmtId="4" fontId="46" fillId="46" borderId="226" applyNumberFormat="0" applyProtection="0">
      <alignment horizontal="left" vertical="center" indent="1"/>
    </xf>
    <xf numFmtId="4" fontId="46" fillId="46" borderId="266" applyNumberFormat="0" applyProtection="0">
      <alignment horizontal="right" vertical="center"/>
    </xf>
    <xf numFmtId="4" fontId="46" fillId="44" borderId="244" applyNumberFormat="0" applyProtection="0">
      <alignment horizontal="left" vertical="center" indent="1"/>
    </xf>
    <xf numFmtId="4" fontId="98" fillId="2" borderId="273" applyNumberFormat="0" applyProtection="0">
      <alignment vertical="center"/>
    </xf>
    <xf numFmtId="4" fontId="98" fillId="2" borderId="229" applyNumberFormat="0" applyProtection="0">
      <alignment vertical="center"/>
    </xf>
    <xf numFmtId="4" fontId="46" fillId="2" borderId="229" applyNumberFormat="0" applyProtection="0">
      <alignment horizontal="left" vertical="center" indent="1"/>
    </xf>
    <xf numFmtId="0" fontId="81" fillId="33" borderId="231" applyNumberFormat="0" applyProtection="0">
      <alignment horizontal="left" vertical="top" indent="1"/>
    </xf>
    <xf numFmtId="0" fontId="46" fillId="47" borderId="223" applyNumberFormat="0" applyProtection="0">
      <alignment horizontal="left" vertical="center" indent="1"/>
    </xf>
    <xf numFmtId="0" fontId="46" fillId="47" borderId="225" applyNumberFormat="0" applyProtection="0">
      <alignment horizontal="left" vertical="top" indent="1"/>
    </xf>
    <xf numFmtId="4" fontId="46" fillId="2" borderId="266" applyNumberFormat="0" applyProtection="0">
      <alignment horizontal="left" vertical="center" indent="1"/>
    </xf>
    <xf numFmtId="0" fontId="79" fillId="45" borderId="227" applyBorder="0"/>
    <xf numFmtId="4" fontId="80" fillId="52" borderId="225" applyNumberFormat="0" applyProtection="0">
      <alignment vertical="center"/>
    </xf>
    <xf numFmtId="0" fontId="80" fillId="46" borderId="262" applyNumberFormat="0" applyProtection="0">
      <alignment horizontal="left" vertical="top" indent="1"/>
    </xf>
    <xf numFmtId="4" fontId="80" fillId="48" borderId="225" applyNumberFormat="0" applyProtection="0">
      <alignment horizontal="left" vertical="center" indent="1"/>
    </xf>
    <xf numFmtId="0" fontId="80" fillId="52" borderId="225" applyNumberFormat="0" applyProtection="0">
      <alignment horizontal="left" vertical="top" indent="1"/>
    </xf>
    <xf numFmtId="4" fontId="46" fillId="0" borderId="223" applyNumberFormat="0" applyProtection="0">
      <alignment horizontal="right" vertical="center"/>
    </xf>
    <xf numFmtId="4" fontId="98" fillId="5" borderId="223" applyNumberFormat="0" applyProtection="0">
      <alignment horizontal="right" vertical="center"/>
    </xf>
    <xf numFmtId="4" fontId="46" fillId="34" borderId="223" applyNumberFormat="0" applyProtection="0">
      <alignment horizontal="left" vertical="center" indent="1"/>
    </xf>
    <xf numFmtId="0" fontId="80" fillId="46" borderId="225" applyNumberFormat="0" applyProtection="0">
      <alignment horizontal="left" vertical="top" indent="1"/>
    </xf>
    <xf numFmtId="4" fontId="82" fillId="54" borderId="226" applyNumberFormat="0" applyProtection="0">
      <alignment horizontal="left" vertical="center" indent="1"/>
    </xf>
    <xf numFmtId="4" fontId="46" fillId="38" borderId="241" applyNumberFormat="0" applyProtection="0">
      <alignment horizontal="right" vertical="center"/>
    </xf>
    <xf numFmtId="4" fontId="83" fillId="51" borderId="223" applyNumberFormat="0" applyProtection="0">
      <alignment horizontal="right" vertical="center"/>
    </xf>
    <xf numFmtId="4" fontId="46" fillId="46" borderId="279" applyNumberFormat="0" applyProtection="0">
      <alignment horizontal="right" vertical="center"/>
    </xf>
    <xf numFmtId="0" fontId="89" fillId="0" borderId="228" applyNumberFormat="0" applyFill="0" applyAlignment="0" applyProtection="0"/>
    <xf numFmtId="0" fontId="46" fillId="45" borderId="243" applyNumberFormat="0" applyProtection="0">
      <alignment horizontal="left" vertical="top" indent="1"/>
    </xf>
    <xf numFmtId="0" fontId="46" fillId="48" borderId="229" applyNumberFormat="0" applyProtection="0">
      <alignment horizontal="left" vertical="center" indent="1"/>
    </xf>
    <xf numFmtId="4" fontId="46" fillId="43" borderId="229" applyNumberFormat="0" applyProtection="0">
      <alignment horizontal="right" vertical="center"/>
    </xf>
    <xf numFmtId="4" fontId="46" fillId="34" borderId="229" applyNumberFormat="0" applyProtection="0">
      <alignment horizontal="left" vertical="center" indent="1"/>
    </xf>
    <xf numFmtId="4" fontId="46" fillId="36" borderId="229" applyNumberFormat="0" applyProtection="0">
      <alignment horizontal="right" vertical="center"/>
    </xf>
    <xf numFmtId="0" fontId="46" fillId="50" borderId="241" applyNumberFormat="0" applyProtection="0">
      <alignment horizontal="left" vertical="center" indent="1"/>
    </xf>
    <xf numFmtId="0" fontId="95" fillId="29" borderId="230" applyNumberFormat="0" applyAlignment="0" applyProtection="0"/>
    <xf numFmtId="4" fontId="14" fillId="45" borderId="244" applyNumberFormat="0" applyProtection="0">
      <alignment horizontal="left" vertical="center" indent="1"/>
    </xf>
    <xf numFmtId="4" fontId="46" fillId="46" borderId="241" applyNumberFormat="0" applyProtection="0">
      <alignment horizontal="right" vertical="center"/>
    </xf>
    <xf numFmtId="0" fontId="87" fillId="29" borderId="229" applyNumberFormat="0" applyAlignment="0" applyProtection="0"/>
    <xf numFmtId="4" fontId="46" fillId="39" borderId="247" applyNumberFormat="0" applyProtection="0">
      <alignment horizontal="right" vertical="center"/>
    </xf>
    <xf numFmtId="4" fontId="46" fillId="40" borderId="254" applyNumberFormat="0" applyProtection="0">
      <alignment horizontal="right" vertical="center"/>
    </xf>
    <xf numFmtId="4" fontId="14" fillId="45" borderId="244" applyNumberFormat="0" applyProtection="0">
      <alignment horizontal="left" vertical="center" indent="1"/>
    </xf>
    <xf numFmtId="0" fontId="46" fillId="26" borderId="229" applyNumberFormat="0" applyFont="0" applyAlignment="0" applyProtection="0"/>
    <xf numFmtId="4" fontId="46" fillId="35" borderId="229" applyNumberFormat="0" applyProtection="0">
      <alignment horizontal="right" vertical="center"/>
    </xf>
    <xf numFmtId="4" fontId="46" fillId="42" borderId="229" applyNumberFormat="0" applyProtection="0">
      <alignment horizontal="right" vertical="center"/>
    </xf>
    <xf numFmtId="4" fontId="46" fillId="46" borderId="232" applyNumberFormat="0" applyProtection="0">
      <alignment horizontal="left" vertical="center" indent="1"/>
    </xf>
    <xf numFmtId="4" fontId="46" fillId="41" borderId="229" applyNumberFormat="0" applyProtection="0">
      <alignment horizontal="right" vertical="center"/>
    </xf>
    <xf numFmtId="4" fontId="46" fillId="47" borderId="232" applyNumberFormat="0" applyProtection="0">
      <alignment horizontal="left" vertical="center" indent="1"/>
    </xf>
    <xf numFmtId="0" fontId="93" fillId="27" borderId="241" applyNumberFormat="0" applyAlignment="0" applyProtection="0"/>
    <xf numFmtId="4" fontId="98" fillId="2" borderId="235" applyNumberFormat="0" applyProtection="0">
      <alignment vertical="center"/>
    </xf>
    <xf numFmtId="0" fontId="81" fillId="33" borderId="262" applyNumberFormat="0" applyProtection="0">
      <alignment horizontal="left" vertical="top" indent="1"/>
    </xf>
    <xf numFmtId="4" fontId="46" fillId="2" borderId="235" applyNumberFormat="0" applyProtection="0">
      <alignment horizontal="left" vertical="center" indent="1"/>
    </xf>
    <xf numFmtId="0" fontId="81" fillId="33" borderId="237" applyNumberFormat="0" applyProtection="0">
      <alignment horizontal="left" vertical="top" indent="1"/>
    </xf>
    <xf numFmtId="4" fontId="46" fillId="33" borderId="235" applyNumberFormat="0" applyProtection="0">
      <alignment vertical="center"/>
    </xf>
    <xf numFmtId="0" fontId="46" fillId="50" borderId="231" applyNumberFormat="0" applyProtection="0">
      <alignment horizontal="left" vertical="top" indent="1"/>
    </xf>
    <xf numFmtId="0" fontId="46" fillId="47" borderId="229" applyNumberFormat="0" applyProtection="0">
      <alignment horizontal="left" vertical="center" indent="1"/>
    </xf>
    <xf numFmtId="0" fontId="46" fillId="47" borderId="231" applyNumberFormat="0" applyProtection="0">
      <alignment horizontal="left" vertical="top" indent="1"/>
    </xf>
    <xf numFmtId="4" fontId="46" fillId="35" borderId="266" applyNumberFormat="0" applyProtection="0">
      <alignment horizontal="right" vertical="center"/>
    </xf>
    <xf numFmtId="0" fontId="79" fillId="45" borderId="233" applyBorder="0"/>
    <xf numFmtId="4" fontId="80" fillId="52" borderId="231" applyNumberFormat="0" applyProtection="0">
      <alignment vertical="center"/>
    </xf>
    <xf numFmtId="0" fontId="46" fillId="45" borderId="262" applyNumberFormat="0" applyProtection="0">
      <alignment horizontal="left" vertical="top" indent="1"/>
    </xf>
    <xf numFmtId="4" fontId="80" fillId="48" borderId="231" applyNumberFormat="0" applyProtection="0">
      <alignment horizontal="left" vertical="center" indent="1"/>
    </xf>
    <xf numFmtId="0" fontId="80" fillId="52" borderId="231" applyNumberFormat="0" applyProtection="0">
      <alignment horizontal="left" vertical="top" indent="1"/>
    </xf>
    <xf numFmtId="4" fontId="46" fillId="0" borderId="229" applyNumberFormat="0" applyProtection="0">
      <alignment horizontal="right" vertical="center"/>
    </xf>
    <xf numFmtId="4" fontId="98" fillId="5" borderId="229" applyNumberFormat="0" applyProtection="0">
      <alignment horizontal="right" vertical="center"/>
    </xf>
    <xf numFmtId="4" fontId="46" fillId="34" borderId="229" applyNumberFormat="0" applyProtection="0">
      <alignment horizontal="left" vertical="center" indent="1"/>
    </xf>
    <xf numFmtId="0" fontId="80" fillId="46" borderId="231" applyNumberFormat="0" applyProtection="0">
      <alignment horizontal="left" vertical="top" indent="1"/>
    </xf>
    <xf numFmtId="4" fontId="82" fillId="54" borderId="232" applyNumberFormat="0" applyProtection="0">
      <alignment horizontal="left" vertical="center" indent="1"/>
    </xf>
    <xf numFmtId="4" fontId="46" fillId="38" borderId="247" applyNumberFormat="0" applyProtection="0">
      <alignment horizontal="right" vertical="center"/>
    </xf>
    <xf numFmtId="4" fontId="83" fillId="51" borderId="229" applyNumberFormat="0" applyProtection="0">
      <alignment horizontal="right" vertical="center"/>
    </xf>
    <xf numFmtId="4" fontId="46" fillId="40" borderId="260" applyNumberFormat="0" applyProtection="0">
      <alignment horizontal="right" vertical="center"/>
    </xf>
    <xf numFmtId="0" fontId="89" fillId="0" borderId="234" applyNumberFormat="0" applyFill="0" applyAlignment="0" applyProtection="0"/>
    <xf numFmtId="0" fontId="46" fillId="45" borderId="249" applyNumberFormat="0" applyProtection="0">
      <alignment horizontal="left" vertical="top" indent="1"/>
    </xf>
    <xf numFmtId="0" fontId="46" fillId="48" borderId="235" applyNumberFormat="0" applyProtection="0">
      <alignment horizontal="left" vertical="center" indent="1"/>
    </xf>
    <xf numFmtId="4" fontId="46" fillId="43" borderId="235" applyNumberFormat="0" applyProtection="0">
      <alignment horizontal="right" vertical="center"/>
    </xf>
    <xf numFmtId="4" fontId="46" fillId="34" borderId="235" applyNumberFormat="0" applyProtection="0">
      <alignment horizontal="left" vertical="center" indent="1"/>
    </xf>
    <xf numFmtId="4" fontId="46" fillId="36" borderId="235" applyNumberFormat="0" applyProtection="0">
      <alignment horizontal="right" vertical="center"/>
    </xf>
    <xf numFmtId="0" fontId="46" fillId="50" borderId="247" applyNumberFormat="0" applyProtection="0">
      <alignment horizontal="left" vertical="center" indent="1"/>
    </xf>
    <xf numFmtId="0" fontId="95" fillId="29" borderId="236" applyNumberFormat="0" applyAlignment="0" applyProtection="0"/>
    <xf numFmtId="4" fontId="14" fillId="45" borderId="250" applyNumberFormat="0" applyProtection="0">
      <alignment horizontal="left" vertical="center" indent="1"/>
    </xf>
    <xf numFmtId="4" fontId="46" fillId="46" borderId="247" applyNumberFormat="0" applyProtection="0">
      <alignment horizontal="right" vertical="center"/>
    </xf>
    <xf numFmtId="0" fontId="87" fillId="29" borderId="235" applyNumberFormat="0" applyAlignment="0" applyProtection="0"/>
    <xf numFmtId="4" fontId="46" fillId="39" borderId="254" applyNumberFormat="0" applyProtection="0">
      <alignment horizontal="right" vertical="center"/>
    </xf>
    <xf numFmtId="0" fontId="93" fillId="27" borderId="266" applyNumberFormat="0" applyAlignment="0" applyProtection="0"/>
    <xf numFmtId="4" fontId="14" fillId="45" borderId="250" applyNumberFormat="0" applyProtection="0">
      <alignment horizontal="left" vertical="center" indent="1"/>
    </xf>
    <xf numFmtId="0" fontId="46" fillId="26" borderId="235" applyNumberFormat="0" applyFont="0" applyAlignment="0" applyProtection="0"/>
    <xf numFmtId="4" fontId="46" fillId="35" borderId="235" applyNumberFormat="0" applyProtection="0">
      <alignment horizontal="right" vertical="center"/>
    </xf>
    <xf numFmtId="4" fontId="46" fillId="42" borderId="235" applyNumberFormat="0" applyProtection="0">
      <alignment horizontal="right" vertical="center"/>
    </xf>
    <xf numFmtId="4" fontId="46" fillId="46" borderId="238" applyNumberFormat="0" applyProtection="0">
      <alignment horizontal="left" vertical="center" indent="1"/>
    </xf>
    <xf numFmtId="4" fontId="46" fillId="41" borderId="235" applyNumberFormat="0" applyProtection="0">
      <alignment horizontal="right" vertical="center"/>
    </xf>
    <xf numFmtId="4" fontId="46" fillId="47" borderId="238" applyNumberFormat="0" applyProtection="0">
      <alignment horizontal="left" vertical="center" indent="1"/>
    </xf>
    <xf numFmtId="0" fontId="93" fillId="27" borderId="247" applyNumberFormat="0" applyAlignment="0" applyProtection="0"/>
    <xf numFmtId="4" fontId="98" fillId="2" borderId="241" applyNumberFormat="0" applyProtection="0">
      <alignment vertical="center"/>
    </xf>
    <xf numFmtId="4" fontId="46" fillId="40" borderId="279" applyNumberFormat="0" applyProtection="0">
      <alignment horizontal="right" vertical="center"/>
    </xf>
    <xf numFmtId="4" fontId="46" fillId="2" borderId="241" applyNumberFormat="0" applyProtection="0">
      <alignment horizontal="left" vertical="center" indent="1"/>
    </xf>
    <xf numFmtId="0" fontId="81" fillId="33" borderId="243" applyNumberFormat="0" applyProtection="0">
      <alignment horizontal="left" vertical="top" indent="1"/>
    </xf>
    <xf numFmtId="4" fontId="46" fillId="33" borderId="241" applyNumberFormat="0" applyProtection="0">
      <alignment vertical="center"/>
    </xf>
    <xf numFmtId="0" fontId="46" fillId="50" borderId="237" applyNumberFormat="0" applyProtection="0">
      <alignment horizontal="left" vertical="top" indent="1"/>
    </xf>
    <xf numFmtId="0" fontId="46" fillId="47" borderId="235" applyNumberFormat="0" applyProtection="0">
      <alignment horizontal="left" vertical="center" indent="1"/>
    </xf>
    <xf numFmtId="0" fontId="46" fillId="47" borderId="237" applyNumberFormat="0" applyProtection="0">
      <alignment horizontal="left" vertical="top" indent="1"/>
    </xf>
    <xf numFmtId="4" fontId="46" fillId="36" borderId="260" applyNumberFormat="0" applyProtection="0">
      <alignment horizontal="right" vertical="center"/>
    </xf>
    <xf numFmtId="0" fontId="79" fillId="45" borderId="239" applyBorder="0"/>
    <xf numFmtId="4" fontId="80" fillId="52" borderId="237" applyNumberFormat="0" applyProtection="0">
      <alignment vertical="center"/>
    </xf>
    <xf numFmtId="4" fontId="46" fillId="44" borderId="276" applyNumberFormat="0" applyProtection="0">
      <alignment horizontal="left" vertical="center" indent="1"/>
    </xf>
    <xf numFmtId="4" fontId="80" fillId="48" borderId="237" applyNumberFormat="0" applyProtection="0">
      <alignment horizontal="left" vertical="center" indent="1"/>
    </xf>
    <xf numFmtId="0" fontId="80" fillId="52" borderId="237" applyNumberFormat="0" applyProtection="0">
      <alignment horizontal="left" vertical="top" indent="1"/>
    </xf>
    <xf numFmtId="4" fontId="46" fillId="0" borderId="235" applyNumberFormat="0" applyProtection="0">
      <alignment horizontal="right" vertical="center"/>
    </xf>
    <xf numFmtId="4" fontId="98" fillId="5" borderId="235" applyNumberFormat="0" applyProtection="0">
      <alignment horizontal="right" vertical="center"/>
    </xf>
    <xf numFmtId="4" fontId="46" fillId="34" borderId="235" applyNumberFormat="0" applyProtection="0">
      <alignment horizontal="left" vertical="center" indent="1"/>
    </xf>
    <xf numFmtId="0" fontId="80" fillId="46" borderId="237" applyNumberFormat="0" applyProtection="0">
      <alignment horizontal="left" vertical="top" indent="1"/>
    </xf>
    <xf numFmtId="4" fontId="82" fillId="54" borderId="238" applyNumberFormat="0" applyProtection="0">
      <alignment horizontal="left" vertical="center" indent="1"/>
    </xf>
    <xf numFmtId="4" fontId="46" fillId="38" borderId="254" applyNumberFormat="0" applyProtection="0">
      <alignment horizontal="right" vertical="center"/>
    </xf>
    <xf numFmtId="4" fontId="83" fillId="51" borderId="235" applyNumberFormat="0" applyProtection="0">
      <alignment horizontal="right" vertical="center"/>
    </xf>
    <xf numFmtId="4" fontId="80" fillId="48" borderId="262" applyNumberFormat="0" applyProtection="0">
      <alignment horizontal="left" vertical="center" indent="1"/>
    </xf>
    <xf numFmtId="0" fontId="89" fillId="0" borderId="240" applyNumberFormat="0" applyFill="0" applyAlignment="0" applyProtection="0"/>
    <xf numFmtId="0" fontId="46" fillId="45" borderId="256" applyNumberFormat="0" applyProtection="0">
      <alignment horizontal="left" vertical="top" indent="1"/>
    </xf>
    <xf numFmtId="0" fontId="46" fillId="48" borderId="241" applyNumberFormat="0" applyProtection="0">
      <alignment horizontal="left" vertical="center" indent="1"/>
    </xf>
    <xf numFmtId="4" fontId="46" fillId="43" borderId="241" applyNumberFormat="0" applyProtection="0">
      <alignment horizontal="right" vertical="center"/>
    </xf>
    <xf numFmtId="4" fontId="46" fillId="34" borderId="241" applyNumberFormat="0" applyProtection="0">
      <alignment horizontal="left" vertical="center" indent="1"/>
    </xf>
    <xf numFmtId="4" fontId="46" fillId="36" borderId="241" applyNumberFormat="0" applyProtection="0">
      <alignment horizontal="right" vertical="center"/>
    </xf>
    <xf numFmtId="0" fontId="46" fillId="50" borderId="254" applyNumberFormat="0" applyProtection="0">
      <alignment horizontal="left" vertical="center" indent="1"/>
    </xf>
    <xf numFmtId="0" fontId="95" fillId="29" borderId="242" applyNumberFormat="0" applyAlignment="0" applyProtection="0"/>
    <xf numFmtId="4" fontId="14" fillId="45" borderId="257" applyNumberFormat="0" applyProtection="0">
      <alignment horizontal="left" vertical="center" indent="1"/>
    </xf>
    <xf numFmtId="4" fontId="46" fillId="46" borderId="254" applyNumberFormat="0" applyProtection="0">
      <alignment horizontal="right" vertical="center"/>
    </xf>
    <xf numFmtId="0" fontId="87" fillId="29" borderId="241" applyNumberFormat="0" applyAlignment="0" applyProtection="0"/>
    <xf numFmtId="0" fontId="46" fillId="50" borderId="279" applyNumberFormat="0" applyProtection="0">
      <alignment horizontal="left" vertical="center" indent="1"/>
    </xf>
    <xf numFmtId="0" fontId="87" fillId="29" borderId="273" applyNumberFormat="0" applyAlignment="0" applyProtection="0"/>
    <xf numFmtId="4" fontId="14" fillId="45" borderId="257" applyNumberFormat="0" applyProtection="0">
      <alignment horizontal="left" vertical="center" indent="1"/>
    </xf>
    <xf numFmtId="0" fontId="46" fillId="26" borderId="241" applyNumberFormat="0" applyFont="0" applyAlignment="0" applyProtection="0"/>
    <xf numFmtId="4" fontId="46" fillId="35" borderId="241" applyNumberFormat="0" applyProtection="0">
      <alignment horizontal="right" vertical="center"/>
    </xf>
    <xf numFmtId="4" fontId="46" fillId="42" borderId="241" applyNumberFormat="0" applyProtection="0">
      <alignment horizontal="right" vertical="center"/>
    </xf>
    <xf numFmtId="4" fontId="46" fillId="46" borderId="244" applyNumberFormat="0" applyProtection="0">
      <alignment horizontal="left" vertical="center" indent="1"/>
    </xf>
    <xf numFmtId="4" fontId="46" fillId="41" borderId="241" applyNumberFormat="0" applyProtection="0">
      <alignment horizontal="right" vertical="center"/>
    </xf>
    <xf numFmtId="4" fontId="46" fillId="47" borderId="244" applyNumberFormat="0" applyProtection="0">
      <alignment horizontal="left" vertical="center" indent="1"/>
    </xf>
    <xf numFmtId="0" fontId="93" fillId="27" borderId="254" applyNumberFormat="0" applyAlignment="0" applyProtection="0"/>
    <xf numFmtId="4" fontId="98" fillId="2" borderId="247" applyNumberFormat="0" applyProtection="0">
      <alignment vertical="center"/>
    </xf>
    <xf numFmtId="4" fontId="46" fillId="46" borderId="263" applyNumberFormat="0" applyProtection="0">
      <alignment horizontal="left" vertical="center" indent="1"/>
    </xf>
    <xf numFmtId="4" fontId="46" fillId="2" borderId="247" applyNumberFormat="0" applyProtection="0">
      <alignment horizontal="left" vertical="center" indent="1"/>
    </xf>
    <xf numFmtId="0" fontId="81" fillId="33" borderId="249" applyNumberFormat="0" applyProtection="0">
      <alignment horizontal="left" vertical="top" indent="1"/>
    </xf>
    <xf numFmtId="4" fontId="46" fillId="33" borderId="247" applyNumberFormat="0" applyProtection="0">
      <alignment vertical="center"/>
    </xf>
    <xf numFmtId="0" fontId="46" fillId="50" borderId="243" applyNumberFormat="0" applyProtection="0">
      <alignment horizontal="left" vertical="top" indent="1"/>
    </xf>
    <xf numFmtId="0" fontId="46" fillId="47" borderId="241" applyNumberFormat="0" applyProtection="0">
      <alignment horizontal="left" vertical="center" indent="1"/>
    </xf>
    <xf numFmtId="0" fontId="46" fillId="47" borderId="243" applyNumberFormat="0" applyProtection="0">
      <alignment horizontal="left" vertical="top" indent="1"/>
    </xf>
    <xf numFmtId="4" fontId="46" fillId="34" borderId="260" applyNumberFormat="0" applyProtection="0">
      <alignment horizontal="left" vertical="center" indent="1"/>
    </xf>
    <xf numFmtId="0" fontId="79" fillId="45" borderId="245" applyBorder="0"/>
    <xf numFmtId="4" fontId="80" fillId="52" borderId="243" applyNumberFormat="0" applyProtection="0">
      <alignment vertical="center"/>
    </xf>
    <xf numFmtId="4" fontId="14" fillId="45" borderId="276" applyNumberFormat="0" applyProtection="0">
      <alignment horizontal="left" vertical="center" indent="1"/>
    </xf>
    <xf numFmtId="4" fontId="80" fillId="48" borderId="243" applyNumberFormat="0" applyProtection="0">
      <alignment horizontal="left" vertical="center" indent="1"/>
    </xf>
    <xf numFmtId="0" fontId="80" fillId="52" borderId="243" applyNumberFormat="0" applyProtection="0">
      <alignment horizontal="left" vertical="top" indent="1"/>
    </xf>
    <xf numFmtId="4" fontId="46" fillId="0" borderId="241" applyNumberFormat="0" applyProtection="0">
      <alignment horizontal="right" vertical="center"/>
    </xf>
    <xf numFmtId="4" fontId="98" fillId="5" borderId="241" applyNumberFormat="0" applyProtection="0">
      <alignment horizontal="right" vertical="center"/>
    </xf>
    <xf numFmtId="4" fontId="46" fillId="34" borderId="241" applyNumberFormat="0" applyProtection="0">
      <alignment horizontal="left" vertical="center" indent="1"/>
    </xf>
    <xf numFmtId="0" fontId="80" fillId="46" borderId="243" applyNumberFormat="0" applyProtection="0">
      <alignment horizontal="left" vertical="top" indent="1"/>
    </xf>
    <xf numFmtId="4" fontId="82" fillId="54" borderId="244" applyNumberFormat="0" applyProtection="0">
      <alignment horizontal="left" vertical="center" indent="1"/>
    </xf>
    <xf numFmtId="0" fontId="46" fillId="49" borderId="291" applyNumberFormat="0" applyProtection="0">
      <alignment horizontal="left" vertical="center" indent="1"/>
    </xf>
    <xf numFmtId="4" fontId="83" fillId="51" borderId="241" applyNumberFormat="0" applyProtection="0">
      <alignment horizontal="right" vertical="center"/>
    </xf>
    <xf numFmtId="0" fontId="46" fillId="46" borderId="262" applyNumberFormat="0" applyProtection="0">
      <alignment horizontal="left" vertical="top" indent="1"/>
    </xf>
    <xf numFmtId="0" fontId="89" fillId="0" borderId="246" applyNumberFormat="0" applyFill="0" applyAlignment="0" applyProtection="0"/>
    <xf numFmtId="4" fontId="14" fillId="45" borderId="269" applyNumberFormat="0" applyProtection="0">
      <alignment horizontal="left" vertical="center" indent="1"/>
    </xf>
    <xf numFmtId="0" fontId="46" fillId="48" borderId="247" applyNumberFormat="0" applyProtection="0">
      <alignment horizontal="left" vertical="center" indent="1"/>
    </xf>
    <xf numFmtId="4" fontId="46" fillId="43" borderId="247" applyNumberFormat="0" applyProtection="0">
      <alignment horizontal="right" vertical="center"/>
    </xf>
    <xf numFmtId="4" fontId="46" fillId="34" borderId="247" applyNumberFormat="0" applyProtection="0">
      <alignment horizontal="left" vertical="center" indent="1"/>
    </xf>
    <xf numFmtId="4" fontId="46" fillId="36" borderId="247" applyNumberFormat="0" applyProtection="0">
      <alignment horizontal="right" vertical="center"/>
    </xf>
    <xf numFmtId="4" fontId="46" fillId="44" borderId="269" applyNumberFormat="0" applyProtection="0">
      <alignment horizontal="left" vertical="center" indent="1"/>
    </xf>
    <xf numFmtId="0" fontId="95" fillId="29" borderId="248" applyNumberFormat="0" applyAlignment="0" applyProtection="0"/>
    <xf numFmtId="0" fontId="81" fillId="33" borderId="268" applyNumberFormat="0" applyProtection="0">
      <alignment horizontal="left" vertical="top" indent="1"/>
    </xf>
    <xf numFmtId="4" fontId="46" fillId="38" borderId="266" applyNumberFormat="0" applyProtection="0">
      <alignment horizontal="right" vertical="center"/>
    </xf>
    <xf numFmtId="0" fontId="87" fillId="29" borderId="247" applyNumberFormat="0" applyAlignment="0" applyProtection="0"/>
    <xf numFmtId="0" fontId="87" fillId="29" borderId="266" applyNumberFormat="0" applyAlignment="0" applyProtection="0"/>
    <xf numFmtId="4" fontId="46" fillId="41" borderId="260" applyNumberFormat="0" applyProtection="0">
      <alignment horizontal="right" vertical="center"/>
    </xf>
    <xf numFmtId="4" fontId="46" fillId="33" borderId="266" applyNumberFormat="0" applyProtection="0">
      <alignment vertical="center"/>
    </xf>
    <xf numFmtId="0" fontId="46" fillId="26" borderId="247" applyNumberFormat="0" applyFont="0" applyAlignment="0" applyProtection="0"/>
    <xf numFmtId="4" fontId="46" fillId="35" borderId="247" applyNumberFormat="0" applyProtection="0">
      <alignment horizontal="right" vertical="center"/>
    </xf>
    <xf numFmtId="4" fontId="46" fillId="42" borderId="247" applyNumberFormat="0" applyProtection="0">
      <alignment horizontal="right" vertical="center"/>
    </xf>
    <xf numFmtId="4" fontId="46" fillId="46" borderId="250" applyNumberFormat="0" applyProtection="0">
      <alignment horizontal="left" vertical="center" indent="1"/>
    </xf>
    <xf numFmtId="4" fontId="46" fillId="41" borderId="247" applyNumberFormat="0" applyProtection="0">
      <alignment horizontal="right" vertical="center"/>
    </xf>
    <xf numFmtId="4" fontId="46" fillId="47" borderId="250" applyNumberFormat="0" applyProtection="0">
      <alignment horizontal="left" vertical="center" indent="1"/>
    </xf>
    <xf numFmtId="4" fontId="46" fillId="34" borderId="260" applyNumberFormat="0" applyProtection="0">
      <alignment horizontal="left" vertical="center" indent="1"/>
    </xf>
    <xf numFmtId="4" fontId="98" fillId="2" borderId="254" applyNumberFormat="0" applyProtection="0">
      <alignment vertical="center"/>
    </xf>
    <xf numFmtId="0" fontId="95" fillId="29" borderId="261" applyNumberFormat="0" applyAlignment="0" applyProtection="0"/>
    <xf numFmtId="4" fontId="46" fillId="2" borderId="254" applyNumberFormat="0" applyProtection="0">
      <alignment horizontal="left" vertical="center" indent="1"/>
    </xf>
    <xf numFmtId="0" fontId="81" fillId="33" borderId="256" applyNumberFormat="0" applyProtection="0">
      <alignment horizontal="left" vertical="top" indent="1"/>
    </xf>
    <xf numFmtId="4" fontId="46" fillId="33" borderId="254" applyNumberFormat="0" applyProtection="0">
      <alignment vertical="center"/>
    </xf>
    <xf numFmtId="0" fontId="46" fillId="50" borderId="249" applyNumberFormat="0" applyProtection="0">
      <alignment horizontal="left" vertical="top" indent="1"/>
    </xf>
    <xf numFmtId="0" fontId="46" fillId="47" borderId="247" applyNumberFormat="0" applyProtection="0">
      <alignment horizontal="left" vertical="center" indent="1"/>
    </xf>
    <xf numFmtId="0" fontId="46" fillId="47" borderId="249" applyNumberFormat="0" applyProtection="0">
      <alignment horizontal="left" vertical="top" indent="1"/>
    </xf>
    <xf numFmtId="4" fontId="46" fillId="47" borderId="263" applyNumberFormat="0" applyProtection="0">
      <alignment horizontal="left" vertical="center" indent="1"/>
    </xf>
    <xf numFmtId="0" fontId="79" fillId="45" borderId="251" applyBorder="0"/>
    <xf numFmtId="4" fontId="80" fillId="52" borderId="249" applyNumberFormat="0" applyProtection="0">
      <alignment vertical="center"/>
    </xf>
    <xf numFmtId="4" fontId="46" fillId="43" borderId="273" applyNumberFormat="0" applyProtection="0">
      <alignment horizontal="right" vertical="center"/>
    </xf>
    <xf numFmtId="4" fontId="80" fillId="48" borderId="249" applyNumberFormat="0" applyProtection="0">
      <alignment horizontal="left" vertical="center" indent="1"/>
    </xf>
    <xf numFmtId="0" fontId="80" fillId="52" borderId="249" applyNumberFormat="0" applyProtection="0">
      <alignment horizontal="left" vertical="top" indent="1"/>
    </xf>
    <xf numFmtId="4" fontId="46" fillId="0" borderId="247" applyNumberFormat="0" applyProtection="0">
      <alignment horizontal="right" vertical="center"/>
    </xf>
    <xf numFmtId="4" fontId="98" fillId="5" borderId="247" applyNumberFormat="0" applyProtection="0">
      <alignment horizontal="right" vertical="center"/>
    </xf>
    <xf numFmtId="4" fontId="46" fillId="34" borderId="247" applyNumberFormat="0" applyProtection="0">
      <alignment horizontal="left" vertical="center" indent="1"/>
    </xf>
    <xf numFmtId="0" fontId="80" fillId="46" borderId="249" applyNumberFormat="0" applyProtection="0">
      <alignment horizontal="left" vertical="top" indent="1"/>
    </xf>
    <xf numFmtId="4" fontId="82" fillId="54" borderId="250" applyNumberFormat="0" applyProtection="0">
      <alignment horizontal="left" vertical="center" indent="1"/>
    </xf>
    <xf numFmtId="0" fontId="46" fillId="49" borderId="279" applyNumberFormat="0" applyProtection="0">
      <alignment horizontal="left" vertical="center" indent="1"/>
    </xf>
    <xf numFmtId="4" fontId="83" fillId="51" borderId="247" applyNumberFormat="0" applyProtection="0">
      <alignment horizontal="right" vertical="center"/>
    </xf>
    <xf numFmtId="0" fontId="79" fillId="45" borderId="264" applyBorder="0"/>
    <xf numFmtId="0" fontId="89" fillId="0" borderId="252" applyNumberFormat="0" applyFill="0" applyAlignment="0" applyProtection="0"/>
    <xf numFmtId="4" fontId="46" fillId="34" borderId="308" applyNumberFormat="0" applyProtection="0">
      <alignment horizontal="left" vertical="center" indent="1"/>
    </xf>
    <xf numFmtId="0" fontId="46" fillId="48" borderId="254" applyNumberFormat="0" applyProtection="0">
      <alignment horizontal="left" vertical="center" indent="1"/>
    </xf>
    <xf numFmtId="4" fontId="46" fillId="43" borderId="254" applyNumberFormat="0" applyProtection="0">
      <alignment horizontal="right" vertical="center"/>
    </xf>
    <xf numFmtId="4" fontId="46" fillId="34" borderId="254" applyNumberFormat="0" applyProtection="0">
      <alignment horizontal="left" vertical="center" indent="1"/>
    </xf>
    <xf numFmtId="4" fontId="46" fillId="36" borderId="254" applyNumberFormat="0" applyProtection="0">
      <alignment horizontal="right" vertical="center"/>
    </xf>
    <xf numFmtId="0" fontId="46" fillId="26" borderId="273" applyNumberFormat="0" applyFont="0" applyAlignment="0" applyProtection="0"/>
    <xf numFmtId="0" fontId="95" fillId="29" borderId="255" applyNumberFormat="0" applyAlignment="0" applyProtection="0"/>
    <xf numFmtId="4" fontId="46" fillId="42" borderId="266" applyNumberFormat="0" applyProtection="0">
      <alignment horizontal="right" vertical="center"/>
    </xf>
    <xf numFmtId="4" fontId="46" fillId="41" borderId="266" applyNumberFormat="0" applyProtection="0">
      <alignment horizontal="right" vertical="center"/>
    </xf>
    <xf numFmtId="0" fontId="87" fillId="29" borderId="254" applyNumberFormat="0" applyAlignment="0" applyProtection="0"/>
    <xf numFmtId="4" fontId="46" fillId="42" borderId="260" applyNumberFormat="0" applyProtection="0">
      <alignment horizontal="right" vertical="center"/>
    </xf>
    <xf numFmtId="4" fontId="46" fillId="37" borderId="360" applyNumberFormat="0" applyProtection="0">
      <alignment horizontal="right" vertical="center"/>
    </xf>
    <xf numFmtId="4" fontId="46" fillId="46" borderId="269" applyNumberFormat="0" applyProtection="0">
      <alignment horizontal="left" vertical="center" indent="1"/>
    </xf>
    <xf numFmtId="0" fontId="46" fillId="26" borderId="254" applyNumberFormat="0" applyFont="0" applyAlignment="0" applyProtection="0"/>
    <xf numFmtId="4" fontId="46" fillId="35" borderId="254" applyNumberFormat="0" applyProtection="0">
      <alignment horizontal="right" vertical="center"/>
    </xf>
    <xf numFmtId="4" fontId="46" fillId="42" borderId="254" applyNumberFormat="0" applyProtection="0">
      <alignment horizontal="right" vertical="center"/>
    </xf>
    <xf numFmtId="4" fontId="46" fillId="46" borderId="257" applyNumberFormat="0" applyProtection="0">
      <alignment horizontal="left" vertical="center" indent="1"/>
    </xf>
    <xf numFmtId="4" fontId="46" fillId="41" borderId="254" applyNumberFormat="0" applyProtection="0">
      <alignment horizontal="right" vertical="center"/>
    </xf>
    <xf numFmtId="4" fontId="46" fillId="47" borderId="257" applyNumberFormat="0" applyProtection="0">
      <alignment horizontal="left" vertical="center" indent="1"/>
    </xf>
    <xf numFmtId="4" fontId="82" fillId="54" borderId="263" applyNumberFormat="0" applyProtection="0">
      <alignment horizontal="left" vertical="center" indent="1"/>
    </xf>
    <xf numFmtId="4" fontId="46" fillId="37" borderId="276" applyNumberFormat="0" applyProtection="0">
      <alignment horizontal="right" vertical="center"/>
    </xf>
    <xf numFmtId="4" fontId="46" fillId="33" borderId="260" applyNumberFormat="0" applyProtection="0">
      <alignment vertical="center"/>
    </xf>
    <xf numFmtId="4" fontId="46" fillId="39" borderId="285" applyNumberFormat="0" applyProtection="0">
      <alignment horizontal="right" vertical="center"/>
    </xf>
    <xf numFmtId="0" fontId="87" fillId="29" borderId="260" applyNumberFormat="0" applyAlignment="0" applyProtection="0"/>
    <xf numFmtId="4" fontId="46" fillId="38" borderId="273" applyNumberFormat="0" applyProtection="0">
      <alignment horizontal="right" vertical="center"/>
    </xf>
    <xf numFmtId="0" fontId="46" fillId="50" borderId="256" applyNumberFormat="0" applyProtection="0">
      <alignment horizontal="left" vertical="top" indent="1"/>
    </xf>
    <xf numFmtId="0" fontId="46" fillId="47" borderId="254" applyNumberFormat="0" applyProtection="0">
      <alignment horizontal="left" vertical="center" indent="1"/>
    </xf>
    <xf numFmtId="0" fontId="46" fillId="47" borderId="256" applyNumberFormat="0" applyProtection="0">
      <alignment horizontal="left" vertical="top" indent="1"/>
    </xf>
    <xf numFmtId="0" fontId="46" fillId="49" borderId="273" applyNumberFormat="0" applyProtection="0">
      <alignment horizontal="left" vertical="center" indent="1"/>
    </xf>
    <xf numFmtId="0" fontId="79" fillId="45" borderId="258" applyBorder="0"/>
    <xf numFmtId="4" fontId="80" fillId="52" borderId="256" applyNumberFormat="0" applyProtection="0">
      <alignment vertical="center"/>
    </xf>
    <xf numFmtId="0" fontId="46" fillId="26" borderId="260" applyNumberFormat="0" applyFont="0" applyAlignment="0" applyProtection="0"/>
    <xf numFmtId="4" fontId="80" fillId="48" borderId="256" applyNumberFormat="0" applyProtection="0">
      <alignment horizontal="left" vertical="center" indent="1"/>
    </xf>
    <xf numFmtId="0" fontId="80" fillId="52" borderId="256" applyNumberFormat="0" applyProtection="0">
      <alignment horizontal="left" vertical="top" indent="1"/>
    </xf>
    <xf numFmtId="4" fontId="46" fillId="0" borderId="254" applyNumberFormat="0" applyProtection="0">
      <alignment horizontal="right" vertical="center"/>
    </xf>
    <xf numFmtId="4" fontId="98" fillId="5" borderId="254" applyNumberFormat="0" applyProtection="0">
      <alignment horizontal="right" vertical="center"/>
    </xf>
    <xf numFmtId="4" fontId="46" fillId="34" borderId="254" applyNumberFormat="0" applyProtection="0">
      <alignment horizontal="left" vertical="center" indent="1"/>
    </xf>
    <xf numFmtId="0" fontId="80" fillId="46" borderId="256" applyNumberFormat="0" applyProtection="0">
      <alignment horizontal="left" vertical="top" indent="1"/>
    </xf>
    <xf numFmtId="4" fontId="82" fillId="54" borderId="257" applyNumberFormat="0" applyProtection="0">
      <alignment horizontal="left" vertical="center" indent="1"/>
    </xf>
    <xf numFmtId="4" fontId="46" fillId="43" borderId="260" applyNumberFormat="0" applyProtection="0">
      <alignment horizontal="right" vertical="center"/>
    </xf>
    <xf numFmtId="4" fontId="83" fillId="51" borderId="254" applyNumberFormat="0" applyProtection="0">
      <alignment horizontal="right" vertical="center"/>
    </xf>
    <xf numFmtId="0" fontId="46" fillId="49" borderId="260" applyNumberFormat="0" applyProtection="0">
      <alignment horizontal="left" vertical="center" indent="1"/>
    </xf>
    <xf numFmtId="0" fontId="89" fillId="0" borderId="259" applyNumberFormat="0" applyFill="0" applyAlignment="0" applyProtection="0"/>
    <xf numFmtId="4" fontId="98" fillId="2" borderId="260" applyNumberFormat="0" applyProtection="0">
      <alignment vertical="center"/>
    </xf>
    <xf numFmtId="4" fontId="46" fillId="37" borderId="269" applyNumberFormat="0" applyProtection="0">
      <alignment horizontal="right" vertical="center"/>
    </xf>
    <xf numFmtId="4" fontId="98" fillId="2" borderId="266" applyNumberFormat="0" applyProtection="0">
      <alignment vertical="center"/>
    </xf>
    <xf numFmtId="4" fontId="46" fillId="37" borderId="299" applyNumberFormat="0" applyProtection="0">
      <alignment horizontal="right" vertical="center"/>
    </xf>
    <xf numFmtId="4" fontId="14" fillId="45" borderId="282" applyNumberFormat="0" applyProtection="0">
      <alignment horizontal="left" vertical="center" indent="1"/>
    </xf>
    <xf numFmtId="4" fontId="46" fillId="2" borderId="260" applyNumberFormat="0" applyProtection="0">
      <alignment horizontal="left" vertical="center" indent="1"/>
    </xf>
    <xf numFmtId="4" fontId="46" fillId="42" borderId="273" applyNumberFormat="0" applyProtection="0">
      <alignment horizontal="right" vertical="center"/>
    </xf>
    <xf numFmtId="4" fontId="46" fillId="39" borderId="260" applyNumberFormat="0" applyProtection="0">
      <alignment horizontal="right" vertical="center"/>
    </xf>
    <xf numFmtId="4" fontId="46" fillId="37" borderId="263" applyNumberFormat="0" applyProtection="0">
      <alignment horizontal="right" vertical="center"/>
    </xf>
    <xf numFmtId="0" fontId="46" fillId="50" borderId="260" applyNumberFormat="0" applyProtection="0">
      <alignment horizontal="left" vertical="center" indent="1"/>
    </xf>
    <xf numFmtId="4" fontId="80" fillId="52" borderId="262" applyNumberFormat="0" applyProtection="0">
      <alignment vertical="center"/>
    </xf>
    <xf numFmtId="0" fontId="46" fillId="50" borderId="262" applyNumberFormat="0" applyProtection="0">
      <alignment horizontal="left" vertical="top" indent="1"/>
    </xf>
    <xf numFmtId="4" fontId="46" fillId="38" borderId="260" applyNumberFormat="0" applyProtection="0">
      <alignment horizontal="right" vertical="center"/>
    </xf>
    <xf numFmtId="0" fontId="46" fillId="48" borderId="273" applyNumberFormat="0" applyProtection="0">
      <alignment horizontal="left" vertical="center" indent="1"/>
    </xf>
    <xf numFmtId="4" fontId="46" fillId="37" borderId="282" applyNumberFormat="0" applyProtection="0">
      <alignment horizontal="right" vertical="center"/>
    </xf>
    <xf numFmtId="0" fontId="46" fillId="46" borderId="281" applyNumberFormat="0" applyProtection="0">
      <alignment horizontal="left" vertical="top" indent="1"/>
    </xf>
    <xf numFmtId="4" fontId="46" fillId="40" borderId="266" applyNumberFormat="0" applyProtection="0">
      <alignment horizontal="right" vertical="center"/>
    </xf>
    <xf numFmtId="0" fontId="46" fillId="45" borderId="281" applyNumberFormat="0" applyProtection="0">
      <alignment horizontal="left" vertical="top" indent="1"/>
    </xf>
    <xf numFmtId="4" fontId="46" fillId="39" borderId="266" applyNumberFormat="0" applyProtection="0">
      <alignment horizontal="right" vertical="center"/>
    </xf>
    <xf numFmtId="0" fontId="46" fillId="48" borderId="260" applyNumberFormat="0" applyProtection="0">
      <alignment horizontal="left" vertical="center" indent="1"/>
    </xf>
    <xf numFmtId="0" fontId="46" fillId="48" borderId="266" applyNumberFormat="0" applyProtection="0">
      <alignment horizontal="left" vertical="center" indent="1"/>
    </xf>
    <xf numFmtId="0" fontId="46" fillId="45" borderId="275" applyNumberFormat="0" applyProtection="0">
      <alignment horizontal="left" vertical="top" indent="1"/>
    </xf>
    <xf numFmtId="4" fontId="46" fillId="43" borderId="266" applyNumberFormat="0" applyProtection="0">
      <alignment horizontal="right" vertical="center"/>
    </xf>
    <xf numFmtId="4" fontId="46" fillId="34" borderId="266" applyNumberFormat="0" applyProtection="0">
      <alignment horizontal="left" vertical="center" indent="1"/>
    </xf>
    <xf numFmtId="0" fontId="46" fillId="46" borderId="298" applyNumberFormat="0" applyProtection="0">
      <alignment horizontal="left" vertical="top" indent="1"/>
    </xf>
    <xf numFmtId="0" fontId="46" fillId="49" borderId="266" applyNumberFormat="0" applyProtection="0">
      <alignment horizontal="left" vertical="center" indent="1"/>
    </xf>
    <xf numFmtId="0" fontId="46" fillId="46" borderId="268" applyNumberFormat="0" applyProtection="0">
      <alignment horizontal="left" vertical="top" indent="1"/>
    </xf>
    <xf numFmtId="0" fontId="46" fillId="50" borderId="266" applyNumberFormat="0" applyProtection="0">
      <alignment horizontal="left" vertical="center" indent="1"/>
    </xf>
    <xf numFmtId="0" fontId="46" fillId="45" borderId="268" applyNumberFormat="0" applyProtection="0">
      <alignment horizontal="left" vertical="top" indent="1"/>
    </xf>
    <xf numFmtId="4" fontId="98" fillId="2" borderId="279" applyNumberFormat="0" applyProtection="0">
      <alignment vertical="center"/>
    </xf>
    <xf numFmtId="0" fontId="46" fillId="49" borderId="285" applyNumberFormat="0" applyProtection="0">
      <alignment horizontal="left" vertical="center" indent="1"/>
    </xf>
    <xf numFmtId="4" fontId="14" fillId="45" borderId="342" applyNumberFormat="0" applyProtection="0">
      <alignment horizontal="left" vertical="center" indent="1"/>
    </xf>
    <xf numFmtId="4" fontId="14" fillId="45" borderId="288" applyNumberFormat="0" applyProtection="0">
      <alignment horizontal="left" vertical="center" indent="1"/>
    </xf>
    <xf numFmtId="4" fontId="46" fillId="44" borderId="299" applyNumberFormat="0" applyProtection="0">
      <alignment horizontal="left" vertical="center" indent="1"/>
    </xf>
    <xf numFmtId="4" fontId="46" fillId="44" borderId="288" applyNumberFormat="0" applyProtection="0">
      <alignment horizontal="left" vertical="center" indent="1"/>
    </xf>
    <xf numFmtId="0" fontId="46" fillId="46" borderId="293" applyNumberFormat="0" applyProtection="0">
      <alignment horizontal="left" vertical="top" indent="1"/>
    </xf>
    <xf numFmtId="4" fontId="46" fillId="46" borderId="285" applyNumberFormat="0" applyProtection="0">
      <alignment horizontal="right" vertical="center"/>
    </xf>
    <xf numFmtId="0" fontId="46" fillId="48" borderId="302" applyNumberFormat="0" applyProtection="0">
      <alignment horizontal="left" vertical="center" indent="1"/>
    </xf>
    <xf numFmtId="4" fontId="46" fillId="47" borderId="305" applyNumberFormat="0" applyProtection="0">
      <alignment horizontal="left" vertical="center" indent="1"/>
    </xf>
    <xf numFmtId="4" fontId="46" fillId="2" borderId="279" applyNumberFormat="0" applyProtection="0">
      <alignment horizontal="left" vertical="center" indent="1"/>
    </xf>
    <xf numFmtId="4" fontId="82" fillId="54" borderId="305" applyNumberFormat="0" applyProtection="0">
      <alignment horizontal="left" vertical="center" indent="1"/>
    </xf>
    <xf numFmtId="4" fontId="46" fillId="36" borderId="273" applyNumberFormat="0" applyProtection="0">
      <alignment horizontal="right" vertical="center"/>
    </xf>
    <xf numFmtId="0" fontId="46" fillId="46" borderId="310" applyNumberFormat="0" applyProtection="0">
      <alignment horizontal="left" vertical="top" indent="1"/>
    </xf>
    <xf numFmtId="4" fontId="46" fillId="46" borderId="276" applyNumberFormat="0" applyProtection="0">
      <alignment horizontal="left" vertical="center" indent="1"/>
    </xf>
    <xf numFmtId="0" fontId="95" fillId="29" borderId="274" applyNumberFormat="0" applyAlignment="0" applyProtection="0"/>
    <xf numFmtId="0" fontId="46" fillId="26" borderId="266" applyNumberFormat="0" applyFont="0" applyAlignment="0" applyProtection="0"/>
    <xf numFmtId="4" fontId="46" fillId="36" borderId="266" applyNumberFormat="0" applyProtection="0">
      <alignment horizontal="right" vertical="center"/>
    </xf>
    <xf numFmtId="0" fontId="95" fillId="29" borderId="267" applyNumberFormat="0" applyAlignment="0" applyProtection="0"/>
    <xf numFmtId="4" fontId="83" fillId="51" borderId="260" applyNumberFormat="0" applyProtection="0">
      <alignment horizontal="right" vertical="center"/>
    </xf>
    <xf numFmtId="0" fontId="89" fillId="0" borderId="265" applyNumberFormat="0" applyFill="0" applyAlignment="0" applyProtection="0"/>
    <xf numFmtId="0" fontId="80" fillId="52" borderId="262" applyNumberFormat="0" applyProtection="0">
      <alignment horizontal="left" vertical="top" indent="1"/>
    </xf>
    <xf numFmtId="4" fontId="98" fillId="5" borderId="260" applyNumberFormat="0" applyProtection="0">
      <alignment horizontal="right" vertical="center"/>
    </xf>
    <xf numFmtId="0" fontId="93" fillId="27" borderId="285" applyNumberFormat="0" applyAlignment="0" applyProtection="0"/>
    <xf numFmtId="0" fontId="46" fillId="47" borderId="260" applyNumberFormat="0" applyProtection="0">
      <alignment horizontal="left" vertical="center" indent="1"/>
    </xf>
    <xf numFmtId="0" fontId="46" fillId="47" borderId="262" applyNumberFormat="0" applyProtection="0">
      <alignment horizontal="left" vertical="top" indent="1"/>
    </xf>
    <xf numFmtId="4" fontId="46" fillId="0" borderId="260" applyNumberFormat="0" applyProtection="0">
      <alignment horizontal="right" vertical="center"/>
    </xf>
    <xf numFmtId="0" fontId="93" fillId="27" borderId="279" applyNumberFormat="0" applyAlignment="0" applyProtection="0"/>
    <xf numFmtId="4" fontId="46" fillId="36" borderId="308" applyNumberFormat="0" applyProtection="0">
      <alignment horizontal="right" vertical="center"/>
    </xf>
    <xf numFmtId="4" fontId="46" fillId="44" borderId="282" applyNumberFormat="0" applyProtection="0">
      <alignment horizontal="left" vertical="center" indent="1"/>
    </xf>
    <xf numFmtId="4" fontId="46" fillId="44" borderId="294" applyNumberFormat="0" applyProtection="0">
      <alignment horizontal="left" vertical="center" indent="1"/>
    </xf>
    <xf numFmtId="4" fontId="14" fillId="45" borderId="336" applyNumberFormat="0" applyProtection="0">
      <alignment horizontal="left" vertical="center" indent="1"/>
    </xf>
    <xf numFmtId="4" fontId="46" fillId="47" borderId="269" applyNumberFormat="0" applyProtection="0">
      <alignment horizontal="left" vertical="center" indent="1"/>
    </xf>
    <xf numFmtId="0" fontId="93" fillId="27" borderId="260" applyNumberFormat="0" applyAlignment="0" applyProtection="0"/>
    <xf numFmtId="4" fontId="46" fillId="46" borderId="260" applyNumberFormat="0" applyProtection="0">
      <alignment horizontal="right" vertical="center"/>
    </xf>
    <xf numFmtId="4" fontId="46" fillId="35" borderId="273" applyNumberFormat="0" applyProtection="0">
      <alignment horizontal="right" vertical="center"/>
    </xf>
    <xf numFmtId="4" fontId="14" fillId="45" borderId="263" applyNumberFormat="0" applyProtection="0">
      <alignment horizontal="left" vertical="center" indent="1"/>
    </xf>
    <xf numFmtId="4" fontId="14" fillId="45" borderId="263" applyNumberFormat="0" applyProtection="0">
      <alignment horizontal="left" vertical="center" indent="1"/>
    </xf>
    <xf numFmtId="4" fontId="46" fillId="44" borderId="263" applyNumberFormat="0" applyProtection="0">
      <alignment horizontal="left" vertical="center" indent="1"/>
    </xf>
    <xf numFmtId="0" fontId="46" fillId="50" borderId="268" applyNumberFormat="0" applyProtection="0">
      <alignment horizontal="left" vertical="top" indent="1"/>
    </xf>
    <xf numFmtId="0" fontId="46" fillId="47" borderId="266" applyNumberFormat="0" applyProtection="0">
      <alignment horizontal="left" vertical="center" indent="1"/>
    </xf>
    <xf numFmtId="0" fontId="46" fillId="47" borderId="268" applyNumberFormat="0" applyProtection="0">
      <alignment horizontal="left" vertical="top" indent="1"/>
    </xf>
    <xf numFmtId="4" fontId="46" fillId="38" borderId="285" applyNumberFormat="0" applyProtection="0">
      <alignment horizontal="right" vertical="center"/>
    </xf>
    <xf numFmtId="0" fontId="79" fillId="45" borderId="270" applyBorder="0"/>
    <xf numFmtId="4" fontId="80" fillId="52" borderId="268" applyNumberFormat="0" applyProtection="0">
      <alignment vertical="center"/>
    </xf>
    <xf numFmtId="4" fontId="14" fillId="45" borderId="317" applyNumberFormat="0" applyProtection="0">
      <alignment horizontal="left" vertical="center" indent="1"/>
    </xf>
    <xf numFmtId="4" fontId="80" fillId="48" borderId="268" applyNumberFormat="0" applyProtection="0">
      <alignment horizontal="left" vertical="center" indent="1"/>
    </xf>
    <xf numFmtId="0" fontId="80" fillId="52" borderId="268" applyNumberFormat="0" applyProtection="0">
      <alignment horizontal="left" vertical="top" indent="1"/>
    </xf>
    <xf numFmtId="4" fontId="46" fillId="0" borderId="266" applyNumberFormat="0" applyProtection="0">
      <alignment horizontal="right" vertical="center"/>
    </xf>
    <xf numFmtId="4" fontId="98" fillId="5" borderId="266" applyNumberFormat="0" applyProtection="0">
      <alignment horizontal="right" vertical="center"/>
    </xf>
    <xf numFmtId="4" fontId="46" fillId="34" borderId="266" applyNumberFormat="0" applyProtection="0">
      <alignment horizontal="left" vertical="center" indent="1"/>
    </xf>
    <xf numFmtId="0" fontId="80" fillId="46" borderId="268" applyNumberFormat="0" applyProtection="0">
      <alignment horizontal="left" vertical="top" indent="1"/>
    </xf>
    <xf numFmtId="4" fontId="82" fillId="54" borderId="269" applyNumberFormat="0" applyProtection="0">
      <alignment horizontal="left" vertical="center" indent="1"/>
    </xf>
    <xf numFmtId="0" fontId="46" fillId="45" borderId="287" applyNumberFormat="0" applyProtection="0">
      <alignment horizontal="left" vertical="top" indent="1"/>
    </xf>
    <xf numFmtId="4" fontId="83" fillId="51" borderId="266" applyNumberFormat="0" applyProtection="0">
      <alignment horizontal="right" vertical="center"/>
    </xf>
    <xf numFmtId="0" fontId="89" fillId="0" borderId="271" applyNumberFormat="0" applyFill="0" applyAlignment="0" applyProtection="0"/>
    <xf numFmtId="4" fontId="46" fillId="47" borderId="276" applyNumberFormat="0" applyProtection="0">
      <alignment horizontal="left" vertical="center" indent="1"/>
    </xf>
    <xf numFmtId="4" fontId="46" fillId="41" borderId="273" applyNumberFormat="0" applyProtection="0">
      <alignment horizontal="right" vertical="center"/>
    </xf>
    <xf numFmtId="4" fontId="46" fillId="2" borderId="273" applyNumberFormat="0" applyProtection="0">
      <alignment horizontal="left" vertical="center" indent="1"/>
    </xf>
    <xf numFmtId="4" fontId="46" fillId="34" borderId="273" applyNumberFormat="0" applyProtection="0">
      <alignment horizontal="left" vertical="center" indent="1"/>
    </xf>
    <xf numFmtId="0" fontId="93" fillId="27" borderId="273" applyNumberFormat="0" applyAlignment="0" applyProtection="0"/>
    <xf numFmtId="0" fontId="46" fillId="50" borderId="285" applyNumberFormat="0" applyProtection="0">
      <alignment horizontal="left" vertical="center" indent="1"/>
    </xf>
    <xf numFmtId="4" fontId="46" fillId="40" borderId="285" applyNumberFormat="0" applyProtection="0">
      <alignment horizontal="right" vertical="center"/>
    </xf>
    <xf numFmtId="4" fontId="14" fillId="45" borderId="288" applyNumberFormat="0" applyProtection="0">
      <alignment horizontal="left" vertical="center" indent="1"/>
    </xf>
    <xf numFmtId="4" fontId="46" fillId="39" borderId="291" applyNumberFormat="0" applyProtection="0">
      <alignment horizontal="right" vertical="center"/>
    </xf>
    <xf numFmtId="4" fontId="46" fillId="37" borderId="294" applyNumberFormat="0" applyProtection="0">
      <alignment horizontal="right" vertical="center"/>
    </xf>
    <xf numFmtId="4" fontId="46" fillId="40" borderId="291" applyNumberFormat="0" applyProtection="0">
      <alignment horizontal="right" vertical="center"/>
    </xf>
    <xf numFmtId="4" fontId="46" fillId="37" borderId="288" applyNumberFormat="0" applyProtection="0">
      <alignment horizontal="right" vertical="center"/>
    </xf>
    <xf numFmtId="0" fontId="46" fillId="46" borderId="287" applyNumberFormat="0" applyProtection="0">
      <alignment horizontal="left" vertical="top" indent="1"/>
    </xf>
    <xf numFmtId="0" fontId="81" fillId="33" borderId="275" applyNumberFormat="0" applyProtection="0">
      <alignment horizontal="left" vertical="top" indent="1"/>
    </xf>
    <xf numFmtId="4" fontId="46" fillId="40" borderId="273" applyNumberFormat="0" applyProtection="0">
      <alignment horizontal="right" vertical="center"/>
    </xf>
    <xf numFmtId="4" fontId="46" fillId="46" borderId="273" applyNumberFormat="0" applyProtection="0">
      <alignment horizontal="right" vertical="center"/>
    </xf>
    <xf numFmtId="4" fontId="46" fillId="39" borderId="273" applyNumberFormat="0" applyProtection="0">
      <alignment horizontal="right" vertical="center"/>
    </xf>
    <xf numFmtId="4" fontId="14" fillId="45" borderId="276" applyNumberFormat="0" applyProtection="0">
      <alignment horizontal="left" vertical="center" indent="1"/>
    </xf>
    <xf numFmtId="4" fontId="46" fillId="35" borderId="326" applyNumberFormat="0" applyProtection="0">
      <alignment horizontal="right" vertical="center"/>
    </xf>
    <xf numFmtId="0" fontId="81" fillId="33" borderId="281" applyNumberFormat="0" applyProtection="0">
      <alignment horizontal="left" vertical="top" indent="1"/>
    </xf>
    <xf numFmtId="4" fontId="46" fillId="2" borderId="302" applyNumberFormat="0" applyProtection="0">
      <alignment horizontal="left" vertical="center" indent="1"/>
    </xf>
    <xf numFmtId="4" fontId="46" fillId="33" borderId="279" applyNumberFormat="0" applyProtection="0">
      <alignment vertical="center"/>
    </xf>
    <xf numFmtId="4" fontId="46" fillId="38" borderId="279" applyNumberFormat="0" applyProtection="0">
      <alignment horizontal="right" vertical="center"/>
    </xf>
    <xf numFmtId="4" fontId="46" fillId="39" borderId="279" applyNumberFormat="0" applyProtection="0">
      <alignment horizontal="right" vertical="center"/>
    </xf>
    <xf numFmtId="0" fontId="46" fillId="46" borderId="275" applyNumberFormat="0" applyProtection="0">
      <alignment horizontal="left" vertical="top" indent="1"/>
    </xf>
    <xf numFmtId="0" fontId="46" fillId="50" borderId="273" applyNumberFormat="0" applyProtection="0">
      <alignment horizontal="left" vertical="center" indent="1"/>
    </xf>
    <xf numFmtId="0" fontId="46" fillId="50" borderId="275" applyNumberFormat="0" applyProtection="0">
      <alignment horizontal="left" vertical="top" indent="1"/>
    </xf>
    <xf numFmtId="0" fontId="46" fillId="47" borderId="273" applyNumberFormat="0" applyProtection="0">
      <alignment horizontal="left" vertical="center" indent="1"/>
    </xf>
    <xf numFmtId="0" fontId="46" fillId="47" borderId="275" applyNumberFormat="0" applyProtection="0">
      <alignment horizontal="left" vertical="top" indent="1"/>
    </xf>
    <xf numFmtId="4" fontId="46" fillId="39" borderId="314" applyNumberFormat="0" applyProtection="0">
      <alignment horizontal="right" vertical="center"/>
    </xf>
    <xf numFmtId="0" fontId="79" fillId="45" borderId="277" applyBorder="0"/>
    <xf numFmtId="4" fontId="80" fillId="52" borderId="275" applyNumberFormat="0" applyProtection="0">
      <alignment vertical="center"/>
    </xf>
    <xf numFmtId="0" fontId="81" fillId="33" borderId="310" applyNumberFormat="0" applyProtection="0">
      <alignment horizontal="left" vertical="top" indent="1"/>
    </xf>
    <xf numFmtId="4" fontId="80" fillId="48" borderId="275" applyNumberFormat="0" applyProtection="0">
      <alignment horizontal="left" vertical="center" indent="1"/>
    </xf>
    <xf numFmtId="0" fontId="80" fillId="52" borderId="275" applyNumberFormat="0" applyProtection="0">
      <alignment horizontal="left" vertical="top" indent="1"/>
    </xf>
    <xf numFmtId="4" fontId="46" fillId="0" borderId="273" applyNumberFormat="0" applyProtection="0">
      <alignment horizontal="right" vertical="center"/>
    </xf>
    <xf numFmtId="4" fontId="98" fillId="5" borderId="273" applyNumberFormat="0" applyProtection="0">
      <alignment horizontal="right" vertical="center"/>
    </xf>
    <xf numFmtId="4" fontId="46" fillId="34" borderId="273" applyNumberFormat="0" applyProtection="0">
      <alignment horizontal="left" vertical="center" indent="1"/>
    </xf>
    <xf numFmtId="0" fontId="80" fillId="46" borderId="275" applyNumberFormat="0" applyProtection="0">
      <alignment horizontal="left" vertical="top" indent="1"/>
    </xf>
    <xf numFmtId="4" fontId="82" fillId="54" borderId="276" applyNumberFormat="0" applyProtection="0">
      <alignment horizontal="left" vertical="center" indent="1"/>
    </xf>
    <xf numFmtId="4" fontId="46" fillId="38" borderId="291" applyNumberFormat="0" applyProtection="0">
      <alignment horizontal="right" vertical="center"/>
    </xf>
    <xf numFmtId="4" fontId="83" fillId="51" borderId="273" applyNumberFormat="0" applyProtection="0">
      <alignment horizontal="right" vertical="center"/>
    </xf>
    <xf numFmtId="4" fontId="46" fillId="43" borderId="302" applyNumberFormat="0" applyProtection="0">
      <alignment horizontal="right" vertical="center"/>
    </xf>
    <xf numFmtId="0" fontId="89" fillId="0" borderId="278" applyNumberFormat="0" applyFill="0" applyAlignment="0" applyProtection="0"/>
    <xf numFmtId="0" fontId="46" fillId="45" borderId="293" applyNumberFormat="0" applyProtection="0">
      <alignment horizontal="left" vertical="top" indent="1"/>
    </xf>
    <xf numFmtId="0" fontId="46" fillId="48" borderId="279" applyNumberFormat="0" applyProtection="0">
      <alignment horizontal="left" vertical="center" indent="1"/>
    </xf>
    <xf numFmtId="4" fontId="46" fillId="43" borderId="279" applyNumberFormat="0" applyProtection="0">
      <alignment horizontal="right" vertical="center"/>
    </xf>
    <xf numFmtId="4" fontId="46" fillId="34" borderId="279" applyNumberFormat="0" applyProtection="0">
      <alignment horizontal="left" vertical="center" indent="1"/>
    </xf>
    <xf numFmtId="4" fontId="46" fillId="36" borderId="279" applyNumberFormat="0" applyProtection="0">
      <alignment horizontal="right" vertical="center"/>
    </xf>
    <xf numFmtId="0" fontId="46" fillId="50" borderId="291" applyNumberFormat="0" applyProtection="0">
      <alignment horizontal="left" vertical="center" indent="1"/>
    </xf>
    <xf numFmtId="0" fontId="95" fillId="29" borderId="280" applyNumberFormat="0" applyAlignment="0" applyProtection="0"/>
    <xf numFmtId="4" fontId="14" fillId="45" borderId="294" applyNumberFormat="0" applyProtection="0">
      <alignment horizontal="left" vertical="center" indent="1"/>
    </xf>
    <xf numFmtId="4" fontId="46" fillId="46" borderId="291" applyNumberFormat="0" applyProtection="0">
      <alignment horizontal="right" vertical="center"/>
    </xf>
    <xf numFmtId="0" fontId="87" fillId="29" borderId="279" applyNumberFormat="0" applyAlignment="0" applyProtection="0"/>
    <xf numFmtId="0" fontId="46" fillId="49" borderId="308" applyNumberFormat="0" applyProtection="0">
      <alignment horizontal="left" vertical="center" indent="1"/>
    </xf>
    <xf numFmtId="4" fontId="46" fillId="0" borderId="302" applyNumberFormat="0" applyProtection="0">
      <alignment horizontal="right" vertical="center"/>
    </xf>
    <xf numFmtId="4" fontId="14" fillId="45" borderId="294" applyNumberFormat="0" applyProtection="0">
      <alignment horizontal="left" vertical="center" indent="1"/>
    </xf>
    <xf numFmtId="0" fontId="46" fillId="26" borderId="279" applyNumberFormat="0" applyFont="0" applyAlignment="0" applyProtection="0"/>
    <xf numFmtId="4" fontId="46" fillId="35" borderId="279" applyNumberFormat="0" applyProtection="0">
      <alignment horizontal="right" vertical="center"/>
    </xf>
    <xf numFmtId="4" fontId="46" fillId="42" borderId="279" applyNumberFormat="0" applyProtection="0">
      <alignment horizontal="right" vertical="center"/>
    </xf>
    <xf numFmtId="4" fontId="46" fillId="46" borderId="282" applyNumberFormat="0" applyProtection="0">
      <alignment horizontal="left" vertical="center" indent="1"/>
    </xf>
    <xf numFmtId="4" fontId="46" fillId="41" borderId="279" applyNumberFormat="0" applyProtection="0">
      <alignment horizontal="right" vertical="center"/>
    </xf>
    <xf numFmtId="4" fontId="46" fillId="47" borderId="282" applyNumberFormat="0" applyProtection="0">
      <alignment horizontal="left" vertical="center" indent="1"/>
    </xf>
    <xf numFmtId="0" fontId="93" fillId="27" borderId="291" applyNumberFormat="0" applyAlignment="0" applyProtection="0"/>
    <xf numFmtId="4" fontId="98" fillId="2" borderId="285" applyNumberFormat="0" applyProtection="0">
      <alignment vertical="center"/>
    </xf>
    <xf numFmtId="4" fontId="46" fillId="33" borderId="302" applyNumberFormat="0" applyProtection="0">
      <alignment vertical="center"/>
    </xf>
    <xf numFmtId="4" fontId="46" fillId="2" borderId="285" applyNumberFormat="0" applyProtection="0">
      <alignment horizontal="left" vertical="center" indent="1"/>
    </xf>
    <xf numFmtId="0" fontId="81" fillId="33" borderId="287" applyNumberFormat="0" applyProtection="0">
      <alignment horizontal="left" vertical="top" indent="1"/>
    </xf>
    <xf numFmtId="4" fontId="46" fillId="33" borderId="285" applyNumberFormat="0" applyProtection="0">
      <alignment vertical="center"/>
    </xf>
    <xf numFmtId="0" fontId="46" fillId="50" borderId="281" applyNumberFormat="0" applyProtection="0">
      <alignment horizontal="left" vertical="top" indent="1"/>
    </xf>
    <xf numFmtId="0" fontId="46" fillId="47" borderId="279" applyNumberFormat="0" applyProtection="0">
      <alignment horizontal="left" vertical="center" indent="1"/>
    </xf>
    <xf numFmtId="0" fontId="46" fillId="47" borderId="281" applyNumberFormat="0" applyProtection="0">
      <alignment horizontal="left" vertical="top" indent="1"/>
    </xf>
    <xf numFmtId="4" fontId="46" fillId="46" borderId="302" applyNumberFormat="0" applyProtection="0">
      <alignment horizontal="right" vertical="center"/>
    </xf>
    <xf numFmtId="0" fontId="79" fillId="45" borderId="283" applyBorder="0"/>
    <xf numFmtId="4" fontId="80" fillId="52" borderId="281" applyNumberFormat="0" applyProtection="0">
      <alignment vertical="center"/>
    </xf>
    <xf numFmtId="4" fontId="46" fillId="2" borderId="308" applyNumberFormat="0" applyProtection="0">
      <alignment horizontal="left" vertical="center" indent="1"/>
    </xf>
    <xf numFmtId="4" fontId="80" fillId="48" borderId="281" applyNumberFormat="0" applyProtection="0">
      <alignment horizontal="left" vertical="center" indent="1"/>
    </xf>
    <xf numFmtId="0" fontId="80" fillId="52" borderId="281" applyNumberFormat="0" applyProtection="0">
      <alignment horizontal="left" vertical="top" indent="1"/>
    </xf>
    <xf numFmtId="4" fontId="46" fillId="0" borderId="279" applyNumberFormat="0" applyProtection="0">
      <alignment horizontal="right" vertical="center"/>
    </xf>
    <xf numFmtId="4" fontId="98" fillId="5" borderId="279" applyNumberFormat="0" applyProtection="0">
      <alignment horizontal="right" vertical="center"/>
    </xf>
    <xf numFmtId="4" fontId="46" fillId="34" borderId="279" applyNumberFormat="0" applyProtection="0">
      <alignment horizontal="left" vertical="center" indent="1"/>
    </xf>
    <xf numFmtId="0" fontId="80" fillId="46" borderId="281" applyNumberFormat="0" applyProtection="0">
      <alignment horizontal="left" vertical="top" indent="1"/>
    </xf>
    <xf numFmtId="4" fontId="82" fillId="54" borderId="282" applyNumberFormat="0" applyProtection="0">
      <alignment horizontal="left" vertical="center" indent="1"/>
    </xf>
    <xf numFmtId="4" fontId="46" fillId="44" borderId="311" applyNumberFormat="0" applyProtection="0">
      <alignment horizontal="left" vertical="center" indent="1"/>
    </xf>
    <xf numFmtId="4" fontId="83" fillId="51" borderId="279" applyNumberFormat="0" applyProtection="0">
      <alignment horizontal="right" vertical="center"/>
    </xf>
    <xf numFmtId="4" fontId="46" fillId="34" borderId="302" applyNumberFormat="0" applyProtection="0">
      <alignment horizontal="left" vertical="center" indent="1"/>
    </xf>
    <xf numFmtId="0" fontId="89" fillId="0" borderId="284" applyNumberFormat="0" applyFill="0" applyAlignment="0" applyProtection="0"/>
    <xf numFmtId="0" fontId="46" fillId="45" borderId="298" applyNumberFormat="0" applyProtection="0">
      <alignment horizontal="left" vertical="top" indent="1"/>
    </xf>
    <xf numFmtId="0" fontId="46" fillId="48" borderId="285" applyNumberFormat="0" applyProtection="0">
      <alignment horizontal="left" vertical="center" indent="1"/>
    </xf>
    <xf numFmtId="4" fontId="46" fillId="43" borderId="285" applyNumberFormat="0" applyProtection="0">
      <alignment horizontal="right" vertical="center"/>
    </xf>
    <xf numFmtId="4" fontId="46" fillId="34" borderId="285" applyNumberFormat="0" applyProtection="0">
      <alignment horizontal="left" vertical="center" indent="1"/>
    </xf>
    <xf numFmtId="4" fontId="46" fillId="36" borderId="285" applyNumberFormat="0" applyProtection="0">
      <alignment horizontal="right" vertical="center"/>
    </xf>
    <xf numFmtId="4" fontId="46" fillId="39" borderId="339" applyNumberFormat="0" applyProtection="0">
      <alignment horizontal="right" vertical="center"/>
    </xf>
    <xf numFmtId="0" fontId="95" fillId="29" borderId="286" applyNumberFormat="0" applyAlignment="0" applyProtection="0"/>
    <xf numFmtId="4" fontId="14" fillId="45" borderId="299" applyNumberFormat="0" applyProtection="0">
      <alignment horizontal="left" vertical="center" indent="1"/>
    </xf>
    <xf numFmtId="4" fontId="46" fillId="2" borderId="333" applyNumberFormat="0" applyProtection="0">
      <alignment horizontal="left" vertical="center" indent="1"/>
    </xf>
    <xf numFmtId="0" fontId="87" fillId="29" borderId="285" applyNumberFormat="0" applyAlignment="0" applyProtection="0"/>
    <xf numFmtId="0" fontId="80" fillId="52" borderId="304" applyNumberFormat="0" applyProtection="0">
      <alignment horizontal="left" vertical="top" indent="1"/>
    </xf>
    <xf numFmtId="4" fontId="46" fillId="46" borderId="314" applyNumberFormat="0" applyProtection="0">
      <alignment horizontal="right" vertical="center"/>
    </xf>
    <xf numFmtId="4" fontId="14" fillId="45" borderId="299" applyNumberFormat="0" applyProtection="0">
      <alignment horizontal="left" vertical="center" indent="1"/>
    </xf>
    <xf numFmtId="0" fontId="46" fillId="26" borderId="285" applyNumberFormat="0" applyFont="0" applyAlignment="0" applyProtection="0"/>
    <xf numFmtId="4" fontId="46" fillId="35" borderId="285" applyNumberFormat="0" applyProtection="0">
      <alignment horizontal="right" vertical="center"/>
    </xf>
    <xf numFmtId="4" fontId="46" fillId="42" borderId="285" applyNumberFormat="0" applyProtection="0">
      <alignment horizontal="right" vertical="center"/>
    </xf>
    <xf numFmtId="4" fontId="46" fillId="46" borderId="288" applyNumberFormat="0" applyProtection="0">
      <alignment horizontal="left" vertical="center" indent="1"/>
    </xf>
    <xf numFmtId="4" fontId="46" fillId="41" borderId="285" applyNumberFormat="0" applyProtection="0">
      <alignment horizontal="right" vertical="center"/>
    </xf>
    <xf numFmtId="4" fontId="46" fillId="47" borderId="288" applyNumberFormat="0" applyProtection="0">
      <alignment horizontal="left" vertical="center" indent="1"/>
    </xf>
    <xf numFmtId="0" fontId="87" fillId="29" borderId="302" applyNumberFormat="0" applyAlignment="0" applyProtection="0"/>
    <xf numFmtId="4" fontId="98" fillId="2" borderId="291" applyNumberFormat="0" applyProtection="0">
      <alignment vertical="center"/>
    </xf>
    <xf numFmtId="4" fontId="46" fillId="40" borderId="320" applyNumberFormat="0" applyProtection="0">
      <alignment horizontal="right" vertical="center"/>
    </xf>
    <xf numFmtId="4" fontId="46" fillId="2" borderId="291" applyNumberFormat="0" applyProtection="0">
      <alignment horizontal="left" vertical="center" indent="1"/>
    </xf>
    <xf numFmtId="0" fontId="81" fillId="33" borderId="293" applyNumberFormat="0" applyProtection="0">
      <alignment horizontal="left" vertical="top" indent="1"/>
    </xf>
    <xf numFmtId="4" fontId="46" fillId="33" borderId="291" applyNumberFormat="0" applyProtection="0">
      <alignment vertical="center"/>
    </xf>
    <xf numFmtId="0" fontId="46" fillId="50" borderId="287" applyNumberFormat="0" applyProtection="0">
      <alignment horizontal="left" vertical="top" indent="1"/>
    </xf>
    <xf numFmtId="0" fontId="46" fillId="47" borderId="285" applyNumberFormat="0" applyProtection="0">
      <alignment horizontal="left" vertical="center" indent="1"/>
    </xf>
    <xf numFmtId="0" fontId="46" fillId="47" borderId="287" applyNumberFormat="0" applyProtection="0">
      <alignment horizontal="left" vertical="top" indent="1"/>
    </xf>
    <xf numFmtId="0" fontId="95" fillId="29" borderId="303" applyNumberFormat="0" applyAlignment="0" applyProtection="0"/>
    <xf numFmtId="0" fontId="79" fillId="45" borderId="289" applyBorder="0"/>
    <xf numFmtId="4" fontId="80" fillId="52" borderId="287" applyNumberFormat="0" applyProtection="0">
      <alignment vertical="center"/>
    </xf>
    <xf numFmtId="4" fontId="46" fillId="33" borderId="308" applyNumberFormat="0" applyProtection="0">
      <alignment vertical="center"/>
    </xf>
    <xf numFmtId="4" fontId="80" fillId="48" borderId="287" applyNumberFormat="0" applyProtection="0">
      <alignment horizontal="left" vertical="center" indent="1"/>
    </xf>
    <xf numFmtId="0" fontId="80" fillId="52" borderId="287" applyNumberFormat="0" applyProtection="0">
      <alignment horizontal="left" vertical="top" indent="1"/>
    </xf>
    <xf numFmtId="4" fontId="46" fillId="0" borderId="285" applyNumberFormat="0" applyProtection="0">
      <alignment horizontal="right" vertical="center"/>
    </xf>
    <xf numFmtId="4" fontId="98" fillId="5" borderId="285" applyNumberFormat="0" applyProtection="0">
      <alignment horizontal="right" vertical="center"/>
    </xf>
    <xf numFmtId="4" fontId="46" fillId="34" borderId="285" applyNumberFormat="0" applyProtection="0">
      <alignment horizontal="left" vertical="center" indent="1"/>
    </xf>
    <xf numFmtId="0" fontId="80" fillId="46" borderId="287" applyNumberFormat="0" applyProtection="0">
      <alignment horizontal="left" vertical="top" indent="1"/>
    </xf>
    <xf numFmtId="4" fontId="82" fillId="54" borderId="288" applyNumberFormat="0" applyProtection="0">
      <alignment horizontal="left" vertical="center" indent="1"/>
    </xf>
    <xf numFmtId="4" fontId="80" fillId="48" borderId="304" applyNumberFormat="0" applyProtection="0">
      <alignment horizontal="left" vertical="center" indent="1"/>
    </xf>
    <xf numFmtId="4" fontId="83" fillId="51" borderId="285" applyNumberFormat="0" applyProtection="0">
      <alignment horizontal="right" vertical="center"/>
    </xf>
    <xf numFmtId="4" fontId="46" fillId="40" borderId="302" applyNumberFormat="0" applyProtection="0">
      <alignment horizontal="right" vertical="center"/>
    </xf>
    <xf numFmtId="0" fontId="89" fillId="0" borderId="290" applyNumberFormat="0" applyFill="0" applyAlignment="0" applyProtection="0"/>
    <xf numFmtId="4" fontId="46" fillId="43" borderId="308" applyNumberFormat="0" applyProtection="0">
      <alignment horizontal="right" vertical="center"/>
    </xf>
    <xf numFmtId="0" fontId="46" fillId="48" borderId="291" applyNumberFormat="0" applyProtection="0">
      <alignment horizontal="left" vertical="center" indent="1"/>
    </xf>
    <xf numFmtId="4" fontId="46" fillId="43" borderId="291" applyNumberFormat="0" applyProtection="0">
      <alignment horizontal="right" vertical="center"/>
    </xf>
    <xf numFmtId="4" fontId="46" fillId="34" borderId="291" applyNumberFormat="0" applyProtection="0">
      <alignment horizontal="left" vertical="center" indent="1"/>
    </xf>
    <xf numFmtId="4" fontId="46" fillId="36" borderId="291" applyNumberFormat="0" applyProtection="0">
      <alignment horizontal="right" vertical="center"/>
    </xf>
    <xf numFmtId="4" fontId="46" fillId="44" borderId="329" applyNumberFormat="0" applyProtection="0">
      <alignment horizontal="left" vertical="center" indent="1"/>
    </xf>
    <xf numFmtId="0" fontId="95" fillId="29" borderId="292" applyNumberFormat="0" applyAlignment="0" applyProtection="0"/>
    <xf numFmtId="0" fontId="46" fillId="46" borderId="322" applyNumberFormat="0" applyProtection="0">
      <alignment horizontal="left" vertical="top" indent="1"/>
    </xf>
    <xf numFmtId="0" fontId="87" fillId="29" borderId="291" applyNumberFormat="0" applyAlignment="0" applyProtection="0"/>
    <xf numFmtId="4" fontId="46" fillId="44" borderId="317" applyNumberFormat="0" applyProtection="0">
      <alignment horizontal="left" vertical="center" indent="1"/>
    </xf>
    <xf numFmtId="4" fontId="46" fillId="42" borderId="302" applyNumberFormat="0" applyProtection="0">
      <alignment horizontal="right" vertical="center"/>
    </xf>
    <xf numFmtId="4" fontId="83" fillId="51" borderId="302" applyNumberFormat="0" applyProtection="0">
      <alignment horizontal="right" vertical="center"/>
    </xf>
    <xf numFmtId="0" fontId="46" fillId="26" borderId="291" applyNumberFormat="0" applyFont="0" applyAlignment="0" applyProtection="0"/>
    <xf numFmtId="4" fontId="46" fillId="35" borderId="291" applyNumberFormat="0" applyProtection="0">
      <alignment horizontal="right" vertical="center"/>
    </xf>
    <xf numFmtId="4" fontId="46" fillId="42" borderId="291" applyNumberFormat="0" applyProtection="0">
      <alignment horizontal="right" vertical="center"/>
    </xf>
    <xf numFmtId="4" fontId="46" fillId="46" borderId="294" applyNumberFormat="0" applyProtection="0">
      <alignment horizontal="left" vertical="center" indent="1"/>
    </xf>
    <xf numFmtId="4" fontId="46" fillId="41" borderId="291" applyNumberFormat="0" applyProtection="0">
      <alignment horizontal="right" vertical="center"/>
    </xf>
    <xf numFmtId="4" fontId="46" fillId="47" borderId="294" applyNumberFormat="0" applyProtection="0">
      <alignment horizontal="left" vertical="center" indent="1"/>
    </xf>
    <xf numFmtId="4" fontId="46" fillId="46" borderId="305" applyNumberFormat="0" applyProtection="0">
      <alignment horizontal="left" vertical="center" indent="1"/>
    </xf>
    <xf numFmtId="4" fontId="46" fillId="40" borderId="308" applyNumberFormat="0" applyProtection="0">
      <alignment horizontal="right" vertical="center"/>
    </xf>
    <xf numFmtId="4" fontId="14" fillId="45" borderId="342" applyNumberFormat="0" applyProtection="0">
      <alignment horizontal="left" vertical="center" indent="1"/>
    </xf>
    <xf numFmtId="4" fontId="46" fillId="37" borderId="311" applyNumberFormat="0" applyProtection="0">
      <alignment horizontal="right" vertical="center"/>
    </xf>
    <xf numFmtId="0" fontId="81" fillId="33" borderId="298" applyNumberFormat="0" applyProtection="0">
      <alignment horizontal="left" vertical="top" indent="1"/>
    </xf>
    <xf numFmtId="4" fontId="46" fillId="39" borderId="308" applyNumberFormat="0" applyProtection="0">
      <alignment horizontal="right" vertical="center"/>
    </xf>
    <xf numFmtId="0" fontId="46" fillId="50" borderId="293" applyNumberFormat="0" applyProtection="0">
      <alignment horizontal="left" vertical="top" indent="1"/>
    </xf>
    <xf numFmtId="0" fontId="46" fillId="47" borderId="291" applyNumberFormat="0" applyProtection="0">
      <alignment horizontal="left" vertical="center" indent="1"/>
    </xf>
    <xf numFmtId="0" fontId="46" fillId="47" borderId="293" applyNumberFormat="0" applyProtection="0">
      <alignment horizontal="left" vertical="top" indent="1"/>
    </xf>
    <xf numFmtId="0" fontId="93" fillId="27" borderId="308" applyNumberFormat="0" applyAlignment="0" applyProtection="0"/>
    <xf numFmtId="0" fontId="79" fillId="45" borderId="295" applyBorder="0"/>
    <xf numFmtId="4" fontId="80" fillId="52" borderId="293" applyNumberFormat="0" applyProtection="0">
      <alignment vertical="center"/>
    </xf>
    <xf numFmtId="4" fontId="14" fillId="45" borderId="329" applyNumberFormat="0" applyProtection="0">
      <alignment horizontal="left" vertical="center" indent="1"/>
    </xf>
    <xf numFmtId="4" fontId="80" fillId="48" borderId="293" applyNumberFormat="0" applyProtection="0">
      <alignment horizontal="left" vertical="center" indent="1"/>
    </xf>
    <xf numFmtId="0" fontId="80" fillId="52" borderId="293" applyNumberFormat="0" applyProtection="0">
      <alignment horizontal="left" vertical="top" indent="1"/>
    </xf>
    <xf numFmtId="4" fontId="46" fillId="0" borderId="291" applyNumberFormat="0" applyProtection="0">
      <alignment horizontal="right" vertical="center"/>
    </xf>
    <xf numFmtId="4" fontId="98" fillId="5" borderId="291" applyNumberFormat="0" applyProtection="0">
      <alignment horizontal="right" vertical="center"/>
    </xf>
    <xf numFmtId="4" fontId="46" fillId="34" borderId="291" applyNumberFormat="0" applyProtection="0">
      <alignment horizontal="left" vertical="center" indent="1"/>
    </xf>
    <xf numFmtId="0" fontId="80" fillId="46" borderId="293" applyNumberFormat="0" applyProtection="0">
      <alignment horizontal="left" vertical="top" indent="1"/>
    </xf>
    <xf numFmtId="4" fontId="82" fillId="54" borderId="294" applyNumberFormat="0" applyProtection="0">
      <alignment horizontal="left" vertical="center" indent="1"/>
    </xf>
    <xf numFmtId="0" fontId="46" fillId="49" borderId="314" applyNumberFormat="0" applyProtection="0">
      <alignment horizontal="left" vertical="center" indent="1"/>
    </xf>
    <xf numFmtId="4" fontId="83" fillId="51" borderId="291" applyNumberFormat="0" applyProtection="0">
      <alignment horizontal="right" vertical="center"/>
    </xf>
    <xf numFmtId="0" fontId="81" fillId="33" borderId="304" applyNumberFormat="0" applyProtection="0">
      <alignment horizontal="left" vertical="top" indent="1"/>
    </xf>
    <xf numFmtId="0" fontId="89" fillId="0" borderId="296" applyNumberFormat="0" applyFill="0" applyAlignment="0" applyProtection="0"/>
    <xf numFmtId="0" fontId="93" fillId="27" borderId="326" applyNumberFormat="0" applyAlignment="0" applyProtection="0"/>
    <xf numFmtId="0" fontId="46" fillId="45" borderId="322" applyNumberFormat="0" applyProtection="0">
      <alignment horizontal="left" vertical="top" indent="1"/>
    </xf>
    <xf numFmtId="0" fontId="81" fillId="33" borderId="322" applyNumberFormat="0" applyProtection="0">
      <alignment horizontal="left" vertical="top" indent="1"/>
    </xf>
    <xf numFmtId="4" fontId="14" fillId="45" borderId="311" applyNumberFormat="0" applyProtection="0">
      <alignment horizontal="left" vertical="center" indent="1"/>
    </xf>
    <xf numFmtId="4" fontId="46" fillId="46" borderId="308" applyNumberFormat="0" applyProtection="0">
      <alignment horizontal="right" vertical="center"/>
    </xf>
    <xf numFmtId="0" fontId="46" fillId="46" borderId="341" applyNumberFormat="0" applyProtection="0">
      <alignment horizontal="left" vertical="top" indent="1"/>
    </xf>
    <xf numFmtId="0" fontId="95" fillId="29" borderId="297" applyNumberFormat="0" applyAlignment="0" applyProtection="0"/>
    <xf numFmtId="4" fontId="14" fillId="45" borderId="317" applyNumberFormat="0" applyProtection="0">
      <alignment horizontal="left" vertical="center" indent="1"/>
    </xf>
    <xf numFmtId="4" fontId="46" fillId="40" borderId="314" applyNumberFormat="0" applyProtection="0">
      <alignment horizontal="right" vertical="center"/>
    </xf>
    <xf numFmtId="4" fontId="46" fillId="35" borderId="302" applyNumberFormat="0" applyProtection="0">
      <alignment horizontal="right" vertical="center"/>
    </xf>
    <xf numFmtId="4" fontId="46" fillId="41" borderId="302" applyNumberFormat="0" applyProtection="0">
      <alignment horizontal="right" vertical="center"/>
    </xf>
    <xf numFmtId="4" fontId="46" fillId="36" borderId="302" applyNumberFormat="0" applyProtection="0">
      <alignment horizontal="right" vertical="center"/>
    </xf>
    <xf numFmtId="4" fontId="46" fillId="37" borderId="317" applyNumberFormat="0" applyProtection="0">
      <alignment horizontal="right" vertical="center"/>
    </xf>
    <xf numFmtId="4" fontId="98" fillId="2" borderId="308" applyNumberFormat="0" applyProtection="0">
      <alignment vertical="center"/>
    </xf>
    <xf numFmtId="4" fontId="14" fillId="45" borderId="311" applyNumberFormat="0" applyProtection="0">
      <alignment horizontal="left" vertical="center" indent="1"/>
    </xf>
    <xf numFmtId="0" fontId="46" fillId="45" borderId="310" applyNumberFormat="0" applyProtection="0">
      <alignment horizontal="left" vertical="top" indent="1"/>
    </xf>
    <xf numFmtId="4" fontId="46" fillId="46" borderId="299" applyNumberFormat="0" applyProtection="0">
      <alignment horizontal="left" vertical="center" indent="1"/>
    </xf>
    <xf numFmtId="0" fontId="46" fillId="50" borderId="308" applyNumberFormat="0" applyProtection="0">
      <alignment horizontal="left" vertical="center" indent="1"/>
    </xf>
    <xf numFmtId="4" fontId="46" fillId="47" borderId="299" applyNumberFormat="0" applyProtection="0">
      <alignment horizontal="left" vertical="center" indent="1"/>
    </xf>
    <xf numFmtId="4" fontId="98" fillId="2" borderId="302" applyNumberFormat="0" applyProtection="0">
      <alignment vertical="center"/>
    </xf>
    <xf numFmtId="0" fontId="46" fillId="50" borderId="304" applyNumberFormat="0" applyProtection="0">
      <alignment horizontal="left" vertical="top" indent="1"/>
    </xf>
    <xf numFmtId="4" fontId="46" fillId="46" borderId="326" applyNumberFormat="0" applyProtection="0">
      <alignment horizontal="right" vertical="center"/>
    </xf>
    <xf numFmtId="0" fontId="46" fillId="47" borderId="302" applyNumberFormat="0" applyProtection="0">
      <alignment horizontal="left" vertical="center" indent="1"/>
    </xf>
    <xf numFmtId="0" fontId="46" fillId="47" borderId="304" applyNumberFormat="0" applyProtection="0">
      <alignment horizontal="left" vertical="top" indent="1"/>
    </xf>
    <xf numFmtId="0" fontId="46" fillId="50" borderId="302" applyNumberFormat="0" applyProtection="0">
      <alignment horizontal="left" vertical="center" indent="1"/>
    </xf>
    <xf numFmtId="0" fontId="46" fillId="50" borderId="298" applyNumberFormat="0" applyProtection="0">
      <alignment horizontal="left" vertical="top" indent="1"/>
    </xf>
    <xf numFmtId="0" fontId="93" fillId="27" borderId="314" applyNumberFormat="0" applyAlignment="0" applyProtection="0"/>
    <xf numFmtId="0" fontId="46" fillId="47" borderId="298" applyNumberFormat="0" applyProtection="0">
      <alignment horizontal="left" vertical="top" indent="1"/>
    </xf>
    <xf numFmtId="4" fontId="46" fillId="35" borderId="320" applyNumberFormat="0" applyProtection="0">
      <alignment horizontal="right" vertical="center"/>
    </xf>
    <xf numFmtId="0" fontId="79" fillId="45" borderId="300" applyBorder="0"/>
    <xf numFmtId="4" fontId="80" fillId="52" borderId="298" applyNumberFormat="0" applyProtection="0">
      <alignment vertical="center"/>
    </xf>
    <xf numFmtId="4" fontId="98" fillId="2" borderId="333" applyNumberFormat="0" applyProtection="0">
      <alignment vertical="center"/>
    </xf>
    <xf numFmtId="4" fontId="80" fillId="48" borderId="298" applyNumberFormat="0" applyProtection="0">
      <alignment horizontal="left" vertical="center" indent="1"/>
    </xf>
    <xf numFmtId="0" fontId="80" fillId="52" borderId="298" applyNumberFormat="0" applyProtection="0">
      <alignment horizontal="left" vertical="top" indent="1"/>
    </xf>
    <xf numFmtId="0" fontId="80" fillId="46" borderId="322" applyNumberFormat="0" applyProtection="0">
      <alignment horizontal="left" vertical="top" indent="1"/>
    </xf>
    <xf numFmtId="4" fontId="46" fillId="46" borderId="323" applyNumberFormat="0" applyProtection="0">
      <alignment horizontal="left" vertical="center" indent="1"/>
    </xf>
    <xf numFmtId="4" fontId="46" fillId="36" borderId="320" applyNumberFormat="0" applyProtection="0">
      <alignment horizontal="right" vertical="center"/>
    </xf>
    <xf numFmtId="0" fontId="80" fillId="46" borderId="298" applyNumberFormat="0" applyProtection="0">
      <alignment horizontal="left" vertical="top" indent="1"/>
    </xf>
    <xf numFmtId="4" fontId="82" fillId="54" borderId="299" applyNumberFormat="0" applyProtection="0">
      <alignment horizontal="left" vertical="center" indent="1"/>
    </xf>
    <xf numFmtId="4" fontId="14" fillId="45" borderId="336" applyNumberFormat="0" applyProtection="0">
      <alignment horizontal="left" vertical="center" indent="1"/>
    </xf>
    <xf numFmtId="4" fontId="46" fillId="38" borderId="314" applyNumberFormat="0" applyProtection="0">
      <alignment horizontal="right" vertical="center"/>
    </xf>
    <xf numFmtId="4" fontId="80" fillId="48" borderId="322" applyNumberFormat="0" applyProtection="0">
      <alignment horizontal="left" vertical="center" indent="1"/>
    </xf>
    <xf numFmtId="0" fontId="89" fillId="0" borderId="301" applyNumberFormat="0" applyFill="0" applyAlignment="0" applyProtection="0"/>
    <xf numFmtId="0" fontId="46" fillId="45" borderId="316" applyNumberFormat="0" applyProtection="0">
      <alignment horizontal="left" vertical="top" indent="1"/>
    </xf>
    <xf numFmtId="0" fontId="46" fillId="48" borderId="308" applyNumberFormat="0" applyProtection="0">
      <alignment horizontal="left" vertical="center" indent="1"/>
    </xf>
    <xf numFmtId="0" fontId="80" fillId="46" borderId="304" applyNumberFormat="0" applyProtection="0">
      <alignment horizontal="left" vertical="top" indent="1"/>
    </xf>
    <xf numFmtId="4" fontId="46" fillId="34" borderId="320" applyNumberFormat="0" applyProtection="0">
      <alignment horizontal="left" vertical="center" indent="1"/>
    </xf>
    <xf numFmtId="4" fontId="80" fillId="52" borderId="304" applyNumberFormat="0" applyProtection="0">
      <alignment vertical="center"/>
    </xf>
    <xf numFmtId="0" fontId="46" fillId="45" borderId="304" applyNumberFormat="0" applyProtection="0">
      <alignment horizontal="left" vertical="top" indent="1"/>
    </xf>
    <xf numFmtId="0" fontId="46" fillId="46" borderId="304" applyNumberFormat="0" applyProtection="0">
      <alignment horizontal="left" vertical="top" indent="1"/>
    </xf>
    <xf numFmtId="4" fontId="46" fillId="44" borderId="305" applyNumberFormat="0" applyProtection="0">
      <alignment horizontal="left" vertical="center" indent="1"/>
    </xf>
    <xf numFmtId="4" fontId="14" fillId="45" borderId="305" applyNumberFormat="0" applyProtection="0">
      <alignment horizontal="left" vertical="center" indent="1"/>
    </xf>
    <xf numFmtId="4" fontId="46" fillId="39" borderId="302" applyNumberFormat="0" applyProtection="0">
      <alignment horizontal="right" vertical="center"/>
    </xf>
    <xf numFmtId="4" fontId="46" fillId="37" borderId="305" applyNumberFormat="0" applyProtection="0">
      <alignment horizontal="right" vertical="center"/>
    </xf>
    <xf numFmtId="4" fontId="46" fillId="38" borderId="302" applyNumberFormat="0" applyProtection="0">
      <alignment horizontal="right" vertical="center"/>
    </xf>
    <xf numFmtId="4" fontId="14" fillId="45" borderId="305" applyNumberFormat="0" applyProtection="0">
      <alignment horizontal="left" vertical="center" indent="1"/>
    </xf>
    <xf numFmtId="0" fontId="46" fillId="49" borderId="302" applyNumberFormat="0" applyProtection="0">
      <alignment horizontal="left" vertical="center" indent="1"/>
    </xf>
    <xf numFmtId="0" fontId="79" fillId="45" borderId="306" applyBorder="0"/>
    <xf numFmtId="4" fontId="46" fillId="34" borderId="302" applyNumberFormat="0" applyProtection="0">
      <alignment horizontal="left" vertical="center" indent="1"/>
    </xf>
    <xf numFmtId="4" fontId="14" fillId="45" borderId="329" applyNumberFormat="0" applyProtection="0">
      <alignment horizontal="left" vertical="center" indent="1"/>
    </xf>
    <xf numFmtId="4" fontId="98" fillId="5" borderId="302" applyNumberFormat="0" applyProtection="0">
      <alignment horizontal="right" vertical="center"/>
    </xf>
    <xf numFmtId="0" fontId="89" fillId="0" borderId="307" applyNumberFormat="0" applyFill="0" applyAlignment="0" applyProtection="0"/>
    <xf numFmtId="4" fontId="46" fillId="2" borderId="326" applyNumberFormat="0" applyProtection="0">
      <alignment horizontal="left" vertical="center" indent="1"/>
    </xf>
    <xf numFmtId="0" fontId="46" fillId="26" borderId="302" applyNumberFormat="0" applyFont="0" applyAlignment="0" applyProtection="0"/>
    <xf numFmtId="4" fontId="46" fillId="38" borderId="308" applyNumberFormat="0" applyProtection="0">
      <alignment horizontal="right" vertical="center"/>
    </xf>
    <xf numFmtId="0" fontId="46" fillId="50" borderId="314" applyNumberFormat="0" applyProtection="0">
      <alignment horizontal="left" vertical="center" indent="1"/>
    </xf>
    <xf numFmtId="0" fontId="46" fillId="46" borderId="316" applyNumberFormat="0" applyProtection="0">
      <alignment horizontal="left" vertical="top" indent="1"/>
    </xf>
    <xf numFmtId="0" fontId="93" fillId="27" borderId="302" applyNumberFormat="0" applyAlignment="0" applyProtection="0"/>
    <xf numFmtId="0" fontId="95" fillId="29" borderId="309" applyNumberFormat="0" applyAlignment="0" applyProtection="0"/>
    <xf numFmtId="0" fontId="81" fillId="33" borderId="328" applyNumberFormat="0" applyProtection="0">
      <alignment horizontal="left" vertical="top" indent="1"/>
    </xf>
    <xf numFmtId="4" fontId="46" fillId="38" borderId="326" applyNumberFormat="0" applyProtection="0">
      <alignment horizontal="right" vertical="center"/>
    </xf>
    <xf numFmtId="0" fontId="87" fillId="29" borderId="308" applyNumberFormat="0" applyAlignment="0" applyProtection="0"/>
    <xf numFmtId="0" fontId="87" fillId="29" borderId="326" applyNumberFormat="0" applyAlignment="0" applyProtection="0"/>
    <xf numFmtId="4" fontId="46" fillId="41" borderId="320" applyNumberFormat="0" applyProtection="0">
      <alignment horizontal="right" vertical="center"/>
    </xf>
    <xf numFmtId="4" fontId="46" fillId="33" borderId="326" applyNumberFormat="0" applyProtection="0">
      <alignment vertical="center"/>
    </xf>
    <xf numFmtId="0" fontId="46" fillId="26" borderId="308" applyNumberFormat="0" applyFont="0" applyAlignment="0" applyProtection="0"/>
    <xf numFmtId="4" fontId="46" fillId="35" borderId="308" applyNumberFormat="0" applyProtection="0">
      <alignment horizontal="right" vertical="center"/>
    </xf>
    <xf numFmtId="4" fontId="46" fillId="42" borderId="308" applyNumberFormat="0" applyProtection="0">
      <alignment horizontal="right" vertical="center"/>
    </xf>
    <xf numFmtId="4" fontId="46" fillId="46" borderId="311" applyNumberFormat="0" applyProtection="0">
      <alignment horizontal="left" vertical="center" indent="1"/>
    </xf>
    <xf numFmtId="4" fontId="46" fillId="41" borderId="308" applyNumberFormat="0" applyProtection="0">
      <alignment horizontal="right" vertical="center"/>
    </xf>
    <xf numFmtId="4" fontId="46" fillId="47" borderId="311" applyNumberFormat="0" applyProtection="0">
      <alignment horizontal="left" vertical="center" indent="1"/>
    </xf>
    <xf numFmtId="4" fontId="46" fillId="34" borderId="320" applyNumberFormat="0" applyProtection="0">
      <alignment horizontal="left" vertical="center" indent="1"/>
    </xf>
    <xf numFmtId="4" fontId="98" fillId="2" borderId="314" applyNumberFormat="0" applyProtection="0">
      <alignment vertical="center"/>
    </xf>
    <xf numFmtId="0" fontId="95" fillId="29" borderId="321" applyNumberFormat="0" applyAlignment="0" applyProtection="0"/>
    <xf numFmtId="4" fontId="46" fillId="2" borderId="314" applyNumberFormat="0" applyProtection="0">
      <alignment horizontal="left" vertical="center" indent="1"/>
    </xf>
    <xf numFmtId="0" fontId="81" fillId="33" borderId="316" applyNumberFormat="0" applyProtection="0">
      <alignment horizontal="left" vertical="top" indent="1"/>
    </xf>
    <xf numFmtId="4" fontId="46" fillId="33" borderId="314" applyNumberFormat="0" applyProtection="0">
      <alignment vertical="center"/>
    </xf>
    <xf numFmtId="0" fontId="46" fillId="50" borderId="310" applyNumberFormat="0" applyProtection="0">
      <alignment horizontal="left" vertical="top" indent="1"/>
    </xf>
    <xf numFmtId="0" fontId="46" fillId="47" borderId="308" applyNumberFormat="0" applyProtection="0">
      <alignment horizontal="left" vertical="center" indent="1"/>
    </xf>
    <xf numFmtId="0" fontId="46" fillId="47" borderId="310" applyNumberFormat="0" applyProtection="0">
      <alignment horizontal="left" vertical="top" indent="1"/>
    </xf>
    <xf numFmtId="4" fontId="46" fillId="47" borderId="323" applyNumberFormat="0" applyProtection="0">
      <alignment horizontal="left" vertical="center" indent="1"/>
    </xf>
    <xf numFmtId="0" fontId="79" fillId="45" borderId="312" applyBorder="0"/>
    <xf numFmtId="4" fontId="80" fillId="52" borderId="310" applyNumberFormat="0" applyProtection="0">
      <alignment vertical="center"/>
    </xf>
    <xf numFmtId="4" fontId="46" fillId="44" borderId="336" applyNumberFormat="0" applyProtection="0">
      <alignment horizontal="left" vertical="center" indent="1"/>
    </xf>
    <xf numFmtId="4" fontId="80" fillId="48" borderId="310" applyNumberFormat="0" applyProtection="0">
      <alignment horizontal="left" vertical="center" indent="1"/>
    </xf>
    <xf numFmtId="0" fontId="80" fillId="52" borderId="310" applyNumberFormat="0" applyProtection="0">
      <alignment horizontal="left" vertical="top" indent="1"/>
    </xf>
    <xf numFmtId="4" fontId="46" fillId="0" borderId="308" applyNumberFormat="0" applyProtection="0">
      <alignment horizontal="right" vertical="center"/>
    </xf>
    <xf numFmtId="4" fontId="98" fillId="5" borderId="308" applyNumberFormat="0" applyProtection="0">
      <alignment horizontal="right" vertical="center"/>
    </xf>
    <xf numFmtId="4" fontId="46" fillId="34" borderId="308" applyNumberFormat="0" applyProtection="0">
      <alignment horizontal="left" vertical="center" indent="1"/>
    </xf>
    <xf numFmtId="0" fontId="80" fillId="46" borderId="310" applyNumberFormat="0" applyProtection="0">
      <alignment horizontal="left" vertical="top" indent="1"/>
    </xf>
    <xf numFmtId="4" fontId="82" fillId="54" borderId="311" applyNumberFormat="0" applyProtection="0">
      <alignment horizontal="left" vertical="center" indent="1"/>
    </xf>
    <xf numFmtId="4" fontId="46" fillId="44" borderId="342" applyNumberFormat="0" applyProtection="0">
      <alignment horizontal="left" vertical="center" indent="1"/>
    </xf>
    <xf numFmtId="4" fontId="83" fillId="51" borderId="308" applyNumberFormat="0" applyProtection="0">
      <alignment horizontal="right" vertical="center"/>
    </xf>
    <xf numFmtId="0" fontId="79" fillId="45" borderId="324" applyBorder="0"/>
    <xf numFmtId="0" fontId="89" fillId="0" borderId="313" applyNumberFormat="0" applyFill="0" applyAlignment="0" applyProtection="0"/>
    <xf numFmtId="0" fontId="93" fillId="27" borderId="345" applyNumberFormat="0" applyAlignment="0" applyProtection="0"/>
    <xf numFmtId="0" fontId="46" fillId="48" borderId="314" applyNumberFormat="0" applyProtection="0">
      <alignment horizontal="left" vertical="center" indent="1"/>
    </xf>
    <xf numFmtId="4" fontId="46" fillId="43" borderId="314" applyNumberFormat="0" applyProtection="0">
      <alignment horizontal="right" vertical="center"/>
    </xf>
    <xf numFmtId="4" fontId="46" fillId="34" borderId="314" applyNumberFormat="0" applyProtection="0">
      <alignment horizontal="left" vertical="center" indent="1"/>
    </xf>
    <xf numFmtId="4" fontId="46" fillId="36" borderId="314" applyNumberFormat="0" applyProtection="0">
      <alignment horizontal="right" vertical="center"/>
    </xf>
    <xf numFmtId="0" fontId="95" fillId="29" borderId="334" applyNumberFormat="0" applyAlignment="0" applyProtection="0"/>
    <xf numFmtId="0" fontId="95" fillId="29" borderId="315" applyNumberFormat="0" applyAlignment="0" applyProtection="0"/>
    <xf numFmtId="4" fontId="46" fillId="42" borderId="326" applyNumberFormat="0" applyProtection="0">
      <alignment horizontal="right" vertical="center"/>
    </xf>
    <xf numFmtId="4" fontId="46" fillId="41" borderId="326" applyNumberFormat="0" applyProtection="0">
      <alignment horizontal="right" vertical="center"/>
    </xf>
    <xf numFmtId="0" fontId="87" fillId="29" borderId="314" applyNumberFormat="0" applyAlignment="0" applyProtection="0"/>
    <xf numFmtId="4" fontId="46" fillId="42" borderId="320" applyNumberFormat="0" applyProtection="0">
      <alignment horizontal="right" vertical="center"/>
    </xf>
    <xf numFmtId="4" fontId="46" fillId="44" borderId="360" applyNumberFormat="0" applyProtection="0">
      <alignment horizontal="left" vertical="center" indent="1"/>
    </xf>
    <xf numFmtId="4" fontId="46" fillId="46" borderId="329" applyNumberFormat="0" applyProtection="0">
      <alignment horizontal="left" vertical="center" indent="1"/>
    </xf>
    <xf numFmtId="0" fontId="46" fillId="26" borderId="314" applyNumberFormat="0" applyFont="0" applyAlignment="0" applyProtection="0"/>
    <xf numFmtId="4" fontId="46" fillId="35" borderId="314" applyNumberFormat="0" applyProtection="0">
      <alignment horizontal="right" vertical="center"/>
    </xf>
    <xf numFmtId="4" fontId="46" fillId="42" borderId="314" applyNumberFormat="0" applyProtection="0">
      <alignment horizontal="right" vertical="center"/>
    </xf>
    <xf numFmtId="4" fontId="46" fillId="46" borderId="317" applyNumberFormat="0" applyProtection="0">
      <alignment horizontal="left" vertical="center" indent="1"/>
    </xf>
    <xf numFmtId="4" fontId="46" fillId="41" borderId="314" applyNumberFormat="0" applyProtection="0">
      <alignment horizontal="right" vertical="center"/>
    </xf>
    <xf numFmtId="4" fontId="46" fillId="47" borderId="317" applyNumberFormat="0" applyProtection="0">
      <alignment horizontal="left" vertical="center" indent="1"/>
    </xf>
    <xf numFmtId="4" fontId="82" fillId="54" borderId="323" applyNumberFormat="0" applyProtection="0">
      <alignment horizontal="left" vertical="center" indent="1"/>
    </xf>
    <xf numFmtId="4" fontId="46" fillId="38" borderId="333" applyNumberFormat="0" applyProtection="0">
      <alignment horizontal="right" vertical="center"/>
    </xf>
    <xf numFmtId="4" fontId="46" fillId="33" borderId="320" applyNumberFormat="0" applyProtection="0">
      <alignment vertical="center"/>
    </xf>
    <xf numFmtId="4" fontId="46" fillId="40" borderId="345" applyNumberFormat="0" applyProtection="0">
      <alignment horizontal="right" vertical="center"/>
    </xf>
    <xf numFmtId="0" fontId="87" fillId="29" borderId="320" applyNumberFormat="0" applyAlignment="0" applyProtection="0"/>
    <xf numFmtId="4" fontId="46" fillId="39" borderId="333" applyNumberFormat="0" applyProtection="0">
      <alignment horizontal="right" vertical="center"/>
    </xf>
    <xf numFmtId="0" fontId="46" fillId="50" borderId="316" applyNumberFormat="0" applyProtection="0">
      <alignment horizontal="left" vertical="top" indent="1"/>
    </xf>
    <xf numFmtId="0" fontId="46" fillId="47" borderId="314" applyNumberFormat="0" applyProtection="0">
      <alignment horizontal="left" vertical="center" indent="1"/>
    </xf>
    <xf numFmtId="0" fontId="46" fillId="47" borderId="316" applyNumberFormat="0" applyProtection="0">
      <alignment horizontal="left" vertical="top" indent="1"/>
    </xf>
    <xf numFmtId="0" fontId="46" fillId="46" borderId="335" applyNumberFormat="0" applyProtection="0">
      <alignment horizontal="left" vertical="top" indent="1"/>
    </xf>
    <xf numFmtId="0" fontId="79" fillId="45" borderId="318" applyBorder="0"/>
    <xf numFmtId="4" fontId="80" fillId="52" borderId="316" applyNumberFormat="0" applyProtection="0">
      <alignment vertical="center"/>
    </xf>
    <xf numFmtId="0" fontId="46" fillId="26" borderId="320" applyNumberFormat="0" applyFont="0" applyAlignment="0" applyProtection="0"/>
    <xf numFmtId="4" fontId="80" fillId="48" borderId="316" applyNumberFormat="0" applyProtection="0">
      <alignment horizontal="left" vertical="center" indent="1"/>
    </xf>
    <xf numFmtId="0" fontId="80" fillId="52" borderId="316" applyNumberFormat="0" applyProtection="0">
      <alignment horizontal="left" vertical="top" indent="1"/>
    </xf>
    <xf numFmtId="4" fontId="46" fillId="0" borderId="314" applyNumberFormat="0" applyProtection="0">
      <alignment horizontal="right" vertical="center"/>
    </xf>
    <xf numFmtId="4" fontId="98" fillId="5" borderId="314" applyNumberFormat="0" applyProtection="0">
      <alignment horizontal="right" vertical="center"/>
    </xf>
    <xf numFmtId="4" fontId="46" fillId="34" borderId="314" applyNumberFormat="0" applyProtection="0">
      <alignment horizontal="left" vertical="center" indent="1"/>
    </xf>
    <xf numFmtId="0" fontId="80" fillId="46" borderId="316" applyNumberFormat="0" applyProtection="0">
      <alignment horizontal="left" vertical="top" indent="1"/>
    </xf>
    <xf numFmtId="4" fontId="82" fillId="54" borderId="317" applyNumberFormat="0" applyProtection="0">
      <alignment horizontal="left" vertical="center" indent="1"/>
    </xf>
    <xf numFmtId="4" fontId="46" fillId="43" borderId="320" applyNumberFormat="0" applyProtection="0">
      <alignment horizontal="right" vertical="center"/>
    </xf>
    <xf numFmtId="4" fontId="83" fillId="51" borderId="314" applyNumberFormat="0" applyProtection="0">
      <alignment horizontal="right" vertical="center"/>
    </xf>
    <xf numFmtId="0" fontId="46" fillId="49" borderId="320" applyNumberFormat="0" applyProtection="0">
      <alignment horizontal="left" vertical="center" indent="1"/>
    </xf>
    <xf numFmtId="0" fontId="89" fillId="0" borderId="319" applyNumberFormat="0" applyFill="0" applyAlignment="0" applyProtection="0"/>
    <xf numFmtId="4" fontId="98" fillId="2" borderId="320" applyNumberFormat="0" applyProtection="0">
      <alignment vertical="center"/>
    </xf>
    <xf numFmtId="4" fontId="46" fillId="37" borderId="329" applyNumberFormat="0" applyProtection="0">
      <alignment horizontal="right" vertical="center"/>
    </xf>
    <xf numFmtId="4" fontId="98" fillId="2" borderId="326" applyNumberFormat="0" applyProtection="0">
      <alignment vertical="center"/>
    </xf>
    <xf numFmtId="4" fontId="46" fillId="39" borderId="345" applyNumberFormat="0" applyProtection="0">
      <alignment horizontal="right" vertical="center"/>
    </xf>
    <xf numFmtId="4" fontId="46" fillId="37" borderId="342" applyNumberFormat="0" applyProtection="0">
      <alignment horizontal="right" vertical="center"/>
    </xf>
    <xf numFmtId="4" fontId="46" fillId="2" borderId="320" applyNumberFormat="0" applyProtection="0">
      <alignment horizontal="left" vertical="center" indent="1"/>
    </xf>
    <xf numFmtId="4" fontId="46" fillId="43" borderId="333" applyNumberFormat="0" applyProtection="0">
      <alignment horizontal="right" vertical="center"/>
    </xf>
    <xf numFmtId="4" fontId="46" fillId="39" borderId="320" applyNumberFormat="0" applyProtection="0">
      <alignment horizontal="right" vertical="center"/>
    </xf>
    <xf numFmtId="4" fontId="46" fillId="37" borderId="323" applyNumberFormat="0" applyProtection="0">
      <alignment horizontal="right" vertical="center"/>
    </xf>
    <xf numFmtId="0" fontId="46" fillId="50" borderId="320" applyNumberFormat="0" applyProtection="0">
      <alignment horizontal="left" vertical="center" indent="1"/>
    </xf>
    <xf numFmtId="4" fontId="80" fillId="52" borderId="322" applyNumberFormat="0" applyProtection="0">
      <alignment vertical="center"/>
    </xf>
    <xf numFmtId="0" fontId="46" fillId="50" borderId="322" applyNumberFormat="0" applyProtection="0">
      <alignment horizontal="left" vertical="top" indent="1"/>
    </xf>
    <xf numFmtId="4" fontId="46" fillId="38" borderId="320" applyNumberFormat="0" applyProtection="0">
      <alignment horizontal="right" vertical="center"/>
    </xf>
    <xf numFmtId="0" fontId="46" fillId="45" borderId="335" applyNumberFormat="0" applyProtection="0">
      <alignment horizontal="left" vertical="top" indent="1"/>
    </xf>
    <xf numFmtId="4" fontId="46" fillId="40" borderId="339" applyNumberFormat="0" applyProtection="0">
      <alignment horizontal="right" vertical="center"/>
    </xf>
    <xf numFmtId="0" fontId="46" fillId="49" borderId="339" applyNumberFormat="0" applyProtection="0">
      <alignment horizontal="left" vertical="center" indent="1"/>
    </xf>
    <xf numFmtId="4" fontId="46" fillId="40" borderId="326" applyNumberFormat="0" applyProtection="0">
      <alignment horizontal="right" vertical="center"/>
    </xf>
    <xf numFmtId="0" fontId="46" fillId="50" borderId="339" applyNumberFormat="0" applyProtection="0">
      <alignment horizontal="left" vertical="center" indent="1"/>
    </xf>
    <xf numFmtId="4" fontId="46" fillId="39" borderId="326" applyNumberFormat="0" applyProtection="0">
      <alignment horizontal="right" vertical="center"/>
    </xf>
    <xf numFmtId="0" fontId="46" fillId="48" borderId="320" applyNumberFormat="0" applyProtection="0">
      <alignment horizontal="left" vertical="center" indent="1"/>
    </xf>
    <xf numFmtId="0" fontId="46" fillId="48" borderId="326" applyNumberFormat="0" applyProtection="0">
      <alignment horizontal="left" vertical="center" indent="1"/>
    </xf>
    <xf numFmtId="0" fontId="46" fillId="49" borderId="333" applyNumberFormat="0" applyProtection="0">
      <alignment horizontal="left" vertical="center" indent="1"/>
    </xf>
    <xf numFmtId="4" fontId="46" fillId="43" borderId="326" applyNumberFormat="0" applyProtection="0">
      <alignment horizontal="right" vertical="center"/>
    </xf>
    <xf numFmtId="4" fontId="46" fillId="34" borderId="326" applyNumberFormat="0" applyProtection="0">
      <alignment horizontal="left" vertical="center" indent="1"/>
    </xf>
    <xf numFmtId="0" fontId="46" fillId="49" borderId="326" applyNumberFormat="0" applyProtection="0">
      <alignment horizontal="left" vertical="center" indent="1"/>
    </xf>
    <xf numFmtId="0" fontId="46" fillId="46" borderId="328" applyNumberFormat="0" applyProtection="0">
      <alignment horizontal="left" vertical="top" indent="1"/>
    </xf>
    <xf numFmtId="0" fontId="46" fillId="50" borderId="326" applyNumberFormat="0" applyProtection="0">
      <alignment horizontal="left" vertical="center" indent="1"/>
    </xf>
    <xf numFmtId="0" fontId="46" fillId="45" borderId="328" applyNumberFormat="0" applyProtection="0">
      <alignment horizontal="left" vertical="top" indent="1"/>
    </xf>
    <xf numFmtId="4" fontId="46" fillId="44" borderId="354" applyNumberFormat="0" applyProtection="0">
      <alignment horizontal="left" vertical="center" indent="1"/>
    </xf>
    <xf numFmtId="0" fontId="93" fillId="27" borderId="333" applyNumberFormat="0" applyAlignment="0" applyProtection="0"/>
    <xf numFmtId="0" fontId="46" fillId="49" borderId="357" applyNumberFormat="0" applyProtection="0">
      <alignment horizontal="left" vertical="center" indent="1"/>
    </xf>
    <xf numFmtId="4" fontId="46" fillId="46" borderId="345" applyNumberFormat="0" applyProtection="0">
      <alignment horizontal="right" vertical="center"/>
    </xf>
    <xf numFmtId="0" fontId="46" fillId="49" borderId="345" applyNumberFormat="0" applyProtection="0">
      <alignment horizontal="left" vertical="center" indent="1"/>
    </xf>
    <xf numFmtId="0" fontId="93" fillId="27" borderId="339" applyNumberFormat="0" applyAlignment="0" applyProtection="0"/>
    <xf numFmtId="4" fontId="46" fillId="44" borderId="348" applyNumberFormat="0" applyProtection="0">
      <alignment horizontal="left" vertical="center" indent="1"/>
    </xf>
    <xf numFmtId="0" fontId="46" fillId="46" borderId="359" applyNumberFormat="0" applyProtection="0">
      <alignment horizontal="left" vertical="top" indent="1"/>
    </xf>
    <xf numFmtId="4" fontId="98" fillId="2" borderId="339" applyNumberFormat="0" applyProtection="0">
      <alignment vertical="center"/>
    </xf>
    <xf numFmtId="4" fontId="46" fillId="37" borderId="336" applyNumberFormat="0" applyProtection="0">
      <alignment horizontal="right" vertical="center"/>
    </xf>
    <xf numFmtId="0" fontId="87" fillId="29" borderId="333" applyNumberFormat="0" applyAlignment="0" applyProtection="0"/>
    <xf numFmtId="0" fontId="46" fillId="48" borderId="333" applyNumberFormat="0" applyProtection="0">
      <alignment horizontal="left" vertical="center" indent="1"/>
    </xf>
    <xf numFmtId="4" fontId="46" fillId="33" borderId="333" applyNumberFormat="0" applyProtection="0">
      <alignment vertical="center"/>
    </xf>
    <xf numFmtId="0" fontId="46" fillId="26" borderId="326" applyNumberFormat="0" applyFont="0" applyAlignment="0" applyProtection="0"/>
    <xf numFmtId="4" fontId="46" fillId="36" borderId="326" applyNumberFormat="0" applyProtection="0">
      <alignment horizontal="right" vertical="center"/>
    </xf>
    <xf numFmtId="0" fontId="95" fillId="29" borderId="327" applyNumberFormat="0" applyAlignment="0" applyProtection="0"/>
    <xf numFmtId="4" fontId="83" fillId="51" borderId="320" applyNumberFormat="0" applyProtection="0">
      <alignment horizontal="right" vertical="center"/>
    </xf>
    <xf numFmtId="0" fontId="89" fillId="0" borderId="325" applyNumberFormat="0" applyFill="0" applyAlignment="0" applyProtection="0"/>
    <xf numFmtId="0" fontId="80" fillId="52" borderId="322" applyNumberFormat="0" applyProtection="0">
      <alignment horizontal="left" vertical="top" indent="1"/>
    </xf>
    <xf numFmtId="4" fontId="98" fillId="5" borderId="320" applyNumberFormat="0" applyProtection="0">
      <alignment horizontal="right" vertical="center"/>
    </xf>
    <xf numFmtId="0" fontId="46" fillId="47" borderId="320" applyNumberFormat="0" applyProtection="0">
      <alignment horizontal="left" vertical="center" indent="1"/>
    </xf>
    <xf numFmtId="0" fontId="46" fillId="47" borderId="322" applyNumberFormat="0" applyProtection="0">
      <alignment horizontal="left" vertical="top" indent="1"/>
    </xf>
    <xf numFmtId="4" fontId="46" fillId="0" borderId="320" applyNumberFormat="0" applyProtection="0">
      <alignment horizontal="right" vertical="center"/>
    </xf>
    <xf numFmtId="0" fontId="46" fillId="49" borderId="351" applyNumberFormat="0" applyProtection="0">
      <alignment horizontal="left" vertical="center" indent="1"/>
    </xf>
    <xf numFmtId="0" fontId="46" fillId="45" borderId="341" applyNumberFormat="0" applyProtection="0">
      <alignment horizontal="left" vertical="top" indent="1"/>
    </xf>
    <xf numFmtId="4" fontId="46" fillId="46" borderId="339" applyNumberFormat="0" applyProtection="0">
      <alignment horizontal="right" vertical="center"/>
    </xf>
    <xf numFmtId="0" fontId="46" fillId="46" borderId="353" applyNumberFormat="0" applyProtection="0">
      <alignment horizontal="left" vertical="top" indent="1"/>
    </xf>
    <xf numFmtId="4" fontId="46" fillId="37" borderId="354" applyNumberFormat="0" applyProtection="0">
      <alignment horizontal="right" vertical="center"/>
    </xf>
    <xf numFmtId="4" fontId="46" fillId="47" borderId="329" applyNumberFormat="0" applyProtection="0">
      <alignment horizontal="left" vertical="center" indent="1"/>
    </xf>
    <xf numFmtId="0" fontId="93" fillId="27" borderId="320" applyNumberFormat="0" applyAlignment="0" applyProtection="0"/>
    <xf numFmtId="4" fontId="46" fillId="46" borderId="320" applyNumberFormat="0" applyProtection="0">
      <alignment horizontal="right" vertical="center"/>
    </xf>
    <xf numFmtId="4" fontId="46" fillId="36" borderId="333" applyNumberFormat="0" applyProtection="0">
      <alignment horizontal="right" vertical="center"/>
    </xf>
    <xf numFmtId="4" fontId="14" fillId="45" borderId="323" applyNumberFormat="0" applyProtection="0">
      <alignment horizontal="left" vertical="center" indent="1"/>
    </xf>
    <xf numFmtId="4" fontId="14" fillId="45" borderId="323" applyNumberFormat="0" applyProtection="0">
      <alignment horizontal="left" vertical="center" indent="1"/>
    </xf>
    <xf numFmtId="4" fontId="46" fillId="44" borderId="323" applyNumberFormat="0" applyProtection="0">
      <alignment horizontal="left" vertical="center" indent="1"/>
    </xf>
    <xf numFmtId="0" fontId="46" fillId="50" borderId="328" applyNumberFormat="0" applyProtection="0">
      <alignment horizontal="left" vertical="top" indent="1"/>
    </xf>
    <xf numFmtId="0" fontId="46" fillId="47" borderId="326" applyNumberFormat="0" applyProtection="0">
      <alignment horizontal="left" vertical="center" indent="1"/>
    </xf>
    <xf numFmtId="0" fontId="46" fillId="47" borderId="328" applyNumberFormat="0" applyProtection="0">
      <alignment horizontal="left" vertical="top" indent="1"/>
    </xf>
    <xf numFmtId="0" fontId="79" fillId="45" borderId="330" applyBorder="0"/>
    <xf numFmtId="4" fontId="80" fillId="52" borderId="328" applyNumberFormat="0" applyProtection="0">
      <alignment vertical="center"/>
    </xf>
    <xf numFmtId="4" fontId="46" fillId="38" borderId="345" applyNumberFormat="0" applyProtection="0">
      <alignment horizontal="right" vertical="center"/>
    </xf>
    <xf numFmtId="4" fontId="80" fillId="48" borderId="328" applyNumberFormat="0" applyProtection="0">
      <alignment horizontal="left" vertical="center" indent="1"/>
    </xf>
    <xf numFmtId="0" fontId="80" fillId="52" borderId="328" applyNumberFormat="0" applyProtection="0">
      <alignment horizontal="left" vertical="top" indent="1"/>
    </xf>
    <xf numFmtId="4" fontId="46" fillId="0" borderId="326" applyNumberFormat="0" applyProtection="0">
      <alignment horizontal="right" vertical="center"/>
    </xf>
    <xf numFmtId="4" fontId="98" fillId="5" borderId="326" applyNumberFormat="0" applyProtection="0">
      <alignment horizontal="right" vertical="center"/>
    </xf>
    <xf numFmtId="4" fontId="46" fillId="34" borderId="326" applyNumberFormat="0" applyProtection="0">
      <alignment horizontal="left" vertical="center" indent="1"/>
    </xf>
    <xf numFmtId="0" fontId="80" fillId="46" borderId="328" applyNumberFormat="0" applyProtection="0">
      <alignment horizontal="left" vertical="top" indent="1"/>
    </xf>
    <xf numFmtId="4" fontId="82" fillId="54" borderId="329" applyNumberFormat="0" applyProtection="0">
      <alignment horizontal="left" vertical="center" indent="1"/>
    </xf>
    <xf numFmtId="4" fontId="83" fillId="51" borderId="326" applyNumberFormat="0" applyProtection="0">
      <alignment horizontal="right" vertical="center"/>
    </xf>
    <xf numFmtId="0" fontId="46" fillId="45" borderId="347" applyNumberFormat="0" applyProtection="0">
      <alignment horizontal="left" vertical="top" indent="1"/>
    </xf>
    <xf numFmtId="0" fontId="89" fillId="0" borderId="331" applyNumberFormat="0" applyFill="0" applyAlignment="0" applyProtection="0"/>
    <xf numFmtId="4" fontId="46" fillId="46" borderId="336" applyNumberFormat="0" applyProtection="0">
      <alignment horizontal="left" vertical="center" indent="1"/>
    </xf>
    <xf numFmtId="4" fontId="46" fillId="42" borderId="333" applyNumberFormat="0" applyProtection="0">
      <alignment horizontal="right" vertical="center"/>
    </xf>
    <xf numFmtId="0" fontId="81" fillId="33" borderId="335" applyNumberFormat="0" applyProtection="0">
      <alignment horizontal="left" vertical="top" indent="1"/>
    </xf>
    <xf numFmtId="4" fontId="46" fillId="35" borderId="333" applyNumberFormat="0" applyProtection="0">
      <alignment horizontal="right" vertical="center"/>
    </xf>
    <xf numFmtId="0" fontId="46" fillId="46" borderId="347" applyNumberFormat="0" applyProtection="0">
      <alignment horizontal="left" vertical="top" indent="1"/>
    </xf>
    <xf numFmtId="0" fontId="46" fillId="26" borderId="333" applyNumberFormat="0" applyFont="0" applyAlignment="0" applyProtection="0"/>
    <xf numFmtId="4" fontId="46" fillId="37" borderId="348" applyNumberFormat="0" applyProtection="0">
      <alignment horizontal="right" vertical="center"/>
    </xf>
    <xf numFmtId="4" fontId="14" fillId="45" borderId="348" applyNumberFormat="0" applyProtection="0">
      <alignment horizontal="left" vertical="center" indent="1"/>
    </xf>
    <xf numFmtId="4" fontId="46" fillId="40" borderId="357" applyNumberFormat="0" applyProtection="0">
      <alignment horizontal="right" vertical="center"/>
    </xf>
    <xf numFmtId="4" fontId="46" fillId="40" borderId="351" applyNumberFormat="0" applyProtection="0">
      <alignment horizontal="right" vertical="center"/>
    </xf>
    <xf numFmtId="4" fontId="46" fillId="39" borderId="351" applyNumberFormat="0" applyProtection="0">
      <alignment horizontal="right" vertical="center"/>
    </xf>
    <xf numFmtId="4" fontId="14" fillId="45" borderId="348" applyNumberFormat="0" applyProtection="0">
      <alignment horizontal="left" vertical="center" indent="1"/>
    </xf>
    <xf numFmtId="0" fontId="46" fillId="50" borderId="345" applyNumberFormat="0" applyProtection="0">
      <alignment horizontal="left" vertical="center" indent="1"/>
    </xf>
    <xf numFmtId="4" fontId="46" fillId="34" borderId="333" applyNumberFormat="0" applyProtection="0">
      <alignment horizontal="left" vertical="center" indent="1"/>
    </xf>
    <xf numFmtId="4" fontId="46" fillId="41" borderId="333" applyNumberFormat="0" applyProtection="0">
      <alignment horizontal="right" vertical="center"/>
    </xf>
    <xf numFmtId="4" fontId="46" fillId="47" borderId="336" applyNumberFormat="0" applyProtection="0">
      <alignment horizontal="left" vertical="center" indent="1"/>
    </xf>
    <xf numFmtId="4" fontId="46" fillId="40" borderId="333" applyNumberFormat="0" applyProtection="0">
      <alignment horizontal="right" vertical="center"/>
    </xf>
    <xf numFmtId="4" fontId="46" fillId="46" borderId="333" applyNumberFormat="0" applyProtection="0">
      <alignment horizontal="right" vertical="center"/>
    </xf>
    <xf numFmtId="4" fontId="46" fillId="2" borderId="339" applyNumberFormat="0" applyProtection="0">
      <alignment horizontal="left" vertical="center" indent="1"/>
    </xf>
    <xf numFmtId="0" fontId="81" fillId="33" borderId="341" applyNumberFormat="0" applyProtection="0">
      <alignment horizontal="left" vertical="top" indent="1"/>
    </xf>
    <xf numFmtId="4" fontId="46" fillId="33" borderId="339" applyNumberFormat="0" applyProtection="0">
      <alignment vertical="center"/>
    </xf>
    <xf numFmtId="4" fontId="46" fillId="38" borderId="339" applyNumberFormat="0" applyProtection="0">
      <alignment horizontal="right" vertical="center"/>
    </xf>
    <xf numFmtId="0" fontId="46" fillId="50" borderId="333" applyNumberFormat="0" applyProtection="0">
      <alignment horizontal="left" vertical="center" indent="1"/>
    </xf>
    <xf numFmtId="0" fontId="46" fillId="50" borderId="335" applyNumberFormat="0" applyProtection="0">
      <alignment horizontal="left" vertical="top" indent="1"/>
    </xf>
    <xf numFmtId="0" fontId="46" fillId="47" borderId="333" applyNumberFormat="0" applyProtection="0">
      <alignment horizontal="left" vertical="center" indent="1"/>
    </xf>
    <xf numFmtId="0" fontId="46" fillId="47" borderId="335" applyNumberFormat="0" applyProtection="0">
      <alignment horizontal="left" vertical="top" indent="1"/>
    </xf>
    <xf numFmtId="0" fontId="79" fillId="45" borderId="337" applyBorder="0"/>
    <xf numFmtId="4" fontId="80" fillId="52" borderId="335" applyNumberFormat="0" applyProtection="0">
      <alignment vertical="center"/>
    </xf>
    <xf numFmtId="4" fontId="80" fillId="48" borderId="335" applyNumberFormat="0" applyProtection="0">
      <alignment horizontal="left" vertical="center" indent="1"/>
    </xf>
    <xf numFmtId="0" fontId="80" fillId="52" borderId="335" applyNumberFormat="0" applyProtection="0">
      <alignment horizontal="left" vertical="top" indent="1"/>
    </xf>
    <xf numFmtId="4" fontId="46" fillId="0" borderId="333" applyNumberFormat="0" applyProtection="0">
      <alignment horizontal="right" vertical="center"/>
    </xf>
    <xf numFmtId="4" fontId="98" fillId="5" borderId="333" applyNumberFormat="0" applyProtection="0">
      <alignment horizontal="right" vertical="center"/>
    </xf>
    <xf numFmtId="4" fontId="46" fillId="34" borderId="333" applyNumberFormat="0" applyProtection="0">
      <alignment horizontal="left" vertical="center" indent="1"/>
    </xf>
    <xf numFmtId="0" fontId="80" fillId="46" borderId="335" applyNumberFormat="0" applyProtection="0">
      <alignment horizontal="left" vertical="top" indent="1"/>
    </xf>
    <xf numFmtId="4" fontId="82" fillId="54" borderId="336" applyNumberFormat="0" applyProtection="0">
      <alignment horizontal="left" vertical="center" indent="1"/>
    </xf>
    <xf numFmtId="4" fontId="46" fillId="38" borderId="351" applyNumberFormat="0" applyProtection="0">
      <alignment horizontal="right" vertical="center"/>
    </xf>
    <xf numFmtId="4" fontId="83" fillId="51" borderId="333" applyNumberFormat="0" applyProtection="0">
      <alignment horizontal="right" vertical="center"/>
    </xf>
    <xf numFmtId="0" fontId="89" fillId="0" borderId="338" applyNumberFormat="0" applyFill="0" applyAlignment="0" applyProtection="0"/>
    <xf numFmtId="0" fontId="46" fillId="45" borderId="353" applyNumberFormat="0" applyProtection="0">
      <alignment horizontal="left" vertical="top" indent="1"/>
    </xf>
    <xf numFmtId="0" fontId="46" fillId="48" borderId="339" applyNumberFormat="0" applyProtection="0">
      <alignment horizontal="left" vertical="center" indent="1"/>
    </xf>
    <xf numFmtId="4" fontId="46" fillId="43" borderId="339" applyNumberFormat="0" applyProtection="0">
      <alignment horizontal="right" vertical="center"/>
    </xf>
    <xf numFmtId="4" fontId="46" fillId="34" borderId="339" applyNumberFormat="0" applyProtection="0">
      <alignment horizontal="left" vertical="center" indent="1"/>
    </xf>
    <xf numFmtId="4" fontId="46" fillId="36" borderId="339" applyNumberFormat="0" applyProtection="0">
      <alignment horizontal="right" vertical="center"/>
    </xf>
    <xf numFmtId="0" fontId="46" fillId="50" borderId="351" applyNumberFormat="0" applyProtection="0">
      <alignment horizontal="left" vertical="center" indent="1"/>
    </xf>
    <xf numFmtId="0" fontId="95" fillId="29" borderId="340" applyNumberFormat="0" applyAlignment="0" applyProtection="0"/>
    <xf numFmtId="4" fontId="14" fillId="45" borderId="354" applyNumberFormat="0" applyProtection="0">
      <alignment horizontal="left" vertical="center" indent="1"/>
    </xf>
    <xf numFmtId="4" fontId="46" fillId="46" borderId="351" applyNumberFormat="0" applyProtection="0">
      <alignment horizontal="right" vertical="center"/>
    </xf>
    <xf numFmtId="0" fontId="87" fillId="29" borderId="339" applyNumberFormat="0" applyAlignment="0" applyProtection="0"/>
    <xf numFmtId="4" fontId="46" fillId="39" borderId="357" applyNumberFormat="0" applyProtection="0">
      <alignment horizontal="right" vertical="center"/>
    </xf>
    <xf numFmtId="4" fontId="14" fillId="45" borderId="354" applyNumberFormat="0" applyProtection="0">
      <alignment horizontal="left" vertical="center" indent="1"/>
    </xf>
    <xf numFmtId="0" fontId="46" fillId="26" borderId="339" applyNumberFormat="0" applyFont="0" applyAlignment="0" applyProtection="0"/>
    <xf numFmtId="4" fontId="46" fillId="35" borderId="339" applyNumberFormat="0" applyProtection="0">
      <alignment horizontal="right" vertical="center"/>
    </xf>
    <xf numFmtId="4" fontId="46" fillId="42" borderId="339" applyNumberFormat="0" applyProtection="0">
      <alignment horizontal="right" vertical="center"/>
    </xf>
    <xf numFmtId="4" fontId="46" fillId="46" borderId="342" applyNumberFormat="0" applyProtection="0">
      <alignment horizontal="left" vertical="center" indent="1"/>
    </xf>
    <xf numFmtId="4" fontId="46" fillId="41" borderId="339" applyNumberFormat="0" applyProtection="0">
      <alignment horizontal="right" vertical="center"/>
    </xf>
    <xf numFmtId="4" fontId="46" fillId="47" borderId="342" applyNumberFormat="0" applyProtection="0">
      <alignment horizontal="left" vertical="center" indent="1"/>
    </xf>
    <xf numFmtId="0" fontId="93" fillId="27" borderId="351" applyNumberFormat="0" applyAlignment="0" applyProtection="0"/>
    <xf numFmtId="4" fontId="98" fillId="2" borderId="345" applyNumberFormat="0" applyProtection="0">
      <alignment vertical="center"/>
    </xf>
    <xf numFmtId="4" fontId="46" fillId="2" borderId="345" applyNumberFormat="0" applyProtection="0">
      <alignment horizontal="left" vertical="center" indent="1"/>
    </xf>
    <xf numFmtId="0" fontId="81" fillId="33" borderId="347" applyNumberFormat="0" applyProtection="0">
      <alignment horizontal="left" vertical="top" indent="1"/>
    </xf>
    <xf numFmtId="4" fontId="46" fillId="33" borderId="345" applyNumberFormat="0" applyProtection="0">
      <alignment vertical="center"/>
    </xf>
    <xf numFmtId="0" fontId="46" fillId="50" borderId="341" applyNumberFormat="0" applyProtection="0">
      <alignment horizontal="left" vertical="top" indent="1"/>
    </xf>
    <xf numFmtId="0" fontId="46" fillId="47" borderId="339" applyNumberFormat="0" applyProtection="0">
      <alignment horizontal="left" vertical="center" indent="1"/>
    </xf>
    <xf numFmtId="0" fontId="46" fillId="47" borderId="341" applyNumberFormat="0" applyProtection="0">
      <alignment horizontal="left" vertical="top" indent="1"/>
    </xf>
    <xf numFmtId="0" fontId="79" fillId="45" borderId="343" applyBorder="0"/>
    <xf numFmtId="4" fontId="80" fillId="52" borderId="341" applyNumberFormat="0" applyProtection="0">
      <alignment vertical="center"/>
    </xf>
    <xf numFmtId="4" fontId="80" fillId="48" borderId="341" applyNumberFormat="0" applyProtection="0">
      <alignment horizontal="left" vertical="center" indent="1"/>
    </xf>
    <xf numFmtId="0" fontId="80" fillId="52" borderId="341" applyNumberFormat="0" applyProtection="0">
      <alignment horizontal="left" vertical="top" indent="1"/>
    </xf>
    <xf numFmtId="4" fontId="46" fillId="0" borderId="339" applyNumberFormat="0" applyProtection="0">
      <alignment horizontal="right" vertical="center"/>
    </xf>
    <xf numFmtId="4" fontId="98" fillId="5" borderId="339" applyNumberFormat="0" applyProtection="0">
      <alignment horizontal="right" vertical="center"/>
    </xf>
    <xf numFmtId="4" fontId="46" fillId="34" borderId="339" applyNumberFormat="0" applyProtection="0">
      <alignment horizontal="left" vertical="center" indent="1"/>
    </xf>
    <xf numFmtId="0" fontId="80" fillId="46" borderId="341" applyNumberFormat="0" applyProtection="0">
      <alignment horizontal="left" vertical="top" indent="1"/>
    </xf>
    <xf numFmtId="4" fontId="82" fillId="54" borderId="342" applyNumberFormat="0" applyProtection="0">
      <alignment horizontal="left" vertical="center" indent="1"/>
    </xf>
    <xf numFmtId="4" fontId="46" fillId="38" borderId="357" applyNumberFormat="0" applyProtection="0">
      <alignment horizontal="right" vertical="center"/>
    </xf>
    <xf numFmtId="4" fontId="83" fillId="51" borderId="339" applyNumberFormat="0" applyProtection="0">
      <alignment horizontal="right" vertical="center"/>
    </xf>
    <xf numFmtId="0" fontId="89" fillId="0" borderId="344" applyNumberFormat="0" applyFill="0" applyAlignment="0" applyProtection="0"/>
    <xf numFmtId="0" fontId="46" fillId="45" borderId="359" applyNumberFormat="0" applyProtection="0">
      <alignment horizontal="left" vertical="top" indent="1"/>
    </xf>
    <xf numFmtId="0" fontId="46" fillId="48" borderId="345" applyNumberFormat="0" applyProtection="0">
      <alignment horizontal="left" vertical="center" indent="1"/>
    </xf>
    <xf numFmtId="4" fontId="46" fillId="43" borderId="345" applyNumberFormat="0" applyProtection="0">
      <alignment horizontal="right" vertical="center"/>
    </xf>
    <xf numFmtId="4" fontId="46" fillId="34" borderId="345" applyNumberFormat="0" applyProtection="0">
      <alignment horizontal="left" vertical="center" indent="1"/>
    </xf>
    <xf numFmtId="4" fontId="46" fillId="36" borderId="345" applyNumberFormat="0" applyProtection="0">
      <alignment horizontal="right" vertical="center"/>
    </xf>
    <xf numFmtId="0" fontId="46" fillId="50" borderId="357" applyNumberFormat="0" applyProtection="0">
      <alignment horizontal="left" vertical="center" indent="1"/>
    </xf>
    <xf numFmtId="0" fontId="95" fillId="29" borderId="346" applyNumberFormat="0" applyAlignment="0" applyProtection="0"/>
    <xf numFmtId="4" fontId="14" fillId="45" borderId="360" applyNumberFormat="0" applyProtection="0">
      <alignment horizontal="left" vertical="center" indent="1"/>
    </xf>
    <xf numFmtId="4" fontId="46" fillId="46" borderId="357" applyNumberFormat="0" applyProtection="0">
      <alignment horizontal="right" vertical="center"/>
    </xf>
    <xf numFmtId="0" fontId="87" fillId="29" borderId="345" applyNumberFormat="0" applyAlignment="0" applyProtection="0"/>
    <xf numFmtId="4" fontId="14" fillId="45" borderId="360" applyNumberFormat="0" applyProtection="0">
      <alignment horizontal="left" vertical="center" indent="1"/>
    </xf>
    <xf numFmtId="0" fontId="46" fillId="26" borderId="345" applyNumberFormat="0" applyFont="0" applyAlignment="0" applyProtection="0"/>
    <xf numFmtId="4" fontId="46" fillId="35" borderId="345" applyNumberFormat="0" applyProtection="0">
      <alignment horizontal="right" vertical="center"/>
    </xf>
    <xf numFmtId="4" fontId="46" fillId="42" borderId="345" applyNumberFormat="0" applyProtection="0">
      <alignment horizontal="right" vertical="center"/>
    </xf>
    <xf numFmtId="4" fontId="46" fillId="46" borderId="348" applyNumberFormat="0" applyProtection="0">
      <alignment horizontal="left" vertical="center" indent="1"/>
    </xf>
    <xf numFmtId="4" fontId="46" fillId="41" borderId="345" applyNumberFormat="0" applyProtection="0">
      <alignment horizontal="right" vertical="center"/>
    </xf>
    <xf numFmtId="4" fontId="46" fillId="47" borderId="348" applyNumberFormat="0" applyProtection="0">
      <alignment horizontal="left" vertical="center" indent="1"/>
    </xf>
    <xf numFmtId="0" fontId="93" fillId="27" borderId="357" applyNumberFormat="0" applyAlignment="0" applyProtection="0"/>
    <xf numFmtId="4" fontId="98" fillId="2" borderId="351" applyNumberFormat="0" applyProtection="0">
      <alignment vertical="center"/>
    </xf>
    <xf numFmtId="4" fontId="46" fillId="2" borderId="351" applyNumberFormat="0" applyProtection="0">
      <alignment horizontal="left" vertical="center" indent="1"/>
    </xf>
    <xf numFmtId="0" fontId="81" fillId="33" borderId="353" applyNumberFormat="0" applyProtection="0">
      <alignment horizontal="left" vertical="top" indent="1"/>
    </xf>
    <xf numFmtId="4" fontId="46" fillId="33" borderId="351" applyNumberFormat="0" applyProtection="0">
      <alignment vertical="center"/>
    </xf>
    <xf numFmtId="0" fontId="46" fillId="50" borderId="347" applyNumberFormat="0" applyProtection="0">
      <alignment horizontal="left" vertical="top" indent="1"/>
    </xf>
    <xf numFmtId="0" fontId="46" fillId="47" borderId="345" applyNumberFormat="0" applyProtection="0">
      <alignment horizontal="left" vertical="center" indent="1"/>
    </xf>
    <xf numFmtId="0" fontId="46" fillId="47" borderId="347" applyNumberFormat="0" applyProtection="0">
      <alignment horizontal="left" vertical="top" indent="1"/>
    </xf>
    <xf numFmtId="0" fontId="79" fillId="45" borderId="349" applyBorder="0"/>
    <xf numFmtId="4" fontId="80" fillId="52" borderId="347" applyNumberFormat="0" applyProtection="0">
      <alignment vertical="center"/>
    </xf>
    <xf numFmtId="4" fontId="80" fillId="48" borderId="347" applyNumberFormat="0" applyProtection="0">
      <alignment horizontal="left" vertical="center" indent="1"/>
    </xf>
    <xf numFmtId="0" fontId="80" fillId="52" borderId="347" applyNumberFormat="0" applyProtection="0">
      <alignment horizontal="left" vertical="top" indent="1"/>
    </xf>
    <xf numFmtId="4" fontId="46" fillId="0" borderId="345" applyNumberFormat="0" applyProtection="0">
      <alignment horizontal="right" vertical="center"/>
    </xf>
    <xf numFmtId="4" fontId="98" fillId="5" borderId="345" applyNumberFormat="0" applyProtection="0">
      <alignment horizontal="right" vertical="center"/>
    </xf>
    <xf numFmtId="4" fontId="46" fillId="34" borderId="345" applyNumberFormat="0" applyProtection="0">
      <alignment horizontal="left" vertical="center" indent="1"/>
    </xf>
    <xf numFmtId="0" fontId="80" fillId="46" borderId="347" applyNumberFormat="0" applyProtection="0">
      <alignment horizontal="left" vertical="top" indent="1"/>
    </xf>
    <xf numFmtId="4" fontId="82" fillId="54" borderId="348" applyNumberFormat="0" applyProtection="0">
      <alignment horizontal="left" vertical="center" indent="1"/>
    </xf>
    <xf numFmtId="4" fontId="83" fillId="51" borderId="345" applyNumberFormat="0" applyProtection="0">
      <alignment horizontal="right" vertical="center"/>
    </xf>
    <xf numFmtId="0" fontId="89" fillId="0" borderId="350" applyNumberFormat="0" applyFill="0" applyAlignment="0" applyProtection="0"/>
    <xf numFmtId="0" fontId="46" fillId="48" borderId="351" applyNumberFormat="0" applyProtection="0">
      <alignment horizontal="left" vertical="center" indent="1"/>
    </xf>
    <xf numFmtId="4" fontId="46" fillId="43" borderId="351" applyNumberFormat="0" applyProtection="0">
      <alignment horizontal="right" vertical="center"/>
    </xf>
    <xf numFmtId="4" fontId="46" fillId="34" borderId="351" applyNumberFormat="0" applyProtection="0">
      <alignment horizontal="left" vertical="center" indent="1"/>
    </xf>
    <xf numFmtId="4" fontId="46" fillId="36" borderId="351" applyNumberFormat="0" applyProtection="0">
      <alignment horizontal="right" vertical="center"/>
    </xf>
    <xf numFmtId="0" fontId="95" fillId="29" borderId="352" applyNumberFormat="0" applyAlignment="0" applyProtection="0"/>
    <xf numFmtId="0" fontId="87" fillId="29" borderId="351" applyNumberFormat="0" applyAlignment="0" applyProtection="0"/>
    <xf numFmtId="0" fontId="46" fillId="26" borderId="351" applyNumberFormat="0" applyFont="0" applyAlignment="0" applyProtection="0"/>
    <xf numFmtId="4" fontId="46" fillId="35" borderId="351" applyNumberFormat="0" applyProtection="0">
      <alignment horizontal="right" vertical="center"/>
    </xf>
    <xf numFmtId="4" fontId="46" fillId="42" borderId="351" applyNumberFormat="0" applyProtection="0">
      <alignment horizontal="right" vertical="center"/>
    </xf>
    <xf numFmtId="4" fontId="46" fillId="46" borderId="354" applyNumberFormat="0" applyProtection="0">
      <alignment horizontal="left" vertical="center" indent="1"/>
    </xf>
    <xf numFmtId="4" fontId="46" fillId="41" borderId="351" applyNumberFormat="0" applyProtection="0">
      <alignment horizontal="right" vertical="center"/>
    </xf>
    <xf numFmtId="4" fontId="46" fillId="47" borderId="354" applyNumberFormat="0" applyProtection="0">
      <alignment horizontal="left" vertical="center" indent="1"/>
    </xf>
    <xf numFmtId="4" fontId="98" fillId="2" borderId="357" applyNumberFormat="0" applyProtection="0">
      <alignment vertical="center"/>
    </xf>
    <xf numFmtId="4" fontId="46" fillId="2" borderId="357" applyNumberFormat="0" applyProtection="0">
      <alignment horizontal="left" vertical="center" indent="1"/>
    </xf>
    <xf numFmtId="0" fontId="81" fillId="33" borderId="359" applyNumberFormat="0" applyProtection="0">
      <alignment horizontal="left" vertical="top" indent="1"/>
    </xf>
    <xf numFmtId="4" fontId="46" fillId="33" borderId="357" applyNumberFormat="0" applyProtection="0">
      <alignment vertical="center"/>
    </xf>
    <xf numFmtId="0" fontId="46" fillId="50" borderId="353" applyNumberFormat="0" applyProtection="0">
      <alignment horizontal="left" vertical="top" indent="1"/>
    </xf>
    <xf numFmtId="0" fontId="46" fillId="47" borderId="351" applyNumberFormat="0" applyProtection="0">
      <alignment horizontal="left" vertical="center" indent="1"/>
    </xf>
    <xf numFmtId="0" fontId="46" fillId="47" borderId="353" applyNumberFormat="0" applyProtection="0">
      <alignment horizontal="left" vertical="top" indent="1"/>
    </xf>
    <xf numFmtId="0" fontId="79" fillId="45" borderId="355" applyBorder="0"/>
    <xf numFmtId="4" fontId="80" fillId="52" borderId="353" applyNumberFormat="0" applyProtection="0">
      <alignment vertical="center"/>
    </xf>
    <xf numFmtId="4" fontId="80" fillId="48" borderId="353" applyNumberFormat="0" applyProtection="0">
      <alignment horizontal="left" vertical="center" indent="1"/>
    </xf>
    <xf numFmtId="0" fontId="80" fillId="52" borderId="353" applyNumberFormat="0" applyProtection="0">
      <alignment horizontal="left" vertical="top" indent="1"/>
    </xf>
    <xf numFmtId="4" fontId="46" fillId="0" borderId="351" applyNumberFormat="0" applyProtection="0">
      <alignment horizontal="right" vertical="center"/>
    </xf>
    <xf numFmtId="4" fontId="98" fillId="5" borderId="351" applyNumberFormat="0" applyProtection="0">
      <alignment horizontal="right" vertical="center"/>
    </xf>
    <xf numFmtId="4" fontId="46" fillId="34" borderId="351" applyNumberFormat="0" applyProtection="0">
      <alignment horizontal="left" vertical="center" indent="1"/>
    </xf>
    <xf numFmtId="0" fontId="80" fillId="46" borderId="353" applyNumberFormat="0" applyProtection="0">
      <alignment horizontal="left" vertical="top" indent="1"/>
    </xf>
    <xf numFmtId="4" fontId="82" fillId="54" borderId="354" applyNumberFormat="0" applyProtection="0">
      <alignment horizontal="left" vertical="center" indent="1"/>
    </xf>
    <xf numFmtId="4" fontId="83" fillId="51" borderId="351" applyNumberFormat="0" applyProtection="0">
      <alignment horizontal="right" vertical="center"/>
    </xf>
    <xf numFmtId="0" fontId="89" fillId="0" borderId="356" applyNumberFormat="0" applyFill="0" applyAlignment="0" applyProtection="0"/>
    <xf numFmtId="0" fontId="46" fillId="48" borderId="357" applyNumberFormat="0" applyProtection="0">
      <alignment horizontal="left" vertical="center" indent="1"/>
    </xf>
    <xf numFmtId="4" fontId="46" fillId="43" borderId="357" applyNumberFormat="0" applyProtection="0">
      <alignment horizontal="right" vertical="center"/>
    </xf>
    <xf numFmtId="4" fontId="46" fillId="34" borderId="357" applyNumberFormat="0" applyProtection="0">
      <alignment horizontal="left" vertical="center" indent="1"/>
    </xf>
    <xf numFmtId="4" fontId="46" fillId="36" borderId="357" applyNumberFormat="0" applyProtection="0">
      <alignment horizontal="right" vertical="center"/>
    </xf>
    <xf numFmtId="0" fontId="95" fillId="29" borderId="358" applyNumberFormat="0" applyAlignment="0" applyProtection="0"/>
    <xf numFmtId="0" fontId="87" fillId="29" borderId="357" applyNumberFormat="0" applyAlignment="0" applyProtection="0"/>
    <xf numFmtId="0" fontId="46" fillId="26" borderId="357" applyNumberFormat="0" applyFont="0" applyAlignment="0" applyProtection="0"/>
    <xf numFmtId="4" fontId="46" fillId="35" borderId="357" applyNumberFormat="0" applyProtection="0">
      <alignment horizontal="right" vertical="center"/>
    </xf>
    <xf numFmtId="4" fontId="46" fillId="42" borderId="357" applyNumberFormat="0" applyProtection="0">
      <alignment horizontal="right" vertical="center"/>
    </xf>
    <xf numFmtId="4" fontId="46" fillId="46" borderId="360" applyNumberFormat="0" applyProtection="0">
      <alignment horizontal="left" vertical="center" indent="1"/>
    </xf>
    <xf numFmtId="4" fontId="46" fillId="41" borderId="357" applyNumberFormat="0" applyProtection="0">
      <alignment horizontal="right" vertical="center"/>
    </xf>
    <xf numFmtId="4" fontId="46" fillId="47" borderId="360" applyNumberFormat="0" applyProtection="0">
      <alignment horizontal="left" vertical="center" indent="1"/>
    </xf>
    <xf numFmtId="0" fontId="46" fillId="50" borderId="359" applyNumberFormat="0" applyProtection="0">
      <alignment horizontal="left" vertical="top" indent="1"/>
    </xf>
    <xf numFmtId="0" fontId="46" fillId="47" borderId="357" applyNumberFormat="0" applyProtection="0">
      <alignment horizontal="left" vertical="center" indent="1"/>
    </xf>
    <xf numFmtId="0" fontId="46" fillId="47" borderId="359" applyNumberFormat="0" applyProtection="0">
      <alignment horizontal="left" vertical="top" indent="1"/>
    </xf>
    <xf numFmtId="0" fontId="79" fillId="45" borderId="361" applyBorder="0"/>
    <xf numFmtId="4" fontId="80" fillId="52" borderId="359" applyNumberFormat="0" applyProtection="0">
      <alignment vertical="center"/>
    </xf>
    <xf numFmtId="4" fontId="80" fillId="48" borderId="359" applyNumberFormat="0" applyProtection="0">
      <alignment horizontal="left" vertical="center" indent="1"/>
    </xf>
    <xf numFmtId="0" fontId="80" fillId="52" borderId="359" applyNumberFormat="0" applyProtection="0">
      <alignment horizontal="left" vertical="top" indent="1"/>
    </xf>
    <xf numFmtId="4" fontId="46" fillId="0" borderId="357" applyNumberFormat="0" applyProtection="0">
      <alignment horizontal="right" vertical="center"/>
    </xf>
    <xf numFmtId="4" fontId="98" fillId="5" borderId="357" applyNumberFormat="0" applyProtection="0">
      <alignment horizontal="right" vertical="center"/>
    </xf>
    <xf numFmtId="4" fontId="46" fillId="34" borderId="357" applyNumberFormat="0" applyProtection="0">
      <alignment horizontal="left" vertical="center" indent="1"/>
    </xf>
    <xf numFmtId="0" fontId="80" fillId="46" borderId="359" applyNumberFormat="0" applyProtection="0">
      <alignment horizontal="left" vertical="top" indent="1"/>
    </xf>
    <xf numFmtId="4" fontId="82" fillId="54" borderId="360" applyNumberFormat="0" applyProtection="0">
      <alignment horizontal="left" vertical="center" indent="1"/>
    </xf>
    <xf numFmtId="4" fontId="83" fillId="51" borderId="357" applyNumberFormat="0" applyProtection="0">
      <alignment horizontal="right" vertical="center"/>
    </xf>
    <xf numFmtId="0" fontId="89" fillId="0" borderId="362" applyNumberFormat="0" applyFill="0" applyAlignment="0" applyProtection="0"/>
    <xf numFmtId="0" fontId="103" fillId="0" borderId="0"/>
    <xf numFmtId="0" fontId="10" fillId="0" borderId="0"/>
    <xf numFmtId="43" fontId="10" fillId="0" borderId="0" applyFont="0" applyFill="0" applyBorder="0" applyAlignment="0" applyProtection="0"/>
    <xf numFmtId="0" fontId="104" fillId="0" borderId="0"/>
    <xf numFmtId="0" fontId="103" fillId="0" borderId="0"/>
    <xf numFmtId="0" fontId="9" fillId="0" borderId="0"/>
    <xf numFmtId="43" fontId="9" fillId="0" borderId="0" applyFont="0" applyFill="0" applyBorder="0" applyAlignment="0" applyProtection="0"/>
    <xf numFmtId="0" fontId="87" fillId="29" borderId="366" applyNumberFormat="0" applyAlignment="0" applyProtection="0"/>
    <xf numFmtId="0" fontId="93" fillId="27" borderId="366" applyNumberFormat="0" applyAlignment="0" applyProtection="0"/>
    <xf numFmtId="0" fontId="46" fillId="26" borderId="366" applyNumberFormat="0" applyFont="0" applyAlignment="0" applyProtection="0"/>
    <xf numFmtId="0" fontId="95" fillId="29" borderId="367" applyNumberFormat="0" applyAlignment="0" applyProtection="0"/>
    <xf numFmtId="4" fontId="46" fillId="33" borderId="366" applyNumberFormat="0" applyProtection="0">
      <alignment vertical="center"/>
    </xf>
    <xf numFmtId="4" fontId="98" fillId="2" borderId="366" applyNumberFormat="0" applyProtection="0">
      <alignment vertical="center"/>
    </xf>
    <xf numFmtId="4" fontId="46" fillId="2" borderId="366" applyNumberFormat="0" applyProtection="0">
      <alignment horizontal="left" vertical="center" indent="1"/>
    </xf>
    <xf numFmtId="0" fontId="81" fillId="33" borderId="368" applyNumberFormat="0" applyProtection="0">
      <alignment horizontal="left" vertical="top" indent="1"/>
    </xf>
    <xf numFmtId="4" fontId="46" fillId="34" borderId="366" applyNumberFormat="0" applyProtection="0">
      <alignment horizontal="left" vertical="center" indent="1"/>
    </xf>
    <xf numFmtId="4" fontId="46" fillId="35" borderId="366" applyNumberFormat="0" applyProtection="0">
      <alignment horizontal="right" vertical="center"/>
    </xf>
    <xf numFmtId="4" fontId="46" fillId="36" borderId="366" applyNumberFormat="0" applyProtection="0">
      <alignment horizontal="right" vertical="center"/>
    </xf>
    <xf numFmtId="4" fontId="46" fillId="37" borderId="369" applyNumberFormat="0" applyProtection="0">
      <alignment horizontal="right" vertical="center"/>
    </xf>
    <xf numFmtId="4" fontId="46" fillId="38" borderId="366" applyNumberFormat="0" applyProtection="0">
      <alignment horizontal="right" vertical="center"/>
    </xf>
    <xf numFmtId="4" fontId="46" fillId="39" borderId="366" applyNumberFormat="0" applyProtection="0">
      <alignment horizontal="right" vertical="center"/>
    </xf>
    <xf numFmtId="4" fontId="46" fillId="40" borderId="366" applyNumberFormat="0" applyProtection="0">
      <alignment horizontal="right" vertical="center"/>
    </xf>
    <xf numFmtId="4" fontId="46" fillId="41" borderId="366" applyNumberFormat="0" applyProtection="0">
      <alignment horizontal="right" vertical="center"/>
    </xf>
    <xf numFmtId="4" fontId="46" fillId="42" borderId="366" applyNumberFormat="0" applyProtection="0">
      <alignment horizontal="right" vertical="center"/>
    </xf>
    <xf numFmtId="4" fontId="46" fillId="43" borderId="366" applyNumberFormat="0" applyProtection="0">
      <alignment horizontal="right" vertical="center"/>
    </xf>
    <xf numFmtId="4" fontId="46" fillId="44" borderId="369" applyNumberFormat="0" applyProtection="0">
      <alignment horizontal="left" vertical="center" indent="1"/>
    </xf>
    <xf numFmtId="4" fontId="14" fillId="45" borderId="369" applyNumberFormat="0" applyProtection="0">
      <alignment horizontal="left" vertical="center" indent="1"/>
    </xf>
    <xf numFmtId="4" fontId="14" fillId="45" borderId="369" applyNumberFormat="0" applyProtection="0">
      <alignment horizontal="left" vertical="center" indent="1"/>
    </xf>
    <xf numFmtId="4" fontId="46" fillId="46" borderId="366" applyNumberFormat="0" applyProtection="0">
      <alignment horizontal="right" vertical="center"/>
    </xf>
    <xf numFmtId="4" fontId="46" fillId="47" borderId="369" applyNumberFormat="0" applyProtection="0">
      <alignment horizontal="left" vertical="center" indent="1"/>
    </xf>
    <xf numFmtId="4" fontId="46" fillId="46" borderId="369" applyNumberFormat="0" applyProtection="0">
      <alignment horizontal="left" vertical="center" indent="1"/>
    </xf>
    <xf numFmtId="0" fontId="46" fillId="48" borderId="366" applyNumberFormat="0" applyProtection="0">
      <alignment horizontal="left" vertical="center" indent="1"/>
    </xf>
    <xf numFmtId="0" fontId="46" fillId="45" borderId="368" applyNumberFormat="0" applyProtection="0">
      <alignment horizontal="left" vertical="top" indent="1"/>
    </xf>
    <xf numFmtId="0" fontId="46" fillId="49" borderId="366" applyNumberFormat="0" applyProtection="0">
      <alignment horizontal="left" vertical="center" indent="1"/>
    </xf>
    <xf numFmtId="0" fontId="46" fillId="46" borderId="368" applyNumberFormat="0" applyProtection="0">
      <alignment horizontal="left" vertical="top" indent="1"/>
    </xf>
    <xf numFmtId="0" fontId="46" fillId="50" borderId="366" applyNumberFormat="0" applyProtection="0">
      <alignment horizontal="left" vertical="center" indent="1"/>
    </xf>
    <xf numFmtId="0" fontId="46" fillId="50" borderId="368" applyNumberFormat="0" applyProtection="0">
      <alignment horizontal="left" vertical="top" indent="1"/>
    </xf>
    <xf numFmtId="0" fontId="46" fillId="47" borderId="366" applyNumberFormat="0" applyProtection="0">
      <alignment horizontal="left" vertical="center" indent="1"/>
    </xf>
    <xf numFmtId="0" fontId="46" fillId="47" borderId="368" applyNumberFormat="0" applyProtection="0">
      <alignment horizontal="left" vertical="top" indent="1"/>
    </xf>
    <xf numFmtId="0" fontId="79" fillId="45" borderId="370" applyBorder="0"/>
    <xf numFmtId="4" fontId="80" fillId="52" borderId="368" applyNumberFormat="0" applyProtection="0">
      <alignment vertical="center"/>
    </xf>
    <xf numFmtId="4" fontId="80" fillId="48" borderId="368" applyNumberFormat="0" applyProtection="0">
      <alignment horizontal="left" vertical="center" indent="1"/>
    </xf>
    <xf numFmtId="0" fontId="80" fillId="52" borderId="368" applyNumberFormat="0" applyProtection="0">
      <alignment horizontal="left" vertical="top" indent="1"/>
    </xf>
    <xf numFmtId="4" fontId="46" fillId="0" borderId="366" applyNumberFormat="0" applyProtection="0">
      <alignment horizontal="right" vertical="center"/>
    </xf>
    <xf numFmtId="4" fontId="98" fillId="5" borderId="366" applyNumberFormat="0" applyProtection="0">
      <alignment horizontal="right" vertical="center"/>
    </xf>
    <xf numFmtId="4" fontId="46" fillId="34" borderId="366" applyNumberFormat="0" applyProtection="0">
      <alignment horizontal="left" vertical="center" indent="1"/>
    </xf>
    <xf numFmtId="0" fontId="80" fillId="46" borderId="368" applyNumberFormat="0" applyProtection="0">
      <alignment horizontal="left" vertical="top" indent="1"/>
    </xf>
    <xf numFmtId="4" fontId="82" fillId="54" borderId="369" applyNumberFormat="0" applyProtection="0">
      <alignment horizontal="left" vertical="center" indent="1"/>
    </xf>
    <xf numFmtId="4" fontId="83" fillId="51" borderId="366" applyNumberFormat="0" applyProtection="0">
      <alignment horizontal="right" vertical="center"/>
    </xf>
    <xf numFmtId="0" fontId="89" fillId="0" borderId="371"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107" fillId="0" borderId="0"/>
    <xf numFmtId="0" fontId="6" fillId="0" borderId="0"/>
    <xf numFmtId="9" fontId="6" fillId="0" borderId="0" applyFont="0" applyFill="0" applyBorder="0" applyAlignment="0" applyProtection="0"/>
    <xf numFmtId="0" fontId="104" fillId="0" borderId="0"/>
    <xf numFmtId="0" fontId="5" fillId="0" borderId="0"/>
    <xf numFmtId="9" fontId="5" fillId="0" borderId="0" applyFont="0" applyFill="0" applyBorder="0" applyAlignment="0" applyProtection="0"/>
    <xf numFmtId="4" fontId="46" fillId="46" borderId="379" applyNumberFormat="0" applyProtection="0">
      <alignment horizontal="right" vertical="center"/>
    </xf>
    <xf numFmtId="0" fontId="46" fillId="48" borderId="379" applyNumberFormat="0" applyProtection="0">
      <alignment horizontal="left" vertical="center" indent="1"/>
    </xf>
    <xf numFmtId="4" fontId="46" fillId="46" borderId="382" applyNumberFormat="0" applyProtection="0">
      <alignment horizontal="left" vertical="center" indent="1"/>
    </xf>
    <xf numFmtId="4" fontId="46" fillId="47" borderId="382" applyNumberFormat="0" applyProtection="0">
      <alignment horizontal="left" vertical="center" indent="1"/>
    </xf>
    <xf numFmtId="4" fontId="46" fillId="40" borderId="379" applyNumberFormat="0" applyProtection="0">
      <alignment horizontal="right" vertical="center"/>
    </xf>
    <xf numFmtId="4" fontId="46" fillId="43" borderId="379" applyNumberFormat="0" applyProtection="0">
      <alignment horizontal="right" vertical="center"/>
    </xf>
    <xf numFmtId="4" fontId="46" fillId="42" borderId="379" applyNumberFormat="0" applyProtection="0">
      <alignment horizontal="right" vertical="center"/>
    </xf>
    <xf numFmtId="4" fontId="46" fillId="41" borderId="379" applyNumberFormat="0" applyProtection="0">
      <alignment horizontal="right" vertical="center"/>
    </xf>
    <xf numFmtId="0" fontId="81" fillId="33" borderId="381" applyNumberFormat="0" applyProtection="0">
      <alignment horizontal="left" vertical="top" indent="1"/>
    </xf>
    <xf numFmtId="4" fontId="46" fillId="36" borderId="379" applyNumberFormat="0" applyProtection="0">
      <alignment horizontal="right" vertical="center"/>
    </xf>
    <xf numFmtId="4" fontId="46" fillId="35" borderId="379" applyNumberFormat="0" applyProtection="0">
      <alignment horizontal="right" vertical="center"/>
    </xf>
    <xf numFmtId="4" fontId="46" fillId="34" borderId="379" applyNumberFormat="0" applyProtection="0">
      <alignment horizontal="left" vertical="center" indent="1"/>
    </xf>
    <xf numFmtId="0" fontId="95" fillId="29" borderId="380" applyNumberFormat="0" applyAlignment="0" applyProtection="0"/>
    <xf numFmtId="0" fontId="46" fillId="26" borderId="379" applyNumberFormat="0" applyFont="0" applyAlignment="0" applyProtection="0"/>
    <xf numFmtId="0" fontId="87" fillId="29" borderId="379" applyNumberFormat="0" applyAlignment="0" applyProtection="0"/>
    <xf numFmtId="0" fontId="87" fillId="29" borderId="373" applyNumberFormat="0" applyAlignment="0" applyProtection="0"/>
    <xf numFmtId="0" fontId="93" fillId="27" borderId="373" applyNumberFormat="0" applyAlignment="0" applyProtection="0"/>
    <xf numFmtId="0" fontId="46" fillId="26" borderId="373" applyNumberFormat="0" applyFont="0" applyAlignment="0" applyProtection="0"/>
    <xf numFmtId="0" fontId="95" fillId="29" borderId="374" applyNumberFormat="0" applyAlignment="0" applyProtection="0"/>
    <xf numFmtId="4" fontId="46" fillId="33" borderId="373" applyNumberFormat="0" applyProtection="0">
      <alignment vertical="center"/>
    </xf>
    <xf numFmtId="4" fontId="98" fillId="2" borderId="373" applyNumberFormat="0" applyProtection="0">
      <alignment vertical="center"/>
    </xf>
    <xf numFmtId="4" fontId="46" fillId="2" borderId="373" applyNumberFormat="0" applyProtection="0">
      <alignment horizontal="left" vertical="center" indent="1"/>
    </xf>
    <xf numFmtId="0" fontId="81" fillId="33" borderId="375" applyNumberFormat="0" applyProtection="0">
      <alignment horizontal="left" vertical="top" indent="1"/>
    </xf>
    <xf numFmtId="4" fontId="46" fillId="34" borderId="373" applyNumberFormat="0" applyProtection="0">
      <alignment horizontal="left" vertical="center" indent="1"/>
    </xf>
    <xf numFmtId="4" fontId="46" fillId="35" borderId="373" applyNumberFormat="0" applyProtection="0">
      <alignment horizontal="right" vertical="center"/>
    </xf>
    <xf numFmtId="4" fontId="46" fillId="36" borderId="373" applyNumberFormat="0" applyProtection="0">
      <alignment horizontal="right" vertical="center"/>
    </xf>
    <xf numFmtId="4" fontId="46" fillId="37" borderId="376" applyNumberFormat="0" applyProtection="0">
      <alignment horizontal="right" vertical="center"/>
    </xf>
    <xf numFmtId="4" fontId="46" fillId="38" borderId="373" applyNumberFormat="0" applyProtection="0">
      <alignment horizontal="right" vertical="center"/>
    </xf>
    <xf numFmtId="4" fontId="46" fillId="39" borderId="373" applyNumberFormat="0" applyProtection="0">
      <alignment horizontal="right" vertical="center"/>
    </xf>
    <xf numFmtId="4" fontId="46" fillId="40" borderId="373" applyNumberFormat="0" applyProtection="0">
      <alignment horizontal="right" vertical="center"/>
    </xf>
    <xf numFmtId="4" fontId="46" fillId="41" borderId="373" applyNumberFormat="0" applyProtection="0">
      <alignment horizontal="right" vertical="center"/>
    </xf>
    <xf numFmtId="4" fontId="46" fillId="42" borderId="373" applyNumberFormat="0" applyProtection="0">
      <alignment horizontal="right" vertical="center"/>
    </xf>
    <xf numFmtId="4" fontId="46" fillId="43" borderId="373" applyNumberFormat="0" applyProtection="0">
      <alignment horizontal="right" vertical="center"/>
    </xf>
    <xf numFmtId="4" fontId="46" fillId="44" borderId="376" applyNumberFormat="0" applyProtection="0">
      <alignment horizontal="left" vertical="center" indent="1"/>
    </xf>
    <xf numFmtId="4" fontId="14" fillId="45" borderId="376" applyNumberFormat="0" applyProtection="0">
      <alignment horizontal="left" vertical="center" indent="1"/>
    </xf>
    <xf numFmtId="4" fontId="14" fillId="45" borderId="376" applyNumberFormat="0" applyProtection="0">
      <alignment horizontal="left" vertical="center" indent="1"/>
    </xf>
    <xf numFmtId="4" fontId="46" fillId="46" borderId="373" applyNumberFormat="0" applyProtection="0">
      <alignment horizontal="right" vertical="center"/>
    </xf>
    <xf numFmtId="4" fontId="46" fillId="47" borderId="376" applyNumberFormat="0" applyProtection="0">
      <alignment horizontal="left" vertical="center" indent="1"/>
    </xf>
    <xf numFmtId="4" fontId="46" fillId="46" borderId="376" applyNumberFormat="0" applyProtection="0">
      <alignment horizontal="left" vertical="center" indent="1"/>
    </xf>
    <xf numFmtId="0" fontId="46" fillId="48" borderId="373" applyNumberFormat="0" applyProtection="0">
      <alignment horizontal="left" vertical="center" indent="1"/>
    </xf>
    <xf numFmtId="0" fontId="46" fillId="45" borderId="375" applyNumberFormat="0" applyProtection="0">
      <alignment horizontal="left" vertical="top" indent="1"/>
    </xf>
    <xf numFmtId="0" fontId="46" fillId="49" borderId="373" applyNumberFormat="0" applyProtection="0">
      <alignment horizontal="left" vertical="center" indent="1"/>
    </xf>
    <xf numFmtId="0" fontId="46" fillId="46" borderId="375" applyNumberFormat="0" applyProtection="0">
      <alignment horizontal="left" vertical="top" indent="1"/>
    </xf>
    <xf numFmtId="0" fontId="46" fillId="50" borderId="373" applyNumberFormat="0" applyProtection="0">
      <alignment horizontal="left" vertical="center" indent="1"/>
    </xf>
    <xf numFmtId="0" fontId="46" fillId="50" borderId="375" applyNumberFormat="0" applyProtection="0">
      <alignment horizontal="left" vertical="top" indent="1"/>
    </xf>
    <xf numFmtId="0" fontId="46" fillId="47" borderId="373" applyNumberFormat="0" applyProtection="0">
      <alignment horizontal="left" vertical="center" indent="1"/>
    </xf>
    <xf numFmtId="0" fontId="46" fillId="47" borderId="375" applyNumberFormat="0" applyProtection="0">
      <alignment horizontal="left" vertical="top" indent="1"/>
    </xf>
    <xf numFmtId="0" fontId="79" fillId="45" borderId="377" applyBorder="0"/>
    <xf numFmtId="4" fontId="80" fillId="52" borderId="375" applyNumberFormat="0" applyProtection="0">
      <alignment vertical="center"/>
    </xf>
    <xf numFmtId="4" fontId="80" fillId="48" borderId="375" applyNumberFormat="0" applyProtection="0">
      <alignment horizontal="left" vertical="center" indent="1"/>
    </xf>
    <xf numFmtId="0" fontId="80" fillId="52" borderId="375" applyNumberFormat="0" applyProtection="0">
      <alignment horizontal="left" vertical="top" indent="1"/>
    </xf>
    <xf numFmtId="4" fontId="46" fillId="0" borderId="373" applyNumberFormat="0" applyProtection="0">
      <alignment horizontal="right" vertical="center"/>
    </xf>
    <xf numFmtId="4" fontId="98" fillId="5" borderId="373" applyNumberFormat="0" applyProtection="0">
      <alignment horizontal="right" vertical="center"/>
    </xf>
    <xf numFmtId="4" fontId="46" fillId="34" borderId="373" applyNumberFormat="0" applyProtection="0">
      <alignment horizontal="left" vertical="center" indent="1"/>
    </xf>
    <xf numFmtId="0" fontId="80" fillId="46" borderId="375" applyNumberFormat="0" applyProtection="0">
      <alignment horizontal="left" vertical="top" indent="1"/>
    </xf>
    <xf numFmtId="4" fontId="82" fillId="54" borderId="376" applyNumberFormat="0" applyProtection="0">
      <alignment horizontal="left" vertical="center" indent="1"/>
    </xf>
    <xf numFmtId="4" fontId="83" fillId="51" borderId="373" applyNumberFormat="0" applyProtection="0">
      <alignment horizontal="right" vertical="center"/>
    </xf>
    <xf numFmtId="0" fontId="89" fillId="0" borderId="378" applyNumberFormat="0" applyFill="0" applyAlignment="0" applyProtection="0"/>
    <xf numFmtId="4" fontId="14" fillId="45" borderId="382" applyNumberFormat="0" applyProtection="0">
      <alignment horizontal="left" vertical="center" indent="1"/>
    </xf>
    <xf numFmtId="4" fontId="46" fillId="39" borderId="379" applyNumberFormat="0" applyProtection="0">
      <alignment horizontal="right" vertical="center"/>
    </xf>
    <xf numFmtId="4" fontId="46" fillId="33" borderId="379" applyNumberFormat="0" applyProtection="0">
      <alignment vertical="center"/>
    </xf>
    <xf numFmtId="4" fontId="46" fillId="2" borderId="379" applyNumberFormat="0" applyProtection="0">
      <alignment horizontal="left" vertical="center" indent="1"/>
    </xf>
    <xf numFmtId="0" fontId="93" fillId="27" borderId="379" applyNumberFormat="0" applyAlignment="0" applyProtection="0"/>
    <xf numFmtId="4" fontId="98" fillId="2" borderId="379" applyNumberFormat="0" applyProtection="0">
      <alignment vertical="center"/>
    </xf>
    <xf numFmtId="4" fontId="46" fillId="38" borderId="379" applyNumberFormat="0" applyProtection="0">
      <alignment horizontal="right" vertical="center"/>
    </xf>
    <xf numFmtId="4" fontId="14" fillId="45" borderId="382" applyNumberFormat="0" applyProtection="0">
      <alignment horizontal="left" vertical="center" indent="1"/>
    </xf>
    <xf numFmtId="4" fontId="46" fillId="37" borderId="382" applyNumberFormat="0" applyProtection="0">
      <alignment horizontal="right" vertical="center"/>
    </xf>
    <xf numFmtId="4" fontId="46" fillId="44" borderId="382" applyNumberFormat="0" applyProtection="0">
      <alignment horizontal="left" vertical="center" indent="1"/>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6" fillId="45" borderId="381" applyNumberFormat="0" applyProtection="0">
      <alignment horizontal="left" vertical="top" indent="1"/>
    </xf>
    <xf numFmtId="0" fontId="46" fillId="49" borderId="379" applyNumberFormat="0" applyProtection="0">
      <alignment horizontal="left" vertical="center" indent="1"/>
    </xf>
    <xf numFmtId="0" fontId="46" fillId="46" borderId="381" applyNumberFormat="0" applyProtection="0">
      <alignment horizontal="left" vertical="top" indent="1"/>
    </xf>
    <xf numFmtId="0" fontId="46" fillId="50" borderId="379" applyNumberFormat="0" applyProtection="0">
      <alignment horizontal="left" vertical="center" indent="1"/>
    </xf>
    <xf numFmtId="0" fontId="46" fillId="50" borderId="381" applyNumberFormat="0" applyProtection="0">
      <alignment horizontal="left" vertical="top" indent="1"/>
    </xf>
    <xf numFmtId="0" fontId="46" fillId="47" borderId="379" applyNumberFormat="0" applyProtection="0">
      <alignment horizontal="left" vertical="center" indent="1"/>
    </xf>
    <xf numFmtId="0" fontId="46" fillId="47" borderId="381" applyNumberFormat="0" applyProtection="0">
      <alignment horizontal="left" vertical="top" indent="1"/>
    </xf>
    <xf numFmtId="0" fontId="79" fillId="45" borderId="383" applyBorder="0"/>
    <xf numFmtId="4" fontId="80" fillId="52" borderId="381" applyNumberFormat="0" applyProtection="0">
      <alignment vertical="center"/>
    </xf>
    <xf numFmtId="4" fontId="80" fillId="48" borderId="381" applyNumberFormat="0" applyProtection="0">
      <alignment horizontal="left" vertical="center" indent="1"/>
    </xf>
    <xf numFmtId="0" fontId="80" fillId="52" borderId="381" applyNumberFormat="0" applyProtection="0">
      <alignment horizontal="left" vertical="top" indent="1"/>
    </xf>
    <xf numFmtId="4" fontId="46" fillId="0" borderId="379" applyNumberFormat="0" applyProtection="0">
      <alignment horizontal="right" vertical="center"/>
    </xf>
    <xf numFmtId="4" fontId="98" fillId="5" borderId="379" applyNumberFormat="0" applyProtection="0">
      <alignment horizontal="right" vertical="center"/>
    </xf>
    <xf numFmtId="4" fontId="46" fillId="34" borderId="379" applyNumberFormat="0" applyProtection="0">
      <alignment horizontal="left" vertical="center" indent="1"/>
    </xf>
    <xf numFmtId="0" fontId="80" fillId="46" borderId="381" applyNumberFormat="0" applyProtection="0">
      <alignment horizontal="left" vertical="top" indent="1"/>
    </xf>
    <xf numFmtId="4" fontId="82" fillId="54" borderId="382" applyNumberFormat="0" applyProtection="0">
      <alignment horizontal="left" vertical="center" indent="1"/>
    </xf>
    <xf numFmtId="4" fontId="83" fillId="51" borderId="379" applyNumberFormat="0" applyProtection="0">
      <alignment horizontal="right" vertical="center"/>
    </xf>
    <xf numFmtId="0" fontId="89" fillId="0" borderId="384" applyNumberFormat="0" applyFill="0" applyAlignment="0" applyProtection="0"/>
    <xf numFmtId="0" fontId="14"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0" fontId="14" fillId="0" borderId="0"/>
  </cellStyleXfs>
  <cellXfs count="1416">
    <xf numFmtId="0" fontId="0" fillId="0" borderId="0" xfId="0"/>
    <xf numFmtId="0" fontId="16" fillId="0" borderId="0" xfId="0" applyFont="1"/>
    <xf numFmtId="0" fontId="0" fillId="0" borderId="0" xfId="0" applyFill="1"/>
    <xf numFmtId="0" fontId="20" fillId="0" borderId="0" xfId="0" applyNumberFormat="1" applyFont="1" applyAlignment="1"/>
    <xf numFmtId="0" fontId="20" fillId="0" borderId="0" xfId="0" applyNumberFormat="1" applyFont="1" applyAlignment="1">
      <alignment horizontal="left"/>
    </xf>
    <xf numFmtId="3" fontId="20" fillId="0" borderId="0" xfId="0" applyNumberFormat="1" applyFont="1" applyAlignment="1"/>
    <xf numFmtId="0" fontId="20" fillId="0" borderId="0" xfId="0" applyNumberFormat="1" applyFont="1" applyAlignment="1">
      <alignment horizontal="center"/>
    </xf>
    <xf numFmtId="3" fontId="20" fillId="0" borderId="0" xfId="0" applyNumberFormat="1" applyFont="1"/>
    <xf numFmtId="169" fontId="20" fillId="0" borderId="0" xfId="0" applyNumberFormat="1" applyFont="1" applyAlignment="1"/>
    <xf numFmtId="0" fontId="20" fillId="0" borderId="0" xfId="0" applyFont="1" applyAlignment="1"/>
    <xf numFmtId="3" fontId="20" fillId="0" borderId="0" xfId="0" applyNumberFormat="1" applyFont="1" applyFill="1" applyAlignment="1"/>
    <xf numFmtId="0" fontId="16" fillId="0" borderId="0" xfId="0" applyNumberFormat="1" applyFont="1" applyAlignment="1">
      <alignment horizontal="center"/>
    </xf>
    <xf numFmtId="3" fontId="16" fillId="0" borderId="0" xfId="0" applyNumberFormat="1" applyFont="1" applyAlignment="1"/>
    <xf numFmtId="0" fontId="16" fillId="0" borderId="0" xfId="0" applyNumberFormat="1" applyFont="1" applyAlignment="1"/>
    <xf numFmtId="168" fontId="20" fillId="0" borderId="0" xfId="0" applyNumberFormat="1" applyFont="1" applyAlignment="1">
      <alignment horizontal="center"/>
    </xf>
    <xf numFmtId="168" fontId="20" fillId="0" borderId="0" xfId="0" applyNumberFormat="1" applyFont="1" applyAlignment="1">
      <alignment horizontal="left"/>
    </xf>
    <xf numFmtId="169" fontId="20" fillId="0" borderId="0" xfId="0" applyNumberFormat="1" applyFont="1" applyAlignment="1">
      <alignment horizontal="center"/>
    </xf>
    <xf numFmtId="10" fontId="20" fillId="0" borderId="0" xfId="0" applyNumberFormat="1" applyFont="1" applyFill="1" applyAlignment="1">
      <alignment horizontal="right"/>
    </xf>
    <xf numFmtId="3" fontId="20" fillId="0" borderId="0" xfId="0" applyNumberFormat="1" applyFont="1" applyFill="1" applyAlignment="1">
      <alignment horizontal="right"/>
    </xf>
    <xf numFmtId="3" fontId="20" fillId="0" borderId="0" xfId="0" applyNumberFormat="1" applyFont="1" applyAlignment="1">
      <alignment horizontal="center"/>
    </xf>
    <xf numFmtId="3" fontId="20" fillId="0" borderId="0" xfId="0" applyNumberFormat="1" applyFont="1" applyBorder="1" applyAlignment="1">
      <alignment horizontal="center"/>
    </xf>
    <xf numFmtId="166" fontId="20" fillId="0" borderId="0" xfId="0" applyNumberFormat="1" applyFont="1" applyAlignment="1"/>
    <xf numFmtId="170" fontId="20" fillId="0" borderId="0" xfId="0" applyNumberFormat="1" applyFont="1" applyAlignment="1"/>
    <xf numFmtId="0" fontId="16" fillId="0" borderId="0" xfId="0" applyNumberFormat="1" applyFont="1" applyAlignment="1">
      <alignment horizontal="right"/>
    </xf>
    <xf numFmtId="0" fontId="16" fillId="0" borderId="0" xfId="0" applyNumberFormat="1" applyFont="1" applyFill="1" applyAlignment="1"/>
    <xf numFmtId="3" fontId="20" fillId="0" borderId="0" xfId="0" applyNumberFormat="1" applyFont="1" applyBorder="1" applyAlignment="1"/>
    <xf numFmtId="0" fontId="20" fillId="0" borderId="0" xfId="0" applyNumberFormat="1" applyFont="1" applyFill="1" applyAlignment="1"/>
    <xf numFmtId="0" fontId="20" fillId="0" borderId="0" xfId="0" applyFont="1" applyFill="1" applyAlignment="1"/>
    <xf numFmtId="3" fontId="20" fillId="0" borderId="0" xfId="0" applyNumberFormat="1" applyFont="1" applyFill="1" applyAlignment="1">
      <alignment horizontal="center"/>
    </xf>
    <xf numFmtId="0" fontId="20" fillId="0" borderId="0" xfId="0" applyNumberFormat="1" applyFont="1" applyFill="1" applyAlignment="1">
      <alignment horizontal="center"/>
    </xf>
    <xf numFmtId="3" fontId="20" fillId="0" borderId="0" xfId="0" quotePrefix="1" applyNumberFormat="1" applyFont="1" applyAlignment="1">
      <alignment horizontal="right"/>
    </xf>
    <xf numFmtId="0" fontId="18" fillId="0" borderId="0" xfId="0" applyFont="1" applyAlignment="1"/>
    <xf numFmtId="0" fontId="23" fillId="0" borderId="0" xfId="0" applyNumberFormat="1" applyFont="1" applyFill="1" applyAlignment="1"/>
    <xf numFmtId="3" fontId="20" fillId="0" borderId="1" xfId="0" applyNumberFormat="1" applyFont="1" applyBorder="1" applyAlignment="1"/>
    <xf numFmtId="0" fontId="20" fillId="0" borderId="0" xfId="0" applyFont="1"/>
    <xf numFmtId="0" fontId="20" fillId="0" borderId="0" xfId="0" applyFont="1" applyFill="1" applyBorder="1" applyAlignment="1"/>
    <xf numFmtId="0" fontId="16" fillId="0" borderId="1" xfId="0" applyFont="1" applyBorder="1"/>
    <xf numFmtId="0" fontId="20" fillId="0" borderId="0" xfId="0" applyFont="1" applyBorder="1" applyAlignment="1"/>
    <xf numFmtId="0" fontId="20" fillId="0" borderId="0" xfId="0" applyFont="1" applyBorder="1"/>
    <xf numFmtId="0" fontId="20" fillId="0" borderId="1" xfId="0" applyNumberFormat="1" applyFont="1" applyBorder="1" applyAlignment="1"/>
    <xf numFmtId="172" fontId="16" fillId="0" borderId="0" xfId="6" applyNumberFormat="1" applyFont="1" applyAlignment="1"/>
    <xf numFmtId="0" fontId="16" fillId="0" borderId="1" xfId="0" applyNumberFormat="1" applyFont="1" applyFill="1" applyBorder="1" applyAlignment="1"/>
    <xf numFmtId="3" fontId="16" fillId="0" borderId="2" xfId="0" applyNumberFormat="1" applyFont="1" applyBorder="1" applyAlignment="1"/>
    <xf numFmtId="3" fontId="20" fillId="0" borderId="0" xfId="0" applyNumberFormat="1" applyFont="1" applyFill="1" applyBorder="1" applyAlignment="1"/>
    <xf numFmtId="0" fontId="16" fillId="0" borderId="0" xfId="0" applyNumberFormat="1" applyFont="1" applyFill="1" applyAlignment="1">
      <alignment horizontal="center"/>
    </xf>
    <xf numFmtId="0" fontId="20" fillId="0" borderId="0" xfId="0" applyNumberFormat="1" applyFont="1" applyFill="1" applyBorder="1" applyAlignment="1"/>
    <xf numFmtId="0" fontId="20" fillId="0" borderId="1" xfId="0" applyNumberFormat="1" applyFont="1" applyFill="1" applyBorder="1" applyAlignment="1"/>
    <xf numFmtId="0" fontId="20" fillId="0" borderId="1" xfId="0" applyFont="1" applyFill="1" applyBorder="1"/>
    <xf numFmtId="0" fontId="16" fillId="0" borderId="0" xfId="0" applyNumberFormat="1" applyFont="1" applyFill="1" applyBorder="1" applyAlignment="1"/>
    <xf numFmtId="0" fontId="18" fillId="0" borderId="0" xfId="0" applyFont="1"/>
    <xf numFmtId="0" fontId="18" fillId="0" borderId="0" xfId="0" applyFont="1" applyFill="1"/>
    <xf numFmtId="3" fontId="20" fillId="0" borderId="1" xfId="0" applyNumberFormat="1" applyFont="1" applyFill="1" applyBorder="1" applyAlignment="1"/>
    <xf numFmtId="0" fontId="20" fillId="0" borderId="0" xfId="0" applyFont="1" applyFill="1" applyBorder="1"/>
    <xf numFmtId="0" fontId="18" fillId="0" borderId="0" xfId="0" applyFont="1" applyAlignment="1">
      <alignment horizontal="left"/>
    </xf>
    <xf numFmtId="0" fontId="24" fillId="0" borderId="0" xfId="0" applyFont="1"/>
    <xf numFmtId="166" fontId="16" fillId="0" borderId="0" xfId="0" applyNumberFormat="1" applyFont="1" applyAlignment="1"/>
    <xf numFmtId="0" fontId="18" fillId="0" borderId="0" xfId="0" applyFont="1" applyBorder="1"/>
    <xf numFmtId="0" fontId="16" fillId="0" borderId="0" xfId="0" applyNumberFormat="1" applyFont="1" applyBorder="1" applyAlignment="1"/>
    <xf numFmtId="3" fontId="16" fillId="0" borderId="0" xfId="0" applyNumberFormat="1" applyFont="1" applyBorder="1" applyAlignment="1"/>
    <xf numFmtId="3" fontId="16" fillId="0" borderId="0" xfId="0" quotePrefix="1" applyNumberFormat="1" applyFont="1" applyBorder="1" applyAlignment="1">
      <alignment horizontal="right"/>
    </xf>
    <xf numFmtId="168" fontId="20" fillId="0" borderId="0" xfId="0" applyNumberFormat="1" applyFont="1" applyBorder="1" applyAlignment="1">
      <alignment horizontal="left"/>
    </xf>
    <xf numFmtId="0" fontId="16" fillId="0" borderId="1" xfId="0" applyNumberFormat="1" applyFont="1" applyBorder="1" applyAlignment="1"/>
    <xf numFmtId="0" fontId="18" fillId="0" borderId="0" xfId="0" applyFont="1" applyAlignment="1">
      <alignment horizontal="center"/>
    </xf>
    <xf numFmtId="0" fontId="20" fillId="0" borderId="0" xfId="0" applyFont="1" applyAlignment="1">
      <alignment horizontal="center"/>
    </xf>
    <xf numFmtId="0" fontId="20" fillId="0" borderId="0" xfId="0" applyFont="1" applyFill="1" applyAlignment="1">
      <alignment horizontal="center"/>
    </xf>
    <xf numFmtId="0" fontId="16" fillId="0" borderId="0" xfId="0" applyNumberFormat="1" applyFont="1" applyAlignment="1">
      <alignment horizontal="left"/>
    </xf>
    <xf numFmtId="0" fontId="23" fillId="0" borderId="0" xfId="0" applyNumberFormat="1" applyFont="1" applyFill="1" applyAlignment="1">
      <alignment horizontal="center"/>
    </xf>
    <xf numFmtId="0" fontId="16" fillId="0" borderId="2" xfId="0" applyFont="1" applyBorder="1" applyAlignment="1"/>
    <xf numFmtId="3" fontId="20" fillId="0" borderId="3" xfId="0" applyNumberFormat="1" applyFont="1" applyBorder="1" applyAlignment="1"/>
    <xf numFmtId="3" fontId="20" fillId="0" borderId="3" xfId="0" applyNumberFormat="1" applyFont="1" applyBorder="1" applyAlignment="1">
      <alignment horizontal="right"/>
    </xf>
    <xf numFmtId="3" fontId="20" fillId="0" borderId="3" xfId="0" applyNumberFormat="1" applyFont="1" applyFill="1" applyBorder="1" applyAlignment="1"/>
    <xf numFmtId="168" fontId="16" fillId="0" borderId="2" xfId="0" applyNumberFormat="1" applyFont="1" applyBorder="1" applyAlignment="1">
      <alignment horizontal="left"/>
    </xf>
    <xf numFmtId="169" fontId="16" fillId="0" borderId="2" xfId="0" applyNumberFormat="1" applyFont="1" applyBorder="1" applyAlignment="1">
      <alignment horizontal="center"/>
    </xf>
    <xf numFmtId="0" fontId="29" fillId="0" borderId="0" xfId="0" applyFont="1" applyFill="1" applyBorder="1" applyAlignment="1">
      <alignment horizontal="center"/>
    </xf>
    <xf numFmtId="0" fontId="30" fillId="0" borderId="0" xfId="0" applyFont="1" applyFill="1" applyBorder="1" applyAlignment="1"/>
    <xf numFmtId="0" fontId="16" fillId="0" borderId="0" xfId="0" applyFont="1" applyBorder="1" applyAlignment="1"/>
    <xf numFmtId="3" fontId="16" fillId="0" borderId="0" xfId="0" applyNumberFormat="1" applyFont="1" applyFill="1" applyBorder="1" applyAlignment="1"/>
    <xf numFmtId="169" fontId="16" fillId="0" borderId="2" xfId="0" applyNumberFormat="1" applyFont="1" applyBorder="1" applyAlignment="1"/>
    <xf numFmtId="168" fontId="16" fillId="0" borderId="0" xfId="0" applyNumberFormat="1" applyFont="1" applyBorder="1" applyAlignment="1">
      <alignment horizontal="left"/>
    </xf>
    <xf numFmtId="173" fontId="20" fillId="0" borderId="0" xfId="6" applyNumberFormat="1" applyFont="1" applyFill="1" applyAlignment="1">
      <alignment horizontal="right"/>
    </xf>
    <xf numFmtId="43" fontId="18" fillId="0" borderId="0" xfId="0" applyNumberFormat="1" applyFont="1"/>
    <xf numFmtId="43" fontId="18" fillId="0" borderId="0" xfId="1" applyFont="1"/>
    <xf numFmtId="0" fontId="16" fillId="0" borderId="1" xfId="0" applyNumberFormat="1" applyFont="1" applyBorder="1" applyAlignment="1">
      <alignment horizontal="left"/>
    </xf>
    <xf numFmtId="0" fontId="16" fillId="0" borderId="1" xfId="0" applyFont="1" applyFill="1" applyBorder="1" applyAlignment="1"/>
    <xf numFmtId="0" fontId="16" fillId="0" borderId="1" xfId="0" applyFont="1" applyBorder="1" applyAlignment="1"/>
    <xf numFmtId="0" fontId="17" fillId="0" borderId="0" xfId="0" applyFont="1"/>
    <xf numFmtId="0" fontId="28" fillId="0" borderId="4" xfId="0" applyNumberFormat="1" applyFont="1" applyBorder="1" applyAlignment="1">
      <alignment horizontal="center"/>
    </xf>
    <xf numFmtId="0" fontId="28" fillId="0" borderId="5" xfId="0" applyNumberFormat="1" applyFont="1" applyBorder="1" applyAlignment="1">
      <alignment horizontal="left"/>
    </xf>
    <xf numFmtId="10" fontId="20" fillId="0" borderId="0" xfId="6" applyNumberFormat="1" applyFont="1" applyAlignment="1"/>
    <xf numFmtId="0" fontId="28" fillId="0" borderId="0" xfId="0" applyNumberFormat="1" applyFont="1" applyBorder="1" applyAlignment="1">
      <alignment horizontal="center"/>
    </xf>
    <xf numFmtId="0" fontId="28" fillId="0" borderId="5" xfId="0" applyNumberFormat="1" applyFont="1" applyBorder="1" applyAlignment="1">
      <alignment horizontal="center"/>
    </xf>
    <xf numFmtId="0" fontId="16" fillId="0" borderId="0" xfId="0" applyNumberFormat="1" applyFont="1" applyBorder="1" applyAlignment="1">
      <alignment horizontal="left"/>
    </xf>
    <xf numFmtId="0" fontId="20" fillId="0" borderId="0" xfId="0" applyNumberFormat="1" applyFont="1" applyFill="1" applyAlignment="1">
      <alignment horizontal="left"/>
    </xf>
    <xf numFmtId="0" fontId="20" fillId="0" borderId="0" xfId="0" applyNumberFormat="1" applyFont="1" applyBorder="1" applyAlignment="1">
      <alignment horizontal="left"/>
    </xf>
    <xf numFmtId="3" fontId="20" fillId="0" borderId="0" xfId="0" applyNumberFormat="1" applyFont="1" applyAlignment="1">
      <alignment horizontal="left"/>
    </xf>
    <xf numFmtId="164" fontId="20" fillId="0" borderId="0" xfId="1" applyNumberFormat="1" applyFont="1" applyFill="1" applyAlignment="1"/>
    <xf numFmtId="164" fontId="16" fillId="0" borderId="2" xfId="1" applyNumberFormat="1" applyFont="1" applyFill="1" applyBorder="1" applyAlignment="1">
      <alignment horizontal="right"/>
    </xf>
    <xf numFmtId="0" fontId="20" fillId="0" borderId="3" xfId="0" applyNumberFormat="1" applyFont="1" applyBorder="1" applyAlignment="1">
      <alignment horizontal="left"/>
    </xf>
    <xf numFmtId="0" fontId="20" fillId="0" borderId="3" xfId="0" applyNumberFormat="1" applyFont="1" applyBorder="1" applyAlignment="1"/>
    <xf numFmtId="166" fontId="20" fillId="0" borderId="3" xfId="0" applyNumberFormat="1" applyFont="1" applyBorder="1" applyAlignment="1"/>
    <xf numFmtId="3" fontId="20" fillId="0" borderId="1" xfId="0" applyNumberFormat="1" applyFont="1" applyBorder="1" applyAlignment="1">
      <alignment horizontal="center"/>
    </xf>
    <xf numFmtId="0" fontId="21" fillId="0" borderId="0" xfId="0" applyFont="1" applyFill="1" applyAlignment="1">
      <alignment horizontal="center"/>
    </xf>
    <xf numFmtId="0" fontId="20" fillId="0" borderId="0" xfId="0" applyFont="1" applyFill="1" applyBorder="1" applyAlignment="1">
      <alignment horizontal="center"/>
    </xf>
    <xf numFmtId="0" fontId="20" fillId="0" borderId="1" xfId="0" applyFont="1" applyFill="1" applyBorder="1" applyAlignment="1">
      <alignment horizontal="center"/>
    </xf>
    <xf numFmtId="3" fontId="20" fillId="0" borderId="1" xfId="0" applyNumberFormat="1" applyFont="1" applyFill="1" applyBorder="1" applyAlignment="1">
      <alignment horizontal="center"/>
    </xf>
    <xf numFmtId="0" fontId="16" fillId="0" borderId="2" xfId="0" applyFont="1" applyBorder="1" applyAlignment="1">
      <alignment horizontal="center"/>
    </xf>
    <xf numFmtId="0" fontId="20" fillId="0" borderId="0" xfId="0" applyFont="1" applyBorder="1" applyAlignment="1">
      <alignment horizontal="center"/>
    </xf>
    <xf numFmtId="0" fontId="16" fillId="0" borderId="0" xfId="0" applyFont="1" applyBorder="1" applyAlignment="1">
      <alignment horizontal="center"/>
    </xf>
    <xf numFmtId="3" fontId="16" fillId="0" borderId="1" xfId="0" applyNumberFormat="1" applyFont="1" applyBorder="1" applyAlignment="1">
      <alignment horizontal="center"/>
    </xf>
    <xf numFmtId="0" fontId="20" fillId="0" borderId="0" xfId="0" applyNumberFormat="1" applyFont="1" applyBorder="1" applyAlignment="1"/>
    <xf numFmtId="0" fontId="21" fillId="0" borderId="1" xfId="0" applyFont="1" applyFill="1" applyBorder="1" applyAlignment="1"/>
    <xf numFmtId="0" fontId="21" fillId="0" borderId="3" xfId="0" applyFont="1" applyFill="1" applyBorder="1" applyAlignment="1"/>
    <xf numFmtId="0" fontId="21" fillId="0" borderId="3" xfId="0" applyFont="1" applyFill="1" applyBorder="1" applyAlignment="1">
      <alignment horizontal="center"/>
    </xf>
    <xf numFmtId="3" fontId="20" fillId="0" borderId="3" xfId="0" applyNumberFormat="1" applyFont="1" applyFill="1" applyBorder="1" applyAlignment="1">
      <alignment horizontal="center"/>
    </xf>
    <xf numFmtId="0" fontId="21" fillId="0" borderId="0" xfId="0" applyFont="1" applyFill="1" applyAlignment="1">
      <alignment horizontal="left"/>
    </xf>
    <xf numFmtId="0" fontId="16" fillId="0" borderId="0" xfId="0" applyFont="1" applyFill="1"/>
    <xf numFmtId="0" fontId="16" fillId="0" borderId="0" xfId="0" applyFont="1" applyFill="1" applyBorder="1"/>
    <xf numFmtId="10" fontId="20" fillId="0" borderId="0" xfId="6" applyNumberFormat="1" applyFont="1" applyFill="1" applyAlignment="1"/>
    <xf numFmtId="10" fontId="22" fillId="0" borderId="0" xfId="0" applyNumberFormat="1" applyFont="1" applyFill="1" applyAlignment="1">
      <alignment horizontal="right"/>
    </xf>
    <xf numFmtId="3" fontId="23" fillId="0" borderId="0" xfId="0" applyNumberFormat="1" applyFont="1" applyBorder="1" applyAlignment="1"/>
    <xf numFmtId="0" fontId="23" fillId="0" borderId="0" xfId="0" applyNumberFormat="1" applyFont="1" applyFill="1" applyBorder="1" applyAlignment="1">
      <alignment horizontal="center"/>
    </xf>
    <xf numFmtId="0" fontId="33"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26" fillId="0" borderId="0" xfId="0" applyFont="1" applyFill="1"/>
    <xf numFmtId="0" fontId="0" fillId="0" borderId="0" xfId="0" applyAlignment="1"/>
    <xf numFmtId="164" fontId="14" fillId="0" borderId="0" xfId="1" applyNumberFormat="1" applyAlignment="1"/>
    <xf numFmtId="0" fontId="33" fillId="0" borderId="0" xfId="0" applyFont="1" applyFill="1" applyAlignment="1">
      <alignment horizontal="center"/>
    </xf>
    <xf numFmtId="0" fontId="35" fillId="0" borderId="0" xfId="0" applyFont="1" applyAlignment="1">
      <alignment horizontal="left"/>
    </xf>
    <xf numFmtId="0" fontId="35" fillId="0" borderId="0" xfId="0" applyFont="1"/>
    <xf numFmtId="0" fontId="33" fillId="0" borderId="0" xfId="0" applyFont="1" applyAlignment="1">
      <alignment horizontal="center"/>
    </xf>
    <xf numFmtId="0" fontId="0" fillId="0" borderId="0" xfId="0" applyAlignment="1">
      <alignment horizontal="right"/>
    </xf>
    <xf numFmtId="0" fontId="33" fillId="0" borderId="0" xfId="0" applyFont="1" applyFill="1" applyAlignment="1">
      <alignment horizontal="right"/>
    </xf>
    <xf numFmtId="0" fontId="26" fillId="2" borderId="0" xfId="0" applyFont="1" applyFill="1"/>
    <xf numFmtId="0" fontId="25" fillId="0" borderId="0" xfId="0" applyFont="1"/>
    <xf numFmtId="0" fontId="33" fillId="0" borderId="0" xfId="0" applyNumberFormat="1" applyFont="1" applyFill="1" applyBorder="1" applyAlignment="1">
      <alignment horizontal="center"/>
    </xf>
    <xf numFmtId="0" fontId="33" fillId="0" borderId="0" xfId="0" applyFont="1" applyBorder="1" applyAlignment="1">
      <alignment horizontal="center"/>
    </xf>
    <xf numFmtId="0" fontId="37" fillId="0" borderId="0" xfId="0" applyFont="1" applyAlignment="1">
      <alignment horizontal="center"/>
    </xf>
    <xf numFmtId="0" fontId="25" fillId="0" borderId="0" xfId="0" applyFont="1" applyFill="1"/>
    <xf numFmtId="164" fontId="16" fillId="0" borderId="0" xfId="1" applyNumberFormat="1" applyFont="1" applyAlignment="1"/>
    <xf numFmtId="0" fontId="32" fillId="0" borderId="0" xfId="0" applyFont="1" applyFill="1" applyBorder="1" applyAlignment="1">
      <alignment horizontal="left"/>
    </xf>
    <xf numFmtId="0" fontId="16" fillId="0" borderId="0" xfId="0" applyFont="1" applyFill="1" applyBorder="1" applyAlignment="1">
      <alignment horizontal="center" wrapText="1"/>
    </xf>
    <xf numFmtId="0" fontId="24" fillId="0" borderId="0" xfId="0" applyFont="1" applyFill="1"/>
    <xf numFmtId="0" fontId="0" fillId="0" borderId="0" xfId="0" applyBorder="1"/>
    <xf numFmtId="3" fontId="16" fillId="0" borderId="1" xfId="0" applyNumberFormat="1" applyFont="1" applyBorder="1" applyAlignment="1"/>
    <xf numFmtId="164" fontId="16" fillId="0" borderId="0" xfId="1" applyNumberFormat="1" applyFont="1" applyFill="1" applyAlignment="1"/>
    <xf numFmtId="3" fontId="28" fillId="0" borderId="5" xfId="0" applyNumberFormat="1" applyFont="1" applyBorder="1" applyAlignment="1"/>
    <xf numFmtId="0" fontId="36" fillId="0" borderId="0" xfId="0" applyFont="1" applyFill="1" applyAlignment="1">
      <alignment horizontal="center"/>
    </xf>
    <xf numFmtId="0" fontId="26" fillId="0" borderId="0" xfId="0" applyNumberFormat="1" applyFont="1" applyFill="1" applyBorder="1" applyAlignment="1">
      <alignment horizontal="left"/>
    </xf>
    <xf numFmtId="0" fontId="20" fillId="0" borderId="0" xfId="0" applyFont="1" applyFill="1" applyBorder="1" applyAlignment="1">
      <alignment horizontal="left"/>
    </xf>
    <xf numFmtId="0" fontId="16" fillId="0" borderId="0" xfId="0" applyNumberFormat="1" applyFont="1" applyFill="1" applyBorder="1" applyAlignment="1">
      <alignment horizontal="left"/>
    </xf>
    <xf numFmtId="0" fontId="0" fillId="0" borderId="0" xfId="0" applyFill="1" applyBorder="1"/>
    <xf numFmtId="0" fontId="38" fillId="0" borderId="0" xfId="0" applyNumberFormat="1" applyFont="1" applyFill="1" applyBorder="1" applyAlignment="1">
      <alignment horizontal="center"/>
    </xf>
    <xf numFmtId="0" fontId="32" fillId="4" borderId="6" xfId="0" applyFont="1" applyFill="1" applyBorder="1" applyAlignment="1">
      <alignment horizontal="left"/>
    </xf>
    <xf numFmtId="0" fontId="28" fillId="0" borderId="0" xfId="0" applyFont="1" applyAlignment="1">
      <alignment horizontal="center"/>
    </xf>
    <xf numFmtId="165" fontId="20" fillId="0" borderId="3" xfId="3" applyFont="1" applyFill="1" applyBorder="1" applyAlignment="1">
      <alignment vertical="center"/>
    </xf>
    <xf numFmtId="0" fontId="20" fillId="0" borderId="3" xfId="0" applyFont="1" applyFill="1" applyBorder="1" applyAlignment="1"/>
    <xf numFmtId="0" fontId="20" fillId="0" borderId="0" xfId="0" applyFont="1" applyFill="1"/>
    <xf numFmtId="0" fontId="17" fillId="0" borderId="0" xfId="0" applyFont="1" applyFill="1"/>
    <xf numFmtId="0" fontId="37" fillId="0" borderId="0" xfId="0" applyFont="1" applyAlignment="1">
      <alignment horizontal="right"/>
    </xf>
    <xf numFmtId="0" fontId="15" fillId="0" borderId="0" xfId="0" applyFont="1" applyAlignment="1"/>
    <xf numFmtId="0" fontId="0" fillId="0" borderId="0" xfId="0" applyAlignment="1">
      <alignment horizontal="left"/>
    </xf>
    <xf numFmtId="0" fontId="40" fillId="0" borderId="0" xfId="0" applyFont="1"/>
    <xf numFmtId="0" fontId="40" fillId="0" borderId="0" xfId="0" applyFont="1" applyAlignment="1"/>
    <xf numFmtId="0" fontId="41" fillId="0" borderId="0" xfId="0" applyFont="1" applyAlignment="1"/>
    <xf numFmtId="0" fontId="26" fillId="0" borderId="0" xfId="0" applyFont="1" applyFill="1" applyAlignment="1"/>
    <xf numFmtId="0" fontId="26" fillId="0" borderId="0" xfId="0" applyFont="1"/>
    <xf numFmtId="0" fontId="26" fillId="0" borderId="0" xfId="0" applyFont="1" applyAlignment="1"/>
    <xf numFmtId="164" fontId="0" fillId="0" borderId="0" xfId="1" applyNumberFormat="1" applyFont="1" applyAlignment="1"/>
    <xf numFmtId="0" fontId="20" fillId="0" borderId="0" xfId="0" applyNumberFormat="1" applyFont="1" applyFill="1" applyBorder="1" applyAlignment="1">
      <alignment horizontal="left"/>
    </xf>
    <xf numFmtId="0" fontId="20" fillId="0" borderId="3" xfId="0" applyNumberFormat="1" applyFont="1" applyFill="1" applyBorder="1" applyAlignment="1">
      <alignment horizontal="left"/>
    </xf>
    <xf numFmtId="0" fontId="33" fillId="0" borderId="0" xfId="0" applyFont="1" applyFill="1"/>
    <xf numFmtId="164" fontId="26" fillId="0" borderId="0" xfId="0" applyNumberFormat="1" applyFont="1"/>
    <xf numFmtId="3" fontId="16" fillId="0" borderId="0" xfId="0" applyNumberFormat="1" applyFont="1" applyFill="1" applyBorder="1" applyAlignment="1">
      <alignment horizontal="right"/>
    </xf>
    <xf numFmtId="0" fontId="17" fillId="0" borderId="0" xfId="0" applyFont="1" applyFill="1" applyBorder="1"/>
    <xf numFmtId="0" fontId="0" fillId="0" borderId="0" xfId="0" applyFill="1" applyAlignment="1">
      <alignment horizontal="right"/>
    </xf>
    <xf numFmtId="0" fontId="26" fillId="0" borderId="0" xfId="0" applyFont="1" applyBorder="1"/>
    <xf numFmtId="0" fontId="15" fillId="0" borderId="0" xfId="0" applyFont="1" applyFill="1" applyAlignment="1">
      <alignment horizontal="center"/>
    </xf>
    <xf numFmtId="0" fontId="25" fillId="0" borderId="0" xfId="0" applyFont="1" applyBorder="1"/>
    <xf numFmtId="0" fontId="42" fillId="0" borderId="0" xfId="0" applyFont="1" applyBorder="1"/>
    <xf numFmtId="0" fontId="39" fillId="0" borderId="0" xfId="0" applyFont="1" applyFill="1" applyBorder="1"/>
    <xf numFmtId="0" fontId="20" fillId="0" borderId="1" xfId="0" applyFont="1" applyFill="1" applyBorder="1" applyAlignment="1"/>
    <xf numFmtId="37" fontId="26" fillId="0" borderId="0" xfId="0" applyNumberFormat="1" applyFont="1" applyFill="1"/>
    <xf numFmtId="0" fontId="26" fillId="0" borderId="0" xfId="0" applyFont="1" applyFill="1" applyAlignment="1">
      <alignment vertical="center" wrapText="1"/>
    </xf>
    <xf numFmtId="0" fontId="15" fillId="0" borderId="0" xfId="0" applyFont="1" applyAlignment="1">
      <alignment horizontal="center"/>
    </xf>
    <xf numFmtId="0" fontId="26" fillId="0" borderId="0" xfId="0" applyFont="1" applyFill="1" applyAlignment="1">
      <alignment wrapText="1"/>
    </xf>
    <xf numFmtId="0" fontId="34" fillId="0" borderId="0" xfId="0" applyFont="1" applyFill="1" applyAlignment="1">
      <alignment horizontal="center"/>
    </xf>
    <xf numFmtId="0" fontId="14" fillId="0" borderId="0" xfId="5" applyFill="1"/>
    <xf numFmtId="0" fontId="41" fillId="0" borderId="0" xfId="5" applyFont="1" applyFill="1"/>
    <xf numFmtId="0" fontId="43" fillId="0" borderId="0" xfId="5" applyFont="1" applyFill="1"/>
    <xf numFmtId="0" fontId="41" fillId="0" borderId="7" xfId="5" applyFont="1" applyFill="1" applyBorder="1"/>
    <xf numFmtId="0" fontId="14" fillId="0" borderId="0" xfId="5" quotePrefix="1" applyFont="1" applyFill="1"/>
    <xf numFmtId="0" fontId="44" fillId="0" borderId="0" xfId="0" applyFont="1" applyAlignment="1">
      <alignment wrapText="1"/>
    </xf>
    <xf numFmtId="167" fontId="0" fillId="0" borderId="0" xfId="0" applyNumberFormat="1"/>
    <xf numFmtId="167" fontId="40" fillId="0" borderId="0" xfId="0" applyNumberFormat="1" applyFont="1"/>
    <xf numFmtId="0" fontId="40" fillId="0" borderId="0" xfId="0" quotePrefix="1" applyFont="1"/>
    <xf numFmtId="0" fontId="23" fillId="4" borderId="8" xfId="0" applyFont="1" applyFill="1" applyBorder="1" applyAlignment="1"/>
    <xf numFmtId="0" fontId="45" fillId="0" borderId="0" xfId="0" applyNumberFormat="1" applyFont="1" applyFill="1" applyBorder="1" applyAlignment="1">
      <alignment horizontal="center"/>
    </xf>
    <xf numFmtId="0" fontId="23" fillId="0" borderId="3" xfId="0" applyFont="1" applyBorder="1" applyAlignment="1"/>
    <xf numFmtId="0" fontId="22" fillId="0" borderId="0" xfId="0" applyNumberFormat="1" applyFont="1" applyFill="1" applyAlignment="1"/>
    <xf numFmtId="0" fontId="23" fillId="0" borderId="0" xfId="0" applyFont="1" applyFill="1" applyBorder="1"/>
    <xf numFmtId="0" fontId="15" fillId="0" borderId="0" xfId="0" applyFont="1" applyFill="1" applyAlignment="1">
      <alignment horizontal="left"/>
    </xf>
    <xf numFmtId="0" fontId="15" fillId="0" borderId="0" xfId="0" applyFont="1"/>
    <xf numFmtId="0" fontId="47" fillId="0" borderId="0" xfId="0" applyFont="1"/>
    <xf numFmtId="0" fontId="16" fillId="0" borderId="0" xfId="0" applyFont="1" applyAlignment="1">
      <alignment horizontal="center"/>
    </xf>
    <xf numFmtId="172" fontId="16" fillId="0" borderId="0" xfId="6" applyNumberFormat="1" applyFont="1" applyBorder="1" applyAlignment="1"/>
    <xf numFmtId="164" fontId="16" fillId="0" borderId="0" xfId="1" applyNumberFormat="1" applyFont="1" applyBorder="1" applyAlignment="1"/>
    <xf numFmtId="3" fontId="20" fillId="0" borderId="0" xfId="0" applyNumberFormat="1" applyFont="1" applyBorder="1" applyAlignment="1">
      <alignment horizontal="left"/>
    </xf>
    <xf numFmtId="0" fontId="20" fillId="0" borderId="3" xfId="0" applyFont="1" applyBorder="1" applyAlignment="1"/>
    <xf numFmtId="165" fontId="20" fillId="0" borderId="3" xfId="3" applyFont="1" applyBorder="1" applyAlignment="1">
      <alignment vertical="center"/>
    </xf>
    <xf numFmtId="3" fontId="20" fillId="0" borderId="3" xfId="0" applyNumberFormat="1" applyFont="1" applyBorder="1" applyAlignment="1">
      <alignment horizontal="left"/>
    </xf>
    <xf numFmtId="0" fontId="20" fillId="0" borderId="0" xfId="0" applyFont="1" applyBorder="1" applyAlignment="1">
      <alignment horizontal="left"/>
    </xf>
    <xf numFmtId="0" fontId="20" fillId="0" borderId="0" xfId="0" applyFont="1" applyAlignment="1">
      <alignment horizontal="left"/>
    </xf>
    <xf numFmtId="3" fontId="16" fillId="0" borderId="0" xfId="0" applyNumberFormat="1" applyFont="1" applyAlignment="1">
      <alignment horizontal="left"/>
    </xf>
    <xf numFmtId="3" fontId="20" fillId="0" borderId="0" xfId="0" applyNumberFormat="1" applyFont="1" applyFill="1" applyAlignment="1">
      <alignment horizontal="left"/>
    </xf>
    <xf numFmtId="3" fontId="20" fillId="0" borderId="3" xfId="0" applyNumberFormat="1" applyFont="1" applyFill="1" applyBorder="1" applyAlignment="1">
      <alignment horizontal="left"/>
    </xf>
    <xf numFmtId="0" fontId="20" fillId="0" borderId="1" xfId="0" applyFont="1" applyFill="1" applyBorder="1" applyAlignment="1">
      <alignment horizontal="left"/>
    </xf>
    <xf numFmtId="166" fontId="20" fillId="0" borderId="0" xfId="0" applyNumberFormat="1" applyFont="1" applyFill="1" applyAlignment="1"/>
    <xf numFmtId="0" fontId="16" fillId="0" borderId="0" xfId="0" applyFont="1" applyBorder="1" applyAlignment="1">
      <alignment horizontal="left"/>
    </xf>
    <xf numFmtId="3" fontId="16" fillId="0" borderId="2" xfId="0" applyNumberFormat="1" applyFont="1" applyBorder="1" applyAlignment="1">
      <alignment horizontal="left"/>
    </xf>
    <xf numFmtId="3" fontId="48" fillId="0" borderId="0" xfId="0" applyNumberFormat="1" applyFont="1"/>
    <xf numFmtId="174" fontId="20" fillId="0" borderId="0" xfId="0" applyNumberFormat="1" applyFont="1" applyFill="1" applyBorder="1" applyAlignment="1"/>
    <xf numFmtId="0" fontId="23" fillId="0" borderId="0" xfId="0" applyFont="1" applyAlignment="1"/>
    <xf numFmtId="0" fontId="23" fillId="0" borderId="0" xfId="0" applyFont="1" applyFill="1" applyAlignment="1"/>
    <xf numFmtId="0" fontId="22" fillId="0" borderId="0" xfId="0" applyNumberFormat="1" applyFont="1" applyFill="1" applyAlignment="1">
      <alignment horizontal="center"/>
    </xf>
    <xf numFmtId="171" fontId="20" fillId="0" borderId="0" xfId="0" applyNumberFormat="1" applyFont="1" applyAlignment="1"/>
    <xf numFmtId="172" fontId="20" fillId="0" borderId="0" xfId="0" applyNumberFormat="1" applyFont="1" applyFill="1" applyAlignment="1">
      <alignment horizontal="right"/>
    </xf>
    <xf numFmtId="0" fontId="25" fillId="0" borderId="0" xfId="0" applyFont="1" applyFill="1" applyBorder="1"/>
    <xf numFmtId="0" fontId="20" fillId="0" borderId="0" xfId="0" applyNumberFormat="1" applyFont="1" applyFill="1" applyBorder="1" applyAlignment="1">
      <alignment horizontal="center"/>
    </xf>
    <xf numFmtId="0" fontId="20" fillId="0" borderId="0" xfId="0" applyNumberFormat="1" applyFont="1" applyBorder="1" applyAlignment="1">
      <alignment horizontal="center"/>
    </xf>
    <xf numFmtId="3" fontId="20" fillId="0" borderId="0" xfId="0" applyNumberFormat="1" applyFont="1" applyFill="1" applyBorder="1" applyAlignment="1">
      <alignment horizontal="center"/>
    </xf>
    <xf numFmtId="0" fontId="16" fillId="0" borderId="0" xfId="0" applyFont="1" applyAlignment="1">
      <alignment horizontal="centerContinuous"/>
    </xf>
    <xf numFmtId="3" fontId="50" fillId="0" borderId="0" xfId="0" applyNumberFormat="1" applyFont="1" applyFill="1" applyAlignment="1"/>
    <xf numFmtId="0" fontId="50" fillId="0" borderId="0" xfId="0" applyFont="1" applyFill="1" applyBorder="1" applyAlignment="1">
      <alignment horizontal="left"/>
    </xf>
    <xf numFmtId="0" fontId="50" fillId="0" borderId="3" xfId="0" applyFont="1" applyFill="1" applyBorder="1" applyAlignment="1">
      <alignment horizontal="left"/>
    </xf>
    <xf numFmtId="3" fontId="50" fillId="0" borderId="3" xfId="0" applyNumberFormat="1" applyFont="1" applyFill="1" applyBorder="1" applyAlignment="1"/>
    <xf numFmtId="0" fontId="20" fillId="0" borderId="3" xfId="0" applyFont="1" applyFill="1" applyBorder="1"/>
    <xf numFmtId="167" fontId="20" fillId="0" borderId="1" xfId="2" applyNumberFormat="1" applyFont="1" applyBorder="1" applyAlignment="1"/>
    <xf numFmtId="167" fontId="20" fillId="0" borderId="0" xfId="2" applyNumberFormat="1" applyFont="1"/>
    <xf numFmtId="167" fontId="16" fillId="0" borderId="1" xfId="2" applyNumberFormat="1" applyFont="1" applyBorder="1" applyAlignment="1"/>
    <xf numFmtId="164" fontId="20" fillId="0" borderId="1" xfId="1" applyNumberFormat="1" applyFont="1" applyFill="1" applyBorder="1" applyAlignment="1"/>
    <xf numFmtId="164" fontId="20" fillId="0" borderId="1" xfId="1" applyNumberFormat="1" applyFont="1" applyBorder="1" applyAlignment="1"/>
    <xf numFmtId="164" fontId="50" fillId="0" borderId="0" xfId="1" applyNumberFormat="1" applyFont="1" applyFill="1" applyAlignment="1"/>
    <xf numFmtId="0" fontId="16" fillId="0" borderId="12" xfId="0" applyNumberFormat="1" applyFont="1" applyFill="1" applyBorder="1" applyAlignment="1"/>
    <xf numFmtId="3" fontId="20" fillId="0" borderId="12" xfId="0" applyNumberFormat="1" applyFont="1" applyBorder="1" applyAlignment="1">
      <alignment horizontal="center"/>
    </xf>
    <xf numFmtId="3" fontId="20" fillId="0" borderId="12" xfId="0" applyNumberFormat="1" applyFont="1" applyBorder="1" applyAlignment="1"/>
    <xf numFmtId="167" fontId="16" fillId="0" borderId="12" xfId="2" applyNumberFormat="1" applyFont="1" applyBorder="1" applyAlignment="1"/>
    <xf numFmtId="167" fontId="20" fillId="0" borderId="0" xfId="2" applyNumberFormat="1" applyFont="1" applyFill="1" applyAlignment="1"/>
    <xf numFmtId="167" fontId="16" fillId="0" borderId="1" xfId="2" applyNumberFormat="1" applyFont="1" applyFill="1" applyBorder="1" applyAlignment="1">
      <alignment horizontal="right"/>
    </xf>
    <xf numFmtId="167" fontId="16" fillId="0" borderId="1" xfId="2" applyNumberFormat="1" applyFont="1" applyBorder="1" applyAlignment="1">
      <alignment horizontal="right"/>
    </xf>
    <xf numFmtId="167" fontId="16" fillId="0" borderId="1" xfId="2" applyNumberFormat="1" applyFont="1" applyFill="1" applyBorder="1" applyAlignment="1"/>
    <xf numFmtId="167" fontId="16" fillId="0" borderId="0" xfId="2" applyNumberFormat="1" applyFont="1" applyFill="1"/>
    <xf numFmtId="167" fontId="20" fillId="0" borderId="0" xfId="2" applyNumberFormat="1" applyFont="1" applyBorder="1" applyAlignment="1"/>
    <xf numFmtId="167" fontId="20" fillId="0" borderId="0" xfId="2" applyNumberFormat="1" applyFont="1" applyAlignment="1"/>
    <xf numFmtId="167" fontId="16" fillId="0" borderId="1" xfId="2" applyNumberFormat="1" applyFont="1" applyBorder="1"/>
    <xf numFmtId="167" fontId="16" fillId="0" borderId="0" xfId="2" applyNumberFormat="1" applyFont="1" applyAlignment="1"/>
    <xf numFmtId="167" fontId="16" fillId="0" borderId="0" xfId="2" applyNumberFormat="1" applyFont="1" applyBorder="1" applyAlignment="1"/>
    <xf numFmtId="0" fontId="51" fillId="0" borderId="0" xfId="0" applyFont="1" applyFill="1"/>
    <xf numFmtId="0" fontId="51" fillId="0" borderId="0" xfId="0" applyFont="1" applyBorder="1" applyAlignment="1">
      <alignment horizontal="center"/>
    </xf>
    <xf numFmtId="0" fontId="16" fillId="0" borderId="0" xfId="0" applyNumberFormat="1" applyFont="1" applyBorder="1" applyAlignment="1">
      <alignment horizontal="center"/>
    </xf>
    <xf numFmtId="0" fontId="26" fillId="0" borderId="0" xfId="0" applyFont="1" applyAlignment="1">
      <alignment horizontal="centerContinuous"/>
    </xf>
    <xf numFmtId="172" fontId="20" fillId="0" borderId="0" xfId="6" applyNumberFormat="1" applyFont="1" applyAlignment="1"/>
    <xf numFmtId="171" fontId="20" fillId="0" borderId="0" xfId="0" applyNumberFormat="1" applyFont="1" applyFill="1" applyAlignment="1"/>
    <xf numFmtId="0" fontId="20" fillId="0" borderId="3" xfId="0" applyFont="1" applyFill="1" applyBorder="1" applyAlignment="1">
      <alignment horizontal="center"/>
    </xf>
    <xf numFmtId="0" fontId="20" fillId="0" borderId="3" xfId="0" applyFont="1" applyBorder="1" applyAlignment="1">
      <alignment horizontal="center"/>
    </xf>
    <xf numFmtId="3" fontId="16" fillId="0" borderId="0" xfId="0" applyNumberFormat="1" applyFont="1" applyBorder="1" applyAlignment="1">
      <alignment horizontal="right"/>
    </xf>
    <xf numFmtId="3" fontId="20" fillId="0" borderId="0" xfId="0" applyNumberFormat="1" applyFont="1" applyAlignment="1">
      <alignment horizontal="right"/>
    </xf>
    <xf numFmtId="172" fontId="20" fillId="0" borderId="3" xfId="0" applyNumberFormat="1" applyFont="1" applyBorder="1" applyAlignment="1">
      <alignment horizontal="right"/>
    </xf>
    <xf numFmtId="0" fontId="22" fillId="0" borderId="0" xfId="0" applyFont="1" applyFill="1" applyAlignment="1"/>
    <xf numFmtId="0" fontId="16" fillId="0" borderId="0" xfId="0" applyFont="1" applyFill="1" applyBorder="1" applyAlignment="1">
      <alignment horizontal="center"/>
    </xf>
    <xf numFmtId="37" fontId="20" fillId="0" borderId="0" xfId="0" applyNumberFormat="1" applyFont="1" applyBorder="1" applyAlignment="1">
      <alignment horizontal="left"/>
    </xf>
    <xf numFmtId="37" fontId="16" fillId="0" borderId="0" xfId="0" applyNumberFormat="1" applyFont="1" applyBorder="1" applyAlignment="1">
      <alignment horizontal="right"/>
    </xf>
    <xf numFmtId="0" fontId="22" fillId="0" borderId="0" xfId="0" applyFont="1" applyBorder="1" applyAlignment="1">
      <alignment horizontal="center"/>
    </xf>
    <xf numFmtId="0" fontId="20" fillId="0" borderId="0" xfId="0" applyFont="1" applyFill="1" applyAlignment="1">
      <alignment horizontal="left"/>
    </xf>
    <xf numFmtId="0" fontId="23" fillId="0" borderId="0" xfId="0" applyFont="1" applyFill="1" applyBorder="1" applyAlignment="1"/>
    <xf numFmtId="0" fontId="22" fillId="0" borderId="0" xfId="0" applyFont="1" applyFill="1" applyBorder="1" applyAlignment="1">
      <alignment horizontal="center"/>
    </xf>
    <xf numFmtId="175" fontId="16" fillId="0" borderId="0" xfId="0" applyNumberFormat="1" applyFont="1" applyBorder="1" applyAlignment="1">
      <alignment horizontal="right"/>
    </xf>
    <xf numFmtId="0" fontId="20" fillId="0" borderId="0" xfId="0" applyNumberFormat="1" applyFont="1" applyFill="1"/>
    <xf numFmtId="37" fontId="20" fillId="0" borderId="0" xfId="0" applyNumberFormat="1" applyFont="1" applyFill="1" applyBorder="1" applyAlignment="1">
      <alignment horizontal="left"/>
    </xf>
    <xf numFmtId="0" fontId="26" fillId="0" borderId="0" xfId="0" applyFont="1" applyFill="1" applyAlignment="1">
      <alignment horizontal="centerContinuous"/>
    </xf>
    <xf numFmtId="0" fontId="26" fillId="0" borderId="0" xfId="0" applyFont="1" applyFill="1" applyAlignment="1">
      <alignment horizontal="left"/>
    </xf>
    <xf numFmtId="0" fontId="26" fillId="0" borderId="0" xfId="0" applyFont="1" applyAlignment="1">
      <alignment horizontal="left"/>
    </xf>
    <xf numFmtId="0" fontId="26" fillId="5" borderId="0" xfId="0" applyFont="1" applyFill="1"/>
    <xf numFmtId="0" fontId="26" fillId="0" borderId="0" xfId="0" applyFont="1" applyFill="1" applyBorder="1"/>
    <xf numFmtId="0" fontId="26" fillId="0" borderId="0" xfId="0" applyFont="1" applyAlignment="1">
      <alignment horizontal="right"/>
    </xf>
    <xf numFmtId="0" fontId="26" fillId="2" borderId="0" xfId="0" applyFont="1" applyFill="1" applyAlignment="1">
      <alignment horizontal="left" wrapText="1"/>
    </xf>
    <xf numFmtId="0" fontId="26" fillId="0" borderId="0" xfId="0" applyFont="1" applyAlignment="1">
      <alignment horizontal="left" wrapText="1"/>
    </xf>
    <xf numFmtId="42" fontId="26" fillId="0" borderId="0" xfId="0" applyNumberFormat="1" applyFont="1"/>
    <xf numFmtId="37" fontId="26" fillId="2" borderId="0" xfId="0" applyNumberFormat="1" applyFont="1" applyFill="1" applyAlignment="1">
      <alignment horizontal="right" wrapText="1"/>
    </xf>
    <xf numFmtId="164" fontId="26" fillId="0" borderId="0" xfId="1" applyNumberFormat="1" applyFont="1"/>
    <xf numFmtId="167" fontId="26" fillId="0" borderId="0" xfId="2" applyNumberFormat="1" applyFont="1" applyAlignment="1">
      <alignment horizontal="right" wrapText="1"/>
    </xf>
    <xf numFmtId="0" fontId="26" fillId="0" borderId="0" xfId="0" applyFont="1" applyAlignment="1">
      <alignment horizontal="right" wrapText="1"/>
    </xf>
    <xf numFmtId="0" fontId="26" fillId="0" borderId="0" xfId="0" applyFont="1" applyAlignment="1">
      <alignment horizontal="left" vertical="center" wrapText="1"/>
    </xf>
    <xf numFmtId="0" fontId="26" fillId="2" borderId="0" xfId="0" applyFont="1" applyFill="1" applyAlignment="1">
      <alignment horizontal="right"/>
    </xf>
    <xf numFmtId="0" fontId="26" fillId="2" borderId="0" xfId="0" applyFont="1" applyFill="1" applyAlignment="1">
      <alignment horizontal="left" vertical="center" wrapText="1"/>
    </xf>
    <xf numFmtId="41" fontId="26" fillId="0" borderId="0" xfId="0" applyNumberFormat="1" applyFont="1" applyFill="1" applyBorder="1" applyAlignment="1">
      <alignment horizontal="right"/>
    </xf>
    <xf numFmtId="41" fontId="26" fillId="0" borderId="0" xfId="0" applyNumberFormat="1" applyFont="1" applyFill="1" applyAlignment="1">
      <alignment horizontal="right"/>
    </xf>
    <xf numFmtId="167" fontId="26" fillId="0" borderId="0" xfId="2" applyNumberFormat="1" applyFont="1" applyFill="1" applyAlignment="1">
      <alignment horizontal="right"/>
    </xf>
    <xf numFmtId="164" fontId="26" fillId="0" borderId="0" xfId="1" applyNumberFormat="1" applyFont="1" applyFill="1" applyAlignment="1">
      <alignment horizontal="right"/>
    </xf>
    <xf numFmtId="37" fontId="26" fillId="0" borderId="0" xfId="0" applyNumberFormat="1" applyFont="1" applyFill="1" applyAlignment="1">
      <alignment horizontal="right" wrapText="1"/>
    </xf>
    <xf numFmtId="0" fontId="26" fillId="0" borderId="0" xfId="5" applyFont="1" applyFill="1"/>
    <xf numFmtId="164" fontId="26" fillId="0" borderId="1" xfId="2" applyNumberFormat="1" applyFont="1" applyFill="1" applyBorder="1"/>
    <xf numFmtId="37" fontId="26" fillId="0" borderId="0" xfId="5" applyNumberFormat="1" applyFont="1" applyFill="1"/>
    <xf numFmtId="164" fontId="26" fillId="0" borderId="0" xfId="1" applyNumberFormat="1" applyFont="1" applyFill="1"/>
    <xf numFmtId="37" fontId="26" fillId="0" borderId="9" xfId="5" applyNumberFormat="1" applyFont="1" applyFill="1" applyBorder="1"/>
    <xf numFmtId="0" fontId="26" fillId="0" borderId="11" xfId="5" applyFont="1" applyFill="1" applyBorder="1"/>
    <xf numFmtId="167" fontId="26" fillId="0" borderId="10" xfId="2" applyNumberFormat="1" applyFont="1" applyFill="1" applyBorder="1"/>
    <xf numFmtId="164" fontId="26" fillId="0" borderId="13" xfId="1" applyNumberFormat="1" applyFont="1" applyFill="1" applyBorder="1"/>
    <xf numFmtId="171" fontId="26" fillId="0" borderId="10" xfId="6" applyNumberFormat="1" applyFont="1" applyFill="1" applyBorder="1"/>
    <xf numFmtId="0" fontId="26" fillId="0" borderId="6" xfId="5" applyFont="1" applyFill="1" applyBorder="1"/>
    <xf numFmtId="171" fontId="26" fillId="0" borderId="14" xfId="6" applyNumberFormat="1" applyFont="1" applyFill="1" applyBorder="1"/>
    <xf numFmtId="172" fontId="26" fillId="0" borderId="0" xfId="6" applyNumberFormat="1" applyFont="1" applyFill="1"/>
    <xf numFmtId="0" fontId="26" fillId="0" borderId="0" xfId="0" applyFont="1" applyFill="1" applyAlignment="1">
      <alignment horizontal="center"/>
    </xf>
    <xf numFmtId="0" fontId="26" fillId="0" borderId="0" xfId="0" applyFont="1" applyAlignment="1">
      <alignment horizontal="center"/>
    </xf>
    <xf numFmtId="164" fontId="26" fillId="0" borderId="0" xfId="1" applyNumberFormat="1" applyFont="1" applyAlignment="1">
      <alignment horizontal="center"/>
    </xf>
    <xf numFmtId="164" fontId="52" fillId="0" borderId="0" xfId="1" applyNumberFormat="1" applyFont="1" applyAlignment="1">
      <alignment horizontal="center"/>
    </xf>
    <xf numFmtId="0" fontId="52" fillId="0" borderId="0" xfId="0" applyFont="1" applyFill="1" applyAlignment="1">
      <alignment horizontal="center"/>
    </xf>
    <xf numFmtId="0" fontId="26" fillId="0" borderId="0" xfId="0" applyFont="1" applyAlignment="1">
      <alignment horizontal="left" vertical="center"/>
    </xf>
    <xf numFmtId="0" fontId="26" fillId="0" borderId="0" xfId="0" applyFont="1" applyFill="1" applyAlignment="1">
      <alignment vertical="top"/>
    </xf>
    <xf numFmtId="0" fontId="26" fillId="0" borderId="0" xfId="0" applyFont="1" applyAlignment="1">
      <alignment vertical="top"/>
    </xf>
    <xf numFmtId="0" fontId="20" fillId="0" borderId="0" xfId="0" applyFont="1" applyFill="1" applyAlignment="1">
      <alignment vertical="center" wrapText="1"/>
    </xf>
    <xf numFmtId="0" fontId="26" fillId="0" borderId="0" xfId="0" applyFont="1" applyFill="1" applyAlignment="1">
      <alignment horizontal="center" vertical="top"/>
    </xf>
    <xf numFmtId="164" fontId="26" fillId="0" borderId="0" xfId="1" applyNumberFormat="1" applyFont="1" applyAlignment="1"/>
    <xf numFmtId="164" fontId="53" fillId="0" borderId="0" xfId="1" applyNumberFormat="1" applyFont="1" applyAlignment="1"/>
    <xf numFmtId="0" fontId="26" fillId="0" borderId="0" xfId="0" applyFont="1" applyAlignment="1">
      <alignment wrapText="1"/>
    </xf>
    <xf numFmtId="164" fontId="26" fillId="2" borderId="0" xfId="1" applyNumberFormat="1" applyFont="1" applyFill="1" applyAlignment="1">
      <alignment wrapText="1"/>
    </xf>
    <xf numFmtId="164" fontId="53" fillId="0" borderId="0" xfId="0" applyNumberFormat="1" applyFont="1"/>
    <xf numFmtId="164" fontId="26" fillId="0" borderId="0" xfId="1" applyNumberFormat="1" applyFont="1" applyFill="1" applyBorder="1" applyAlignment="1">
      <alignment wrapText="1"/>
    </xf>
    <xf numFmtId="164" fontId="26" fillId="0" borderId="0" xfId="1" applyNumberFormat="1" applyFont="1" applyAlignment="1">
      <alignment vertical="center" wrapText="1"/>
    </xf>
    <xf numFmtId="167" fontId="26" fillId="2" borderId="0" xfId="0" applyNumberFormat="1" applyFont="1" applyFill="1"/>
    <xf numFmtId="0" fontId="53" fillId="2" borderId="0" xfId="0" applyFont="1" applyFill="1"/>
    <xf numFmtId="164" fontId="26" fillId="0" borderId="0" xfId="1" applyNumberFormat="1" applyFont="1" applyFill="1" applyAlignment="1"/>
    <xf numFmtId="164" fontId="53" fillId="0" borderId="0" xfId="1" applyNumberFormat="1" applyFont="1" applyFill="1" applyAlignment="1">
      <alignment vertical="center" wrapText="1"/>
    </xf>
    <xf numFmtId="164" fontId="26" fillId="0" borderId="0" xfId="1" applyNumberFormat="1" applyFont="1" applyFill="1" applyAlignment="1">
      <alignment vertical="center" wrapText="1"/>
    </xf>
    <xf numFmtId="0" fontId="54" fillId="0" borderId="0" xfId="0" applyFont="1" applyFill="1" applyAlignment="1">
      <alignment vertical="center" wrapText="1"/>
    </xf>
    <xf numFmtId="164" fontId="53" fillId="2" borderId="0" xfId="1" applyNumberFormat="1" applyFont="1" applyFill="1" applyAlignment="1">
      <alignment vertical="center" wrapText="1"/>
    </xf>
    <xf numFmtId="164" fontId="26" fillId="0" borderId="0" xfId="1" applyNumberFormat="1" applyFont="1" applyFill="1" applyBorder="1" applyAlignment="1"/>
    <xf numFmtId="0" fontId="28" fillId="0" borderId="0" xfId="0" applyFont="1" applyAlignment="1">
      <alignment horizontal="centerContinuous"/>
    </xf>
    <xf numFmtId="0" fontId="16" fillId="0" borderId="0" xfId="0" applyFont="1" applyBorder="1"/>
    <xf numFmtId="0" fontId="48" fillId="0" borderId="0" xfId="0" applyFont="1"/>
    <xf numFmtId="0" fontId="16" fillId="0" borderId="0" xfId="0" applyNumberFormat="1" applyFont="1" applyFill="1" applyBorder="1" applyAlignment="1">
      <alignment horizontal="center"/>
    </xf>
    <xf numFmtId="0" fontId="15" fillId="0" borderId="0" xfId="0" applyFont="1" applyFill="1" applyAlignment="1">
      <alignment horizontal="centerContinuous"/>
    </xf>
    <xf numFmtId="0" fontId="20" fillId="0" borderId="1" xfId="0" applyNumberFormat="1" applyFont="1" applyFill="1" applyBorder="1" applyAlignment="1">
      <alignment horizontal="center"/>
    </xf>
    <xf numFmtId="172" fontId="20" fillId="0" borderId="0" xfId="6" applyNumberFormat="1" applyFont="1" applyBorder="1" applyAlignment="1"/>
    <xf numFmtId="10" fontId="0" fillId="0" borderId="0" xfId="6" applyNumberFormat="1" applyFont="1"/>
    <xf numFmtId="0" fontId="42" fillId="0" borderId="0" xfId="5" applyFont="1" applyFill="1" applyAlignment="1">
      <alignment horizontal="centerContinuous"/>
    </xf>
    <xf numFmtId="0" fontId="16" fillId="0" borderId="0" xfId="5" applyFont="1" applyFill="1" applyAlignment="1">
      <alignment horizontal="centerContinuous" wrapText="1"/>
    </xf>
    <xf numFmtId="0" fontId="43" fillId="0" borderId="0" xfId="5" applyFont="1" applyFill="1" applyAlignment="1">
      <alignment horizontal="centerContinuous"/>
    </xf>
    <xf numFmtId="3" fontId="21" fillId="0" borderId="0" xfId="0" applyNumberFormat="1" applyFont="1" applyFill="1" applyAlignment="1">
      <alignment horizontal="right"/>
    </xf>
    <xf numFmtId="167" fontId="20" fillId="0" borderId="0" xfId="2" applyNumberFormat="1" applyFont="1" applyFill="1" applyAlignment="1">
      <alignment horizontal="right"/>
    </xf>
    <xf numFmtId="3" fontId="21" fillId="0" borderId="0" xfId="0" applyNumberFormat="1" applyFont="1" applyAlignment="1">
      <alignment horizontal="right"/>
    </xf>
    <xf numFmtId="171" fontId="20" fillId="0" borderId="0" xfId="6" applyNumberFormat="1" applyFont="1" applyAlignment="1">
      <alignment horizontal="right"/>
    </xf>
    <xf numFmtId="0" fontId="16" fillId="0" borderId="0" xfId="0" applyNumberFormat="1" applyFont="1" applyFill="1" applyAlignment="1">
      <alignment horizontal="left"/>
    </xf>
    <xf numFmtId="0" fontId="20" fillId="0" borderId="0" xfId="0" applyNumberFormat="1" applyFont="1" applyFill="1" applyAlignment="1">
      <alignment horizontal="right"/>
    </xf>
    <xf numFmtId="0" fontId="16" fillId="0" borderId="0" xfId="0" applyNumberFormat="1" applyFont="1" applyFill="1" applyAlignment="1">
      <alignment horizontal="right"/>
    </xf>
    <xf numFmtId="3" fontId="16" fillId="0" borderId="0" xfId="0" applyNumberFormat="1" applyFont="1" applyFill="1" applyAlignment="1">
      <alignment horizontal="right"/>
    </xf>
    <xf numFmtId="172" fontId="20" fillId="0" borderId="0" xfId="0" applyNumberFormat="1" applyFont="1" applyAlignment="1">
      <alignment horizontal="right"/>
    </xf>
    <xf numFmtId="172" fontId="21" fillId="0" borderId="0" xfId="0" applyNumberFormat="1" applyFont="1" applyAlignment="1">
      <alignment horizontal="right"/>
    </xf>
    <xf numFmtId="3" fontId="56" fillId="0" borderId="0" xfId="0" applyNumberFormat="1" applyFont="1" applyFill="1" applyAlignment="1">
      <alignment horizontal="right"/>
    </xf>
    <xf numFmtId="3" fontId="20" fillId="0" borderId="0" xfId="0" applyNumberFormat="1" applyFont="1" applyBorder="1" applyAlignment="1">
      <alignment horizontal="right"/>
    </xf>
    <xf numFmtId="0" fontId="20" fillId="4" borderId="8" xfId="0" applyFont="1" applyFill="1" applyBorder="1" applyAlignment="1"/>
    <xf numFmtId="0" fontId="20" fillId="4" borderId="8" xfId="0" applyFont="1" applyFill="1" applyBorder="1" applyAlignment="1">
      <alignment horizontal="center"/>
    </xf>
    <xf numFmtId="0" fontId="20" fillId="4" borderId="9" xfId="0" applyFont="1" applyFill="1" applyBorder="1"/>
    <xf numFmtId="0" fontId="16" fillId="4" borderId="15" xfId="0" applyFont="1" applyFill="1" applyBorder="1" applyAlignment="1"/>
    <xf numFmtId="0" fontId="16" fillId="4" borderId="15" xfId="0" applyNumberFormat="1" applyFont="1" applyFill="1" applyBorder="1" applyAlignment="1">
      <alignment horizontal="center"/>
    </xf>
    <xf numFmtId="0" fontId="16" fillId="0" borderId="10" xfId="0" applyFont="1" applyBorder="1"/>
    <xf numFmtId="0" fontId="16" fillId="0" borderId="0" xfId="0" applyFont="1" applyFill="1" applyBorder="1" applyAlignment="1"/>
    <xf numFmtId="0" fontId="20" fillId="3" borderId="0" xfId="0" applyFont="1" applyFill="1" applyBorder="1" applyAlignment="1"/>
    <xf numFmtId="0" fontId="16" fillId="3" borderId="0" xfId="0" applyNumberFormat="1" applyFont="1" applyFill="1" applyBorder="1" applyAlignment="1">
      <alignment horizontal="center"/>
    </xf>
    <xf numFmtId="0" fontId="20" fillId="3" borderId="0" xfId="0" applyFont="1" applyFill="1" applyBorder="1"/>
    <xf numFmtId="0" fontId="20" fillId="0" borderId="0" xfId="0" applyFont="1" applyFill="1" applyBorder="1" applyAlignment="1">
      <alignment horizontal="center" wrapText="1"/>
    </xf>
    <xf numFmtId="0" fontId="23" fillId="0" borderId="0" xfId="0" applyFont="1" applyFill="1" applyAlignment="1">
      <alignment horizontal="center"/>
    </xf>
    <xf numFmtId="0" fontId="23" fillId="0" borderId="0" xfId="0" applyNumberFormat="1" applyFont="1" applyAlignment="1">
      <alignment horizontal="center"/>
    </xf>
    <xf numFmtId="0" fontId="23" fillId="0" borderId="0" xfId="0" applyFont="1" applyFill="1" applyAlignment="1">
      <alignment horizontal="left"/>
    </xf>
    <xf numFmtId="3" fontId="50" fillId="0" borderId="0" xfId="0" applyNumberFormat="1" applyFont="1" applyBorder="1" applyAlignment="1"/>
    <xf numFmtId="164" fontId="20" fillId="0" borderId="0" xfId="1" applyNumberFormat="1" applyFont="1"/>
    <xf numFmtId="0" fontId="20" fillId="0" borderId="1" xfId="0" applyFont="1" applyBorder="1" applyAlignment="1"/>
    <xf numFmtId="0" fontId="20" fillId="0" borderId="1" xfId="0" applyFont="1" applyBorder="1"/>
    <xf numFmtId="0" fontId="20" fillId="0" borderId="1" xfId="0" applyFont="1" applyBorder="1" applyAlignment="1">
      <alignment horizontal="center"/>
    </xf>
    <xf numFmtId="0" fontId="20" fillId="0" borderId="2" xfId="0" applyFont="1" applyBorder="1"/>
    <xf numFmtId="0" fontId="20" fillId="0" borderId="12" xfId="0" applyFont="1" applyFill="1" applyBorder="1"/>
    <xf numFmtId="0" fontId="20" fillId="0" borderId="12" xfId="0" applyFont="1" applyBorder="1"/>
    <xf numFmtId="0" fontId="20" fillId="3" borderId="0" xfId="0" applyFont="1" applyFill="1"/>
    <xf numFmtId="0" fontId="20" fillId="0" borderId="0" xfId="0" applyFont="1" applyFill="1" applyAlignment="1">
      <alignment horizontal="right"/>
    </xf>
    <xf numFmtId="0" fontId="16" fillId="0" borderId="1" xfId="0" applyNumberFormat="1" applyFont="1" applyFill="1" applyBorder="1" applyAlignment="1">
      <alignment horizontal="left"/>
    </xf>
    <xf numFmtId="3" fontId="20" fillId="0" borderId="0" xfId="0" applyNumberFormat="1" applyFont="1" applyFill="1" applyBorder="1" applyAlignment="1">
      <alignment horizontal="right"/>
    </xf>
    <xf numFmtId="0" fontId="16" fillId="0" borderId="3" xfId="0" applyNumberFormat="1" applyFont="1" applyFill="1" applyBorder="1" applyAlignment="1">
      <alignment horizontal="left"/>
    </xf>
    <xf numFmtId="0" fontId="23" fillId="0" borderId="3" xfId="0" applyFont="1" applyFill="1" applyBorder="1"/>
    <xf numFmtId="0" fontId="20" fillId="0" borderId="3" xfId="0" applyFont="1" applyBorder="1"/>
    <xf numFmtId="167" fontId="16" fillId="0" borderId="3" xfId="2" applyNumberFormat="1" applyFont="1" applyFill="1" applyBorder="1" applyAlignment="1">
      <alignment horizontal="right"/>
    </xf>
    <xf numFmtId="4" fontId="21" fillId="0" borderId="0" xfId="0" applyNumberFormat="1" applyFont="1" applyFill="1" applyAlignment="1">
      <alignment horizontal="right"/>
    </xf>
    <xf numFmtId="0" fontId="47" fillId="0" borderId="0" xfId="0" applyNumberFormat="1" applyFont="1" applyFill="1" applyAlignment="1">
      <alignment horizontal="left"/>
    </xf>
    <xf numFmtId="0" fontId="20" fillId="0" borderId="1" xfId="0" applyNumberFormat="1" applyFont="1" applyBorder="1" applyAlignment="1">
      <alignment horizontal="center"/>
    </xf>
    <xf numFmtId="3" fontId="21" fillId="0" borderId="1" xfId="0" applyNumberFormat="1" applyFont="1" applyBorder="1" applyAlignment="1">
      <alignment horizontal="right"/>
    </xf>
    <xf numFmtId="0" fontId="20" fillId="0" borderId="3" xfId="0" applyFont="1" applyFill="1" applyBorder="1" applyAlignment="1">
      <alignment horizontal="left"/>
    </xf>
    <xf numFmtId="0" fontId="20" fillId="0" borderId="3" xfId="0" applyNumberFormat="1" applyFont="1" applyFill="1" applyBorder="1" applyAlignment="1">
      <alignment horizontal="center"/>
    </xf>
    <xf numFmtId="3" fontId="21" fillId="0" borderId="3" xfId="0" applyNumberFormat="1" applyFont="1" applyBorder="1" applyAlignment="1">
      <alignment horizontal="right"/>
    </xf>
    <xf numFmtId="3" fontId="20" fillId="0" borderId="1" xfId="0" applyNumberFormat="1" applyFont="1" applyBorder="1" applyAlignment="1">
      <alignment horizontal="right"/>
    </xf>
    <xf numFmtId="0" fontId="16" fillId="0" borderId="1" xfId="0" applyFont="1" applyFill="1" applyBorder="1"/>
    <xf numFmtId="0" fontId="16" fillId="0" borderId="1" xfId="0" applyNumberFormat="1" applyFont="1" applyBorder="1" applyAlignment="1">
      <alignment horizontal="center"/>
    </xf>
    <xf numFmtId="3" fontId="57" fillId="0" borderId="1" xfId="0" applyNumberFormat="1" applyFont="1" applyBorder="1" applyAlignment="1">
      <alignment horizontal="right"/>
    </xf>
    <xf numFmtId="0" fontId="16" fillId="0" borderId="1" xfId="0" applyFont="1" applyBorder="1" applyAlignment="1">
      <alignment horizontal="left"/>
    </xf>
    <xf numFmtId="0" fontId="16" fillId="0" borderId="1" xfId="0" applyFont="1" applyBorder="1" applyAlignment="1">
      <alignment horizontal="center"/>
    </xf>
    <xf numFmtId="0" fontId="20" fillId="0" borderId="1" xfId="0" applyNumberFormat="1" applyFont="1" applyFill="1" applyBorder="1" applyAlignment="1">
      <alignment horizontal="left"/>
    </xf>
    <xf numFmtId="0" fontId="20" fillId="0" borderId="0" xfId="0" applyFont="1" applyAlignment="1">
      <alignment horizontal="right"/>
    </xf>
    <xf numFmtId="0" fontId="20" fillId="0" borderId="0" xfId="0" applyNumberFormat="1" applyFont="1" applyAlignment="1">
      <alignment horizontal="right"/>
    </xf>
    <xf numFmtId="0" fontId="50" fillId="0" borderId="0" xfId="0" applyNumberFormat="1" applyFont="1" applyAlignment="1">
      <alignment horizontal="left"/>
    </xf>
    <xf numFmtId="0" fontId="23" fillId="0" borderId="0" xfId="0" applyFont="1"/>
    <xf numFmtId="0" fontId="20" fillId="0" borderId="3" xfId="0" applyNumberFormat="1" applyFont="1" applyBorder="1" applyAlignment="1">
      <alignment horizontal="center"/>
    </xf>
    <xf numFmtId="0" fontId="20" fillId="0" borderId="0" xfId="0" applyNumberFormat="1" applyFont="1" applyBorder="1"/>
    <xf numFmtId="10" fontId="20" fillId="0" borderId="0" xfId="0" applyNumberFormat="1" applyFont="1" applyFill="1"/>
    <xf numFmtId="3" fontId="21" fillId="0" borderId="0" xfId="0" applyNumberFormat="1" applyFont="1" applyBorder="1" applyAlignment="1">
      <alignment horizontal="right"/>
    </xf>
    <xf numFmtId="3" fontId="23" fillId="0" borderId="0" xfId="0" applyNumberFormat="1" applyFont="1" applyBorder="1" applyAlignment="1">
      <alignment horizontal="right"/>
    </xf>
    <xf numFmtId="3" fontId="22" fillId="0" borderId="0" xfId="0" applyNumberFormat="1" applyFont="1" applyBorder="1" applyAlignment="1">
      <alignment horizontal="right"/>
    </xf>
    <xf numFmtId="0" fontId="38" fillId="0" borderId="5" xfId="0" applyNumberFormat="1" applyFont="1" applyBorder="1" applyAlignment="1">
      <alignment horizontal="center"/>
    </xf>
    <xf numFmtId="0" fontId="28" fillId="0" borderId="5" xfId="0" applyNumberFormat="1" applyFont="1" applyFill="1" applyBorder="1" applyAlignment="1"/>
    <xf numFmtId="0" fontId="28" fillId="0" borderId="5" xfId="0" applyFont="1" applyFill="1" applyBorder="1" applyAlignment="1"/>
    <xf numFmtId="3" fontId="28" fillId="0" borderId="5" xfId="0" applyNumberFormat="1" applyFont="1" applyBorder="1" applyAlignment="1">
      <alignment horizontal="center"/>
    </xf>
    <xf numFmtId="0" fontId="38" fillId="0" borderId="5" xfId="0" applyFont="1" applyBorder="1" applyAlignment="1"/>
    <xf numFmtId="167" fontId="20" fillId="0" borderId="0" xfId="0" applyNumberFormat="1" applyFont="1" applyBorder="1" applyAlignment="1">
      <alignment horizontal="center"/>
    </xf>
    <xf numFmtId="0" fontId="30" fillId="0" borderId="0" xfId="0" applyNumberFormat="1" applyFont="1" applyFill="1" applyBorder="1" applyAlignment="1">
      <alignment horizontal="left"/>
    </xf>
    <xf numFmtId="37" fontId="26" fillId="0" borderId="0" xfId="0" applyNumberFormat="1" applyFont="1" applyAlignment="1">
      <alignment horizontal="right" wrapText="1"/>
    </xf>
    <xf numFmtId="10" fontId="20" fillId="0" borderId="0" xfId="6" applyNumberFormat="1" applyFont="1" applyFill="1"/>
    <xf numFmtId="0" fontId="58" fillId="0" borderId="0" xfId="0" applyFont="1" applyAlignment="1">
      <alignment horizontal="center"/>
    </xf>
    <xf numFmtId="0" fontId="20" fillId="0" borderId="0" xfId="0" applyFont="1" applyAlignment="1">
      <alignment wrapText="1"/>
    </xf>
    <xf numFmtId="0" fontId="48" fillId="0" borderId="0" xfId="0" applyFont="1" applyAlignment="1">
      <alignment horizontal="center"/>
    </xf>
    <xf numFmtId="0" fontId="48" fillId="0" borderId="0" xfId="0" applyNumberFormat="1" applyFont="1" applyFill="1" applyAlignment="1">
      <alignment horizontal="center"/>
    </xf>
    <xf numFmtId="0" fontId="48" fillId="0" borderId="0" xfId="0" applyNumberFormat="1" applyFont="1" applyAlignment="1">
      <alignment horizontal="center"/>
    </xf>
    <xf numFmtId="0" fontId="20" fillId="0" borderId="1" xfId="0" applyFont="1" applyBorder="1" applyAlignment="1">
      <alignment horizontal="left"/>
    </xf>
    <xf numFmtId="0" fontId="20" fillId="0" borderId="3" xfId="0" applyFont="1" applyBorder="1" applyAlignment="1">
      <alignment horizontal="left"/>
    </xf>
    <xf numFmtId="0" fontId="42" fillId="0" borderId="0" xfId="0" applyNumberFormat="1" applyFont="1" applyAlignment="1">
      <alignment horizontal="center"/>
    </xf>
    <xf numFmtId="3" fontId="16" fillId="0" borderId="1" xfId="0" applyNumberFormat="1" applyFont="1" applyBorder="1" applyAlignment="1">
      <alignment horizontal="right"/>
    </xf>
    <xf numFmtId="0" fontId="59" fillId="0" borderId="0" xfId="0" applyFont="1"/>
    <xf numFmtId="0" fontId="60" fillId="0" borderId="0" xfId="0" applyFont="1" applyBorder="1" applyAlignment="1">
      <alignment horizontal="left"/>
    </xf>
    <xf numFmtId="0" fontId="60" fillId="0" borderId="0" xfId="0" applyFont="1" applyAlignment="1">
      <alignment horizontal="left"/>
    </xf>
    <xf numFmtId="176" fontId="26" fillId="0" borderId="0" xfId="1" applyNumberFormat="1" applyFont="1"/>
    <xf numFmtId="0" fontId="52" fillId="0" borderId="0" xfId="0" applyFont="1"/>
    <xf numFmtId="168" fontId="20" fillId="0" borderId="0" xfId="6" applyNumberFormat="1" applyFont="1"/>
    <xf numFmtId="0" fontId="20" fillId="0" borderId="4" xfId="0" applyNumberFormat="1" applyFont="1" applyBorder="1" applyAlignment="1">
      <alignment horizontal="center"/>
    </xf>
    <xf numFmtId="0" fontId="16" fillId="0" borderId="5" xfId="0" applyNumberFormat="1" applyFont="1" applyFill="1" applyBorder="1" applyAlignment="1"/>
    <xf numFmtId="0" fontId="20" fillId="0" borderId="5" xfId="0" applyFont="1" applyFill="1" applyBorder="1" applyAlignment="1"/>
    <xf numFmtId="0" fontId="20" fillId="0" borderId="5" xfId="0" applyFont="1" applyFill="1" applyBorder="1" applyAlignment="1">
      <alignment horizontal="center"/>
    </xf>
    <xf numFmtId="3" fontId="20" fillId="0" borderId="5" xfId="0" applyNumberFormat="1" applyFont="1" applyBorder="1" applyAlignment="1"/>
    <xf numFmtId="0" fontId="20" fillId="0" borderId="5" xfId="0" applyFont="1" applyBorder="1" applyAlignment="1"/>
    <xf numFmtId="0" fontId="16" fillId="0" borderId="5" xfId="0" applyFont="1" applyBorder="1"/>
    <xf numFmtId="0" fontId="20" fillId="0" borderId="5" xfId="0" applyFont="1" applyBorder="1"/>
    <xf numFmtId="0" fontId="20" fillId="0" borderId="4" xfId="0" applyNumberFormat="1" applyFont="1" applyFill="1" applyBorder="1" applyAlignment="1">
      <alignment horizontal="center"/>
    </xf>
    <xf numFmtId="0" fontId="16" fillId="0" borderId="5" xfId="0" applyFont="1" applyBorder="1" applyAlignment="1">
      <alignment horizontal="center"/>
    </xf>
    <xf numFmtId="3" fontId="16" fillId="0" borderId="5" xfId="0" applyNumberFormat="1" applyFont="1" applyBorder="1" applyAlignment="1"/>
    <xf numFmtId="0" fontId="16" fillId="0" borderId="5" xfId="0" applyFont="1" applyFill="1" applyBorder="1"/>
    <xf numFmtId="0" fontId="20" fillId="0" borderId="4" xfId="0" applyFont="1" applyBorder="1" applyAlignment="1">
      <alignment horizontal="center"/>
    </xf>
    <xf numFmtId="3" fontId="20" fillId="0" borderId="5" xfId="0" applyNumberFormat="1" applyFont="1" applyFill="1" applyBorder="1" applyAlignment="1"/>
    <xf numFmtId="0" fontId="20" fillId="0" borderId="5" xfId="0" applyNumberFormat="1" applyFont="1" applyBorder="1" applyAlignment="1">
      <alignment horizontal="center"/>
    </xf>
    <xf numFmtId="3" fontId="20" fillId="0" borderId="5" xfId="0" applyNumberFormat="1" applyFont="1" applyBorder="1" applyAlignment="1">
      <alignment horizontal="center"/>
    </xf>
    <xf numFmtId="0" fontId="16" fillId="0" borderId="5" xfId="0" applyNumberFormat="1" applyFont="1" applyBorder="1" applyAlignment="1">
      <alignment horizontal="left"/>
    </xf>
    <xf numFmtId="0" fontId="16" fillId="0" borderId="5" xfId="0" applyFont="1" applyBorder="1" applyAlignment="1"/>
    <xf numFmtId="0" fontId="16" fillId="0" borderId="5" xfId="0" applyNumberFormat="1" applyFont="1" applyBorder="1" applyAlignment="1">
      <alignment horizontal="center"/>
    </xf>
    <xf numFmtId="0" fontId="16" fillId="0" borderId="5" xfId="0" applyFont="1" applyBorder="1" applyAlignment="1">
      <alignment horizontal="right"/>
    </xf>
    <xf numFmtId="168" fontId="16" fillId="0" borderId="5" xfId="0" applyNumberFormat="1" applyFont="1" applyBorder="1" applyAlignment="1">
      <alignment horizontal="left"/>
    </xf>
    <xf numFmtId="3" fontId="16" fillId="0" borderId="5" xfId="0" applyNumberFormat="1" applyFont="1" applyBorder="1" applyAlignment="1">
      <alignment horizontal="center"/>
    </xf>
    <xf numFmtId="169" fontId="16" fillId="0" borderId="5" xfId="0" applyNumberFormat="1" applyFont="1" applyBorder="1" applyAlignment="1">
      <alignment horizontal="center"/>
    </xf>
    <xf numFmtId="172" fontId="16" fillId="0" borderId="16" xfId="6" applyNumberFormat="1" applyFont="1" applyBorder="1" applyAlignment="1"/>
    <xf numFmtId="167" fontId="16" fillId="0" borderId="16" xfId="2" applyNumberFormat="1" applyFont="1" applyBorder="1"/>
    <xf numFmtId="167" fontId="16" fillId="0" borderId="16" xfId="2" applyNumberFormat="1" applyFont="1" applyFill="1" applyBorder="1"/>
    <xf numFmtId="167" fontId="16" fillId="0" borderId="16" xfId="2" applyNumberFormat="1" applyFont="1" applyBorder="1" applyAlignment="1"/>
    <xf numFmtId="167" fontId="16" fillId="0" borderId="16" xfId="2" applyNumberFormat="1" applyFont="1" applyBorder="1" applyAlignment="1">
      <alignment horizontal="right"/>
    </xf>
    <xf numFmtId="3" fontId="16" fillId="0" borderId="16" xfId="0" applyNumberFormat="1" applyFont="1" applyBorder="1" applyAlignment="1"/>
    <xf numFmtId="167" fontId="28" fillId="0" borderId="16" xfId="2" applyNumberFormat="1" applyFont="1" applyBorder="1"/>
    <xf numFmtId="39" fontId="28" fillId="0" borderId="16" xfId="0" applyNumberFormat="1" applyFont="1" applyBorder="1" applyAlignment="1">
      <alignment horizontal="center"/>
    </xf>
    <xf numFmtId="167" fontId="20" fillId="0" borderId="0" xfId="2" applyNumberFormat="1" applyFont="1" applyFill="1"/>
    <xf numFmtId="164" fontId="20" fillId="0" borderId="0" xfId="1" applyNumberFormat="1" applyFont="1" applyFill="1"/>
    <xf numFmtId="3" fontId="20" fillId="0" borderId="3" xfId="0" applyNumberFormat="1" applyFont="1" applyFill="1" applyBorder="1" applyAlignment="1">
      <alignment horizontal="right"/>
    </xf>
    <xf numFmtId="167" fontId="16" fillId="0" borderId="0" xfId="2" applyNumberFormat="1" applyFont="1" applyFill="1" applyAlignment="1">
      <alignment horizontal="right"/>
    </xf>
    <xf numFmtId="164" fontId="16" fillId="0" borderId="3" xfId="1" applyNumberFormat="1" applyFont="1" applyFill="1" applyBorder="1" applyAlignment="1">
      <alignment horizontal="right"/>
    </xf>
    <xf numFmtId="0" fontId="26" fillId="0" borderId="0" xfId="0" applyFont="1" applyFill="1" applyAlignment="1">
      <alignment horizontal="left" wrapText="1"/>
    </xf>
    <xf numFmtId="42" fontId="26" fillId="0" borderId="0" xfId="0" applyNumberFormat="1" applyFont="1" applyFill="1" applyAlignment="1">
      <alignment horizontal="left" wrapText="1"/>
    </xf>
    <xf numFmtId="172" fontId="26" fillId="0" borderId="0" xfId="6" applyNumberFormat="1" applyFont="1" applyFill="1" applyAlignment="1">
      <alignment horizontal="center" wrapText="1"/>
    </xf>
    <xf numFmtId="172" fontId="26" fillId="0" borderId="0" xfId="0" applyNumberFormat="1" applyFont="1" applyFill="1" applyAlignment="1">
      <alignment horizontal="center" wrapText="1"/>
    </xf>
    <xf numFmtId="0" fontId="26" fillId="0" borderId="0" xfId="0" applyFont="1" applyFill="1" applyAlignment="1">
      <alignment horizontal="right" wrapText="1"/>
    </xf>
    <xf numFmtId="167" fontId="26" fillId="0" borderId="0" xfId="2" applyNumberFormat="1" applyFont="1" applyFill="1" applyAlignment="1">
      <alignment horizontal="right" wrapText="1"/>
    </xf>
    <xf numFmtId="0" fontId="26" fillId="0" borderId="0" xfId="0" applyFont="1" applyFill="1" applyAlignment="1">
      <alignment horizontal="right"/>
    </xf>
    <xf numFmtId="37" fontId="33" fillId="0" borderId="0" xfId="0" applyNumberFormat="1" applyFont="1" applyFill="1"/>
    <xf numFmtId="164" fontId="26" fillId="0" borderId="0" xfId="0" applyNumberFormat="1" applyFont="1" applyFill="1"/>
    <xf numFmtId="0" fontId="63" fillId="0" borderId="0" xfId="0" applyFont="1" applyAlignment="1">
      <alignment horizontal="center"/>
    </xf>
    <xf numFmtId="0" fontId="64" fillId="0" borderId="0" xfId="0" applyFont="1" applyAlignment="1">
      <alignment horizontal="center"/>
    </xf>
    <xf numFmtId="0" fontId="16" fillId="4" borderId="0" xfId="0" applyFont="1" applyFill="1" applyBorder="1" applyAlignment="1"/>
    <xf numFmtId="0" fontId="32" fillId="4" borderId="11" xfId="0" applyFont="1" applyFill="1" applyBorder="1" applyAlignment="1">
      <alignment horizontal="left"/>
    </xf>
    <xf numFmtId="0" fontId="16" fillId="4" borderId="10" xfId="0" applyFont="1" applyFill="1" applyBorder="1" applyAlignment="1">
      <alignment horizontal="center" wrapText="1"/>
    </xf>
    <xf numFmtId="0" fontId="16" fillId="4" borderId="14" xfId="0" applyNumberFormat="1" applyFont="1" applyFill="1" applyBorder="1" applyAlignment="1">
      <alignment horizontal="center"/>
    </xf>
    <xf numFmtId="0" fontId="32" fillId="4" borderId="7" xfId="0" applyFont="1" applyFill="1" applyBorder="1" applyAlignment="1">
      <alignment horizontal="left"/>
    </xf>
    <xf numFmtId="0" fontId="55" fillId="0" borderId="0" xfId="0" applyFont="1" applyAlignment="1">
      <alignment horizontal="centerContinuous"/>
    </xf>
    <xf numFmtId="168" fontId="26" fillId="2" borderId="0" xfId="6" applyNumberFormat="1" applyFont="1" applyFill="1"/>
    <xf numFmtId="0" fontId="16" fillId="2" borderId="17" xfId="0" applyFont="1" applyFill="1" applyBorder="1" applyAlignment="1">
      <alignment horizontal="center" wrapText="1"/>
    </xf>
    <xf numFmtId="0" fontId="66" fillId="0" borderId="0" xfId="0" applyFont="1" applyAlignment="1">
      <alignment horizontal="center"/>
    </xf>
    <xf numFmtId="0" fontId="67" fillId="0" borderId="0" xfId="0" applyFont="1" applyAlignment="1">
      <alignment horizontal="center"/>
    </xf>
    <xf numFmtId="176" fontId="20" fillId="0" borderId="0" xfId="0" applyNumberFormat="1" applyFont="1"/>
    <xf numFmtId="0" fontId="68" fillId="0" borderId="0" xfId="0" applyNumberFormat="1" applyFont="1" applyFill="1" applyBorder="1" applyAlignment="1">
      <alignment horizontal="center"/>
    </xf>
    <xf numFmtId="0" fontId="69" fillId="0" borderId="0" xfId="0" applyFont="1" applyBorder="1"/>
    <xf numFmtId="0" fontId="69" fillId="0" borderId="0" xfId="0" applyFont="1"/>
    <xf numFmtId="0" fontId="68" fillId="0" borderId="0" xfId="0" applyFont="1" applyAlignment="1">
      <alignment horizontal="centerContinuous"/>
    </xf>
    <xf numFmtId="0" fontId="69" fillId="0" borderId="0" xfId="0" applyNumberFormat="1" applyFont="1" applyFill="1" applyBorder="1" applyAlignment="1"/>
    <xf numFmtId="0" fontId="69" fillId="0" borderId="0" xfId="0" applyFont="1" applyFill="1" applyBorder="1" applyAlignment="1">
      <alignment horizontal="left" wrapText="1"/>
    </xf>
    <xf numFmtId="0" fontId="69" fillId="0" borderId="0" xfId="0" applyFont="1" applyBorder="1" applyAlignment="1">
      <alignment wrapText="1"/>
    </xf>
    <xf numFmtId="37" fontId="69" fillId="0" borderId="0" xfId="0" applyNumberFormat="1" applyFont="1" applyBorder="1" applyAlignment="1">
      <alignment horizontal="left"/>
    </xf>
    <xf numFmtId="0" fontId="70" fillId="0" borderId="0" xfId="0" applyFont="1" applyAlignment="1">
      <alignment horizontal="center"/>
    </xf>
    <xf numFmtId="0" fontId="69" fillId="0" borderId="0" xfId="0" applyFont="1" applyAlignment="1">
      <alignment horizontal="right"/>
    </xf>
    <xf numFmtId="0" fontId="68" fillId="0" borderId="0" xfId="0" applyFont="1" applyFill="1" applyBorder="1" applyAlignment="1">
      <alignment horizontal="left"/>
    </xf>
    <xf numFmtId="0" fontId="69" fillId="0" borderId="0" xfId="0" applyNumberFormat="1" applyFont="1" applyBorder="1" applyAlignment="1">
      <alignment horizontal="center"/>
    </xf>
    <xf numFmtId="0" fontId="69" fillId="0" borderId="0" xfId="0" applyFont="1" applyBorder="1" applyAlignment="1"/>
    <xf numFmtId="0" fontId="68" fillId="0" borderId="0" xfId="0" applyFont="1" applyBorder="1" applyAlignment="1">
      <alignment horizontal="center"/>
    </xf>
    <xf numFmtId="37" fontId="68" fillId="0" borderId="0" xfId="0" applyNumberFormat="1" applyFont="1" applyBorder="1" applyAlignment="1">
      <alignment horizontal="left"/>
    </xf>
    <xf numFmtId="0" fontId="68" fillId="6" borderId="7" xfId="0" applyFont="1" applyFill="1" applyBorder="1" applyAlignment="1"/>
    <xf numFmtId="0" fontId="68" fillId="6" borderId="8" xfId="0" applyFont="1" applyFill="1" applyBorder="1" applyAlignment="1"/>
    <xf numFmtId="0" fontId="68" fillId="6" borderId="9" xfId="0" applyFont="1" applyFill="1" applyBorder="1" applyAlignment="1"/>
    <xf numFmtId="0" fontId="68" fillId="6" borderId="8" xfId="0" applyFont="1" applyFill="1" applyBorder="1" applyAlignment="1">
      <alignment horizontal="center"/>
    </xf>
    <xf numFmtId="0" fontId="68" fillId="6" borderId="0" xfId="0" applyFont="1" applyFill="1" applyBorder="1" applyAlignment="1">
      <alignment horizontal="center" wrapText="1"/>
    </xf>
    <xf numFmtId="0" fontId="68" fillId="6" borderId="8" xfId="0" applyFont="1" applyFill="1" applyBorder="1" applyAlignment="1">
      <alignment horizontal="center" wrapText="1"/>
    </xf>
    <xf numFmtId="0" fontId="69" fillId="0" borderId="11" xfId="0" applyFont="1" applyBorder="1" applyAlignment="1">
      <alignment horizontal="center"/>
    </xf>
    <xf numFmtId="0" fontId="68" fillId="0" borderId="0" xfId="0" applyNumberFormat="1" applyFont="1" applyFill="1" applyBorder="1" applyAlignment="1"/>
    <xf numFmtId="0" fontId="69" fillId="0" borderId="0" xfId="0" applyFont="1" applyBorder="1" applyAlignment="1">
      <alignment horizontal="center"/>
    </xf>
    <xf numFmtId="0" fontId="69" fillId="0" borderId="10" xfId="0" applyFont="1" applyBorder="1"/>
    <xf numFmtId="0" fontId="68" fillId="0" borderId="0" xfId="0" applyFont="1" applyFill="1" applyBorder="1" applyAlignment="1">
      <alignment horizontal="center" wrapText="1"/>
    </xf>
    <xf numFmtId="0" fontId="69" fillId="0" borderId="0" xfId="0" applyFont="1" applyFill="1" applyBorder="1" applyAlignment="1">
      <alignment horizontal="center" wrapText="1"/>
    </xf>
    <xf numFmtId="0" fontId="69" fillId="0" borderId="10" xfId="0" applyFont="1" applyFill="1" applyBorder="1" applyAlignment="1">
      <alignment horizontal="center" wrapText="1"/>
    </xf>
    <xf numFmtId="0" fontId="69" fillId="0" borderId="0" xfId="0" applyFont="1" applyFill="1" applyBorder="1" applyAlignment="1">
      <alignment horizontal="center"/>
    </xf>
    <xf numFmtId="0" fontId="69" fillId="0" borderId="10" xfId="0" applyFont="1" applyFill="1" applyBorder="1" applyAlignment="1">
      <alignment horizontal="left"/>
    </xf>
    <xf numFmtId="164" fontId="69" fillId="2" borderId="0" xfId="1" applyNumberFormat="1" applyFont="1" applyFill="1" applyBorder="1"/>
    <xf numFmtId="164" fontId="69" fillId="0" borderId="0" xfId="1" applyNumberFormat="1" applyFont="1" applyBorder="1"/>
    <xf numFmtId="3" fontId="69" fillId="0" borderId="0" xfId="0" applyNumberFormat="1" applyFont="1" applyBorder="1" applyAlignment="1">
      <alignment horizontal="center"/>
    </xf>
    <xf numFmtId="0" fontId="69" fillId="0" borderId="11" xfId="0" applyNumberFormat="1" applyFont="1" applyFill="1" applyBorder="1" applyAlignment="1">
      <alignment horizontal="center"/>
    </xf>
    <xf numFmtId="0" fontId="69" fillId="0" borderId="0" xfId="0" applyNumberFormat="1" applyFont="1" applyFill="1" applyBorder="1" applyAlignment="1">
      <alignment horizontal="left"/>
    </xf>
    <xf numFmtId="0" fontId="69" fillId="0" borderId="0" xfId="0" applyNumberFormat="1" applyFont="1" applyFill="1" applyBorder="1" applyAlignment="1">
      <alignment horizontal="center"/>
    </xf>
    <xf numFmtId="0" fontId="69" fillId="0" borderId="10" xfId="0" applyNumberFormat="1" applyFont="1" applyFill="1" applyBorder="1" applyAlignment="1"/>
    <xf numFmtId="3" fontId="69" fillId="0" borderId="0" xfId="0" applyNumberFormat="1" applyFont="1" applyBorder="1" applyAlignment="1">
      <alignment wrapText="1"/>
    </xf>
    <xf numFmtId="3" fontId="69" fillId="0" borderId="10" xfId="0" applyNumberFormat="1" applyFont="1" applyBorder="1" applyAlignment="1">
      <alignment wrapText="1"/>
    </xf>
    <xf numFmtId="3" fontId="69" fillId="0" borderId="0" xfId="0" applyNumberFormat="1" applyFont="1" applyFill="1" applyBorder="1" applyAlignment="1">
      <alignment horizontal="center"/>
    </xf>
    <xf numFmtId="3" fontId="69" fillId="0" borderId="10" xfId="0" applyNumberFormat="1" applyFont="1" applyFill="1" applyBorder="1" applyAlignment="1"/>
    <xf numFmtId="0" fontId="69" fillId="0" borderId="0" xfId="0" applyFont="1" applyBorder="1" applyAlignment="1">
      <alignment horizontal="left" wrapText="1"/>
    </xf>
    <xf numFmtId="3" fontId="69" fillId="0" borderId="10" xfId="0" applyNumberFormat="1" applyFont="1" applyFill="1" applyBorder="1" applyAlignment="1">
      <alignment horizontal="left"/>
    </xf>
    <xf numFmtId="0" fontId="69" fillId="0" borderId="10" xfId="0" applyNumberFormat="1" applyFont="1" applyFill="1" applyBorder="1" applyAlignment="1">
      <alignment horizontal="left"/>
    </xf>
    <xf numFmtId="0" fontId="69" fillId="0" borderId="11" xfId="0" applyFont="1" applyFill="1" applyBorder="1" applyAlignment="1">
      <alignment horizontal="center"/>
    </xf>
    <xf numFmtId="0" fontId="68" fillId="0" borderId="0" xfId="0" applyNumberFormat="1" applyFont="1" applyFill="1" applyBorder="1" applyAlignment="1">
      <alignment horizontal="left"/>
    </xf>
    <xf numFmtId="0" fontId="69" fillId="0" borderId="0" xfId="0" applyFont="1" applyBorder="1" applyAlignment="1">
      <alignment horizontal="left"/>
    </xf>
    <xf numFmtId="0" fontId="69" fillId="0" borderId="0" xfId="0" applyFont="1" applyFill="1" applyBorder="1"/>
    <xf numFmtId="0" fontId="69" fillId="0" borderId="0" xfId="0" applyFont="1" applyFill="1" applyBorder="1" applyAlignment="1">
      <alignment horizontal="right"/>
    </xf>
    <xf numFmtId="0" fontId="69" fillId="0" borderId="10" xfId="0" applyFont="1" applyBorder="1" applyAlignment="1"/>
    <xf numFmtId="0" fontId="69" fillId="0" borderId="0" xfId="0" applyFont="1" applyFill="1" applyBorder="1" applyAlignment="1">
      <alignment horizontal="left"/>
    </xf>
    <xf numFmtId="0" fontId="69" fillId="0" borderId="0" xfId="0" applyFont="1" applyFill="1" applyBorder="1" applyAlignment="1"/>
    <xf numFmtId="0" fontId="69" fillId="0" borderId="10" xfId="0" applyFont="1" applyFill="1" applyBorder="1" applyAlignment="1"/>
    <xf numFmtId="164" fontId="69" fillId="0" borderId="0" xfId="1" applyNumberFormat="1" applyFont="1" applyFill="1" applyBorder="1"/>
    <xf numFmtId="0" fontId="68" fillId="0" borderId="0" xfId="0" applyNumberFormat="1" applyFont="1" applyBorder="1" applyAlignment="1">
      <alignment horizontal="left"/>
    </xf>
    <xf numFmtId="3" fontId="69" fillId="2" borderId="0" xfId="0" applyNumberFormat="1" applyFont="1" applyFill="1" applyBorder="1" applyAlignment="1">
      <alignment horizontal="center"/>
    </xf>
    <xf numFmtId="0" fontId="69" fillId="0" borderId="11" xfId="0" applyNumberFormat="1" applyFont="1" applyBorder="1" applyAlignment="1">
      <alignment horizontal="center"/>
    </xf>
    <xf numFmtId="0" fontId="69" fillId="0" borderId="0" xfId="0" applyNumberFormat="1" applyFont="1" applyBorder="1" applyAlignment="1">
      <alignment horizontal="right"/>
    </xf>
    <xf numFmtId="0" fontId="69" fillId="0" borderId="0" xfId="0" applyNumberFormat="1" applyFont="1" applyBorder="1" applyAlignment="1">
      <alignment horizontal="left"/>
    </xf>
    <xf numFmtId="0" fontId="69" fillId="0" borderId="10" xfId="0" applyNumberFormat="1" applyFont="1" applyBorder="1" applyAlignment="1"/>
    <xf numFmtId="167" fontId="69" fillId="0" borderId="0" xfId="2" applyNumberFormat="1" applyFont="1" applyFill="1" applyBorder="1"/>
    <xf numFmtId="0" fontId="69" fillId="0" borderId="0" xfId="0" applyNumberFormat="1" applyFont="1" applyFill="1" applyBorder="1" applyAlignment="1">
      <alignment horizontal="right"/>
    </xf>
    <xf numFmtId="0" fontId="69" fillId="0" borderId="6" xfId="0" applyNumberFormat="1" applyFont="1" applyFill="1" applyBorder="1" applyAlignment="1">
      <alignment horizontal="center"/>
    </xf>
    <xf numFmtId="0" fontId="69" fillId="0" borderId="15" xfId="0" applyNumberFormat="1" applyFont="1" applyFill="1" applyBorder="1" applyAlignment="1">
      <alignment horizontal="right"/>
    </xf>
    <xf numFmtId="0" fontId="69" fillId="0" borderId="15" xfId="0" applyNumberFormat="1" applyFont="1" applyFill="1" applyBorder="1" applyAlignment="1">
      <alignment horizontal="left"/>
    </xf>
    <xf numFmtId="0" fontId="69" fillId="0" borderId="15" xfId="0" applyFont="1" applyFill="1" applyBorder="1" applyAlignment="1"/>
    <xf numFmtId="0" fontId="69" fillId="0" borderId="15" xfId="0" applyNumberFormat="1" applyFont="1" applyFill="1" applyBorder="1" applyAlignment="1">
      <alignment horizontal="center"/>
    </xf>
    <xf numFmtId="0" fontId="69" fillId="0" borderId="14" xfId="0" applyNumberFormat="1" applyFont="1" applyFill="1" applyBorder="1" applyAlignment="1"/>
    <xf numFmtId="0" fontId="69" fillId="0" borderId="15" xfId="0" applyNumberFormat="1" applyFont="1" applyFill="1" applyBorder="1" applyAlignment="1"/>
    <xf numFmtId="3" fontId="69" fillId="0" borderId="15" xfId="0" applyNumberFormat="1" applyFont="1" applyFill="1" applyBorder="1" applyAlignment="1">
      <alignment horizontal="center"/>
    </xf>
    <xf numFmtId="3" fontId="69" fillId="2" borderId="15" xfId="0" applyNumberFormat="1" applyFont="1" applyFill="1" applyBorder="1" applyAlignment="1">
      <alignment horizontal="center"/>
    </xf>
    <xf numFmtId="0" fontId="69" fillId="0" borderId="15" xfId="0" applyFont="1" applyBorder="1"/>
    <xf numFmtId="0" fontId="69" fillId="0" borderId="15" xfId="0" applyNumberFormat="1" applyFont="1" applyBorder="1" applyAlignment="1">
      <alignment horizontal="left"/>
    </xf>
    <xf numFmtId="0" fontId="69" fillId="0" borderId="14" xfId="0" applyNumberFormat="1" applyFont="1" applyBorder="1" applyAlignment="1"/>
    <xf numFmtId="164" fontId="69" fillId="2" borderId="15" xfId="1" applyNumberFormat="1" applyFont="1" applyFill="1" applyBorder="1"/>
    <xf numFmtId="164" fontId="69" fillId="0" borderId="15" xfId="1" applyNumberFormat="1" applyFont="1" applyFill="1" applyBorder="1"/>
    <xf numFmtId="3" fontId="69" fillId="0" borderId="15" xfId="0" applyNumberFormat="1" applyFont="1" applyBorder="1" applyAlignment="1">
      <alignment horizontal="center"/>
    </xf>
    <xf numFmtId="0" fontId="69" fillId="0" borderId="0" xfId="0" applyNumberFormat="1" applyFont="1" applyBorder="1" applyAlignment="1"/>
    <xf numFmtId="0" fontId="69" fillId="0" borderId="15" xfId="0" applyNumberFormat="1" applyFont="1" applyBorder="1" applyAlignment="1"/>
    <xf numFmtId="0" fontId="68" fillId="0" borderId="0" xfId="0" applyFont="1" applyFill="1" applyBorder="1" applyAlignment="1">
      <alignment horizontal="center"/>
    </xf>
    <xf numFmtId="0" fontId="69" fillId="0" borderId="0" xfId="0" applyFont="1" applyBorder="1" applyAlignment="1">
      <alignment horizontal="center" wrapText="1"/>
    </xf>
    <xf numFmtId="0" fontId="69" fillId="0" borderId="0" xfId="0" applyNumberFormat="1" applyFont="1" applyFill="1" applyBorder="1" applyAlignment="1">
      <alignment horizontal="center" wrapText="1"/>
    </xf>
    <xf numFmtId="164" fontId="68" fillId="0" borderId="0" xfId="0" applyNumberFormat="1" applyFont="1" applyFill="1" applyBorder="1" applyAlignment="1">
      <alignment horizontal="center"/>
    </xf>
    <xf numFmtId="0" fontId="69" fillId="0" borderId="14" xfId="0" applyNumberFormat="1" applyFont="1" applyFill="1" applyBorder="1" applyAlignment="1">
      <alignment horizontal="left"/>
    </xf>
    <xf numFmtId="0" fontId="68" fillId="0" borderId="15" xfId="0" applyFont="1" applyBorder="1" applyAlignment="1">
      <alignment horizontal="center"/>
    </xf>
    <xf numFmtId="0" fontId="69" fillId="0" borderId="14" xfId="0" applyFont="1" applyBorder="1"/>
    <xf numFmtId="0" fontId="69" fillId="0" borderId="15" xfId="0" applyFont="1" applyBorder="1" applyAlignment="1">
      <alignment horizontal="center"/>
    </xf>
    <xf numFmtId="0" fontId="69" fillId="0" borderId="15" xfId="0" applyFont="1" applyFill="1" applyBorder="1" applyAlignment="1">
      <alignment wrapText="1"/>
    </xf>
    <xf numFmtId="0" fontId="69" fillId="0" borderId="14" xfId="0" applyFont="1" applyFill="1" applyBorder="1" applyAlignment="1">
      <alignment wrapText="1"/>
    </xf>
    <xf numFmtId="3" fontId="69" fillId="0" borderId="0" xfId="0" applyNumberFormat="1" applyFont="1" applyFill="1" applyBorder="1" applyAlignment="1"/>
    <xf numFmtId="3" fontId="69" fillId="0" borderId="0" xfId="0" applyNumberFormat="1" applyFont="1" applyFill="1" applyBorder="1" applyAlignment="1">
      <alignment horizontal="right"/>
    </xf>
    <xf numFmtId="0" fontId="69" fillId="0" borderId="0" xfId="0" applyFont="1" applyFill="1" applyBorder="1" applyAlignment="1">
      <alignment horizontal="centerContinuous"/>
    </xf>
    <xf numFmtId="0" fontId="69" fillId="0" borderId="10" xfId="0" applyFont="1" applyFill="1" applyBorder="1" applyAlignment="1">
      <alignment horizontal="centerContinuous"/>
    </xf>
    <xf numFmtId="0" fontId="69" fillId="0" borderId="10" xfId="0" applyFont="1" applyBorder="1" applyAlignment="1">
      <alignment horizontal="left"/>
    </xf>
    <xf numFmtId="0" fontId="69" fillId="0" borderId="15" xfId="0" applyFont="1" applyFill="1" applyBorder="1" applyAlignment="1">
      <alignment horizontal="center"/>
    </xf>
    <xf numFmtId="3" fontId="69" fillId="0" borderId="15" xfId="0" applyNumberFormat="1" applyFont="1" applyBorder="1" applyAlignment="1">
      <alignment horizontal="right"/>
    </xf>
    <xf numFmtId="0" fontId="69" fillId="0" borderId="6" xfId="0" applyNumberFormat="1" applyFont="1" applyBorder="1" applyAlignment="1">
      <alignment horizontal="center"/>
    </xf>
    <xf numFmtId="0" fontId="69" fillId="0" borderId="15" xfId="0" applyNumberFormat="1" applyFont="1" applyBorder="1" applyAlignment="1">
      <alignment horizontal="center"/>
    </xf>
    <xf numFmtId="0" fontId="69" fillId="0" borderId="14" xfId="0" applyNumberFormat="1" applyFont="1" applyBorder="1" applyAlignment="1">
      <alignment horizontal="left"/>
    </xf>
    <xf numFmtId="164" fontId="69" fillId="0" borderId="15" xfId="1" applyNumberFormat="1" applyFont="1" applyBorder="1" applyAlignment="1">
      <alignment horizontal="center"/>
    </xf>
    <xf numFmtId="168" fontId="68" fillId="0" borderId="0" xfId="0" applyNumberFormat="1" applyFont="1" applyBorder="1" applyAlignment="1">
      <alignment horizontal="left"/>
    </xf>
    <xf numFmtId="3" fontId="69" fillId="0" borderId="10" xfId="0" applyNumberFormat="1" applyFont="1" applyBorder="1" applyAlignment="1"/>
    <xf numFmtId="3" fontId="69" fillId="0" borderId="0" xfId="0" applyNumberFormat="1" applyFont="1" applyBorder="1" applyAlignment="1"/>
    <xf numFmtId="170" fontId="69" fillId="0" borderId="15" xfId="0" applyNumberFormat="1" applyFont="1" applyBorder="1" applyAlignment="1"/>
    <xf numFmtId="164" fontId="69" fillId="0" borderId="15" xfId="0" applyNumberFormat="1" applyFont="1" applyBorder="1" applyAlignment="1">
      <alignment horizontal="center"/>
    </xf>
    <xf numFmtId="0" fontId="68" fillId="6" borderId="7" xfId="0" applyFont="1" applyFill="1" applyBorder="1" applyAlignment="1">
      <alignment horizontal="center" wrapText="1"/>
    </xf>
    <xf numFmtId="0" fontId="68" fillId="0" borderId="11" xfId="0" applyNumberFormat="1" applyFont="1" applyBorder="1" applyAlignment="1">
      <alignment horizontal="center"/>
    </xf>
    <xf numFmtId="0" fontId="68" fillId="0" borderId="0" xfId="0" applyFont="1" applyFill="1" applyBorder="1" applyAlignment="1"/>
    <xf numFmtId="3" fontId="68" fillId="0" borderId="0" xfId="0" applyNumberFormat="1" applyFont="1" applyBorder="1" applyAlignment="1">
      <alignment horizontal="center"/>
    </xf>
    <xf numFmtId="3" fontId="68" fillId="0" borderId="10" xfId="0" applyNumberFormat="1" applyFont="1" applyBorder="1" applyAlignment="1"/>
    <xf numFmtId="3" fontId="68" fillId="0" borderId="0" xfId="0" applyNumberFormat="1" applyFont="1" applyBorder="1" applyAlignment="1"/>
    <xf numFmtId="0" fontId="69" fillId="0" borderId="11" xfId="0" applyFont="1" applyBorder="1"/>
    <xf numFmtId="0" fontId="68" fillId="0" borderId="11" xfId="0" applyFont="1" applyBorder="1"/>
    <xf numFmtId="0" fontId="68" fillId="0" borderId="15" xfId="0" applyFont="1" applyFill="1" applyBorder="1" applyAlignment="1"/>
    <xf numFmtId="3" fontId="69" fillId="0" borderId="14" xfId="0" applyNumberFormat="1" applyFont="1" applyFill="1" applyBorder="1" applyAlignment="1"/>
    <xf numFmtId="0" fontId="68" fillId="0" borderId="11" xfId="0" applyFont="1" applyBorder="1" applyAlignment="1">
      <alignment horizontal="center"/>
    </xf>
    <xf numFmtId="0" fontId="69" fillId="0" borderId="18" xfId="0" applyNumberFormat="1" applyFont="1" applyFill="1" applyBorder="1" applyAlignment="1">
      <alignment horizontal="center"/>
    </xf>
    <xf numFmtId="0" fontId="69" fillId="0" borderId="1" xfId="0" applyNumberFormat="1" applyFont="1" applyFill="1" applyBorder="1" applyAlignment="1"/>
    <xf numFmtId="0" fontId="68" fillId="0" borderId="1" xfId="0" applyFont="1" applyFill="1" applyBorder="1" applyAlignment="1"/>
    <xf numFmtId="3" fontId="69" fillId="0" borderId="1" xfId="0" applyNumberFormat="1" applyFont="1" applyFill="1" applyBorder="1" applyAlignment="1">
      <alignment horizontal="center"/>
    </xf>
    <xf numFmtId="3" fontId="69" fillId="0" borderId="1" xfId="0" applyNumberFormat="1" applyFont="1" applyFill="1" applyBorder="1" applyAlignment="1"/>
    <xf numFmtId="3" fontId="69" fillId="0" borderId="19" xfId="0" applyNumberFormat="1" applyFont="1" applyFill="1" applyBorder="1" applyAlignment="1"/>
    <xf numFmtId="0" fontId="69" fillId="0" borderId="20" xfId="0" applyNumberFormat="1" applyFont="1" applyFill="1" applyBorder="1" applyAlignment="1">
      <alignment horizontal="center"/>
    </xf>
    <xf numFmtId="3" fontId="69" fillId="0" borderId="21" xfId="0" applyNumberFormat="1" applyFont="1" applyFill="1" applyBorder="1" applyAlignment="1"/>
    <xf numFmtId="3" fontId="68" fillId="0" borderId="0" xfId="0" applyNumberFormat="1" applyFont="1" applyFill="1" applyBorder="1" applyAlignment="1"/>
    <xf numFmtId="3" fontId="68" fillId="0" borderId="21" xfId="0" applyNumberFormat="1" applyFont="1" applyFill="1" applyBorder="1" applyAlignment="1"/>
    <xf numFmtId="0" fontId="69" fillId="0" borderId="11" xfId="0" applyFont="1" applyFill="1" applyBorder="1"/>
    <xf numFmtId="0" fontId="69" fillId="0" borderId="20" xfId="0" applyFont="1" applyFill="1" applyBorder="1" applyAlignment="1">
      <alignment horizontal="right"/>
    </xf>
    <xf numFmtId="0" fontId="68" fillId="0" borderId="0" xfId="0" applyFont="1" applyFill="1" applyBorder="1"/>
    <xf numFmtId="0" fontId="68" fillId="0" borderId="21" xfId="0" applyFont="1" applyFill="1" applyBorder="1"/>
    <xf numFmtId="0" fontId="69" fillId="0" borderId="21" xfId="0" applyFont="1" applyFill="1" applyBorder="1"/>
    <xf numFmtId="0" fontId="69" fillId="0" borderId="22" xfId="0" applyFont="1" applyFill="1" applyBorder="1" applyAlignment="1">
      <alignment horizontal="right"/>
    </xf>
    <xf numFmtId="0" fontId="69" fillId="0" borderId="3" xfId="0" applyNumberFormat="1" applyFont="1" applyFill="1" applyBorder="1" applyAlignment="1"/>
    <xf numFmtId="164" fontId="69" fillId="0" borderId="3" xfId="1" applyNumberFormat="1" applyFont="1" applyFill="1" applyBorder="1"/>
    <xf numFmtId="0" fontId="69" fillId="0" borderId="3" xfId="0" applyFont="1" applyFill="1" applyBorder="1"/>
    <xf numFmtId="0" fontId="69" fillId="0" borderId="23" xfId="0" applyFont="1" applyFill="1" applyBorder="1"/>
    <xf numFmtId="0" fontId="69" fillId="0" borderId="6" xfId="0" applyFont="1" applyBorder="1"/>
    <xf numFmtId="0" fontId="68" fillId="0" borderId="15" xfId="0" applyFont="1" applyBorder="1"/>
    <xf numFmtId="0" fontId="68" fillId="0" borderId="0" xfId="0" applyFont="1" applyBorder="1"/>
    <xf numFmtId="164" fontId="69" fillId="0" borderId="11" xfId="0" applyNumberFormat="1" applyFont="1" applyBorder="1" applyAlignment="1">
      <alignment horizontal="center"/>
    </xf>
    <xf numFmtId="164" fontId="69" fillId="0" borderId="0" xfId="0" applyNumberFormat="1" applyFont="1" applyBorder="1" applyAlignment="1">
      <alignment horizontal="center"/>
    </xf>
    <xf numFmtId="9" fontId="69" fillId="0" borderId="0" xfId="6" applyFont="1" applyBorder="1" applyAlignment="1">
      <alignment horizontal="center"/>
    </xf>
    <xf numFmtId="168" fontId="69" fillId="0" borderId="0" xfId="6" applyNumberFormat="1" applyFont="1" applyBorder="1" applyAlignment="1">
      <alignment horizontal="center"/>
    </xf>
    <xf numFmtId="10" fontId="69" fillId="0" borderId="0" xfId="6" applyNumberFormat="1" applyFont="1" applyBorder="1" applyAlignment="1">
      <alignment horizontal="center"/>
    </xf>
    <xf numFmtId="0" fontId="69" fillId="0" borderId="6" xfId="0" applyFont="1" applyFill="1" applyBorder="1"/>
    <xf numFmtId="167" fontId="69" fillId="0" borderId="15" xfId="2" applyNumberFormat="1" applyFont="1" applyFill="1" applyBorder="1"/>
    <xf numFmtId="168" fontId="69" fillId="0" borderId="15" xfId="6" applyNumberFormat="1" applyFont="1" applyBorder="1" applyAlignment="1">
      <alignment horizontal="center"/>
    </xf>
    <xf numFmtId="0" fontId="68" fillId="0" borderId="0" xfId="0" applyFont="1" applyBorder="1" applyAlignment="1">
      <alignment horizontal="center" wrapText="1"/>
    </xf>
    <xf numFmtId="3" fontId="68" fillId="0" borderId="0" xfId="0" applyNumberFormat="1" applyFont="1" applyBorder="1" applyAlignment="1">
      <alignment horizontal="center" wrapText="1"/>
    </xf>
    <xf numFmtId="0" fontId="68" fillId="0" borderId="0" xfId="0" applyFont="1" applyBorder="1" applyAlignment="1">
      <alignment horizontal="left"/>
    </xf>
    <xf numFmtId="168" fontId="69" fillId="0" borderId="0" xfId="0" applyNumberFormat="1" applyFont="1" applyBorder="1"/>
    <xf numFmtId="167" fontId="69" fillId="2" borderId="0" xfId="2" applyNumberFormat="1" applyFont="1" applyFill="1"/>
    <xf numFmtId="164" fontId="69" fillId="0" borderId="0" xfId="1" applyNumberFormat="1" applyFont="1" applyFill="1" applyBorder="1" applyAlignment="1">
      <alignment horizontal="left"/>
    </xf>
    <xf numFmtId="9" fontId="68" fillId="0" borderId="0" xfId="0" applyNumberFormat="1" applyFont="1" applyBorder="1"/>
    <xf numFmtId="164" fontId="68" fillId="0" borderId="0" xfId="1" applyNumberFormat="1" applyFont="1" applyFill="1" applyBorder="1" applyAlignment="1">
      <alignment horizontal="center" wrapText="1"/>
    </xf>
    <xf numFmtId="168" fontId="69" fillId="0" borderId="0" xfId="6" applyNumberFormat="1" applyFont="1" applyBorder="1"/>
    <xf numFmtId="0" fontId="69" fillId="0" borderId="10" xfId="0" applyNumberFormat="1" applyFont="1" applyFill="1" applyBorder="1" applyAlignment="1">
      <alignment horizontal="center"/>
    </xf>
    <xf numFmtId="0" fontId="69" fillId="0" borderId="14" xfId="0" applyNumberFormat="1" applyFont="1" applyFill="1" applyBorder="1" applyAlignment="1">
      <alignment horizontal="center"/>
    </xf>
    <xf numFmtId="0" fontId="68" fillId="0" borderId="15" xfId="0" applyNumberFormat="1" applyFont="1" applyFill="1" applyBorder="1" applyAlignment="1">
      <alignment horizontal="left"/>
    </xf>
    <xf numFmtId="0" fontId="69" fillId="0" borderId="7" xfId="0" applyFont="1" applyBorder="1"/>
    <xf numFmtId="0" fontId="69" fillId="0" borderId="8" xfId="0" applyFont="1" applyBorder="1"/>
    <xf numFmtId="0" fontId="68" fillId="0" borderId="8" xfId="0" applyFont="1" applyBorder="1"/>
    <xf numFmtId="0" fontId="69" fillId="0" borderId="9" xfId="0" applyFont="1" applyBorder="1"/>
    <xf numFmtId="167" fontId="69" fillId="2" borderId="11" xfId="2" applyNumberFormat="1" applyFont="1" applyFill="1" applyBorder="1"/>
    <xf numFmtId="0" fontId="69" fillId="2" borderId="15" xfId="0" applyFont="1" applyFill="1" applyBorder="1"/>
    <xf numFmtId="167" fontId="69" fillId="0" borderId="15" xfId="2" applyNumberFormat="1" applyFont="1" applyBorder="1"/>
    <xf numFmtId="0" fontId="68" fillId="2" borderId="0" xfId="0" applyFont="1" applyFill="1" applyBorder="1"/>
    <xf numFmtId="2" fontId="69" fillId="0" borderId="0" xfId="0" applyNumberFormat="1" applyFont="1" applyFill="1" applyBorder="1" applyAlignment="1">
      <alignment horizontal="center"/>
    </xf>
    <xf numFmtId="164" fontId="68" fillId="0" borderId="0" xfId="1" applyNumberFormat="1" applyFont="1" applyBorder="1" applyAlignment="1">
      <alignment horizontal="right"/>
    </xf>
    <xf numFmtId="0" fontId="69" fillId="0" borderId="11" xfId="0" applyFont="1" applyFill="1" applyBorder="1" applyAlignment="1">
      <alignment wrapText="1"/>
    </xf>
    <xf numFmtId="0" fontId="14" fillId="0" borderId="0" xfId="5" applyFont="1" applyFill="1"/>
    <xf numFmtId="37" fontId="48" fillId="0" borderId="0" xfId="0" applyNumberFormat="1" applyFont="1" applyFill="1"/>
    <xf numFmtId="0" fontId="48" fillId="0" borderId="0" xfId="0" applyFont="1" applyFill="1"/>
    <xf numFmtId="0" fontId="48" fillId="0" borderId="0" xfId="0" applyFont="1" applyFill="1" applyBorder="1" applyAlignment="1">
      <alignment horizontal="center"/>
    </xf>
    <xf numFmtId="0" fontId="48" fillId="0" borderId="26" xfId="0" applyFont="1" applyFill="1" applyBorder="1"/>
    <xf numFmtId="0" fontId="48" fillId="0" borderId="0" xfId="0" applyFont="1" applyBorder="1"/>
    <xf numFmtId="0" fontId="48" fillId="0" borderId="25" xfId="0" applyFont="1" applyFill="1" applyBorder="1"/>
    <xf numFmtId="0" fontId="42" fillId="0" borderId="24" xfId="0" applyFont="1" applyBorder="1"/>
    <xf numFmtId="0" fontId="48" fillId="0" borderId="25" xfId="0" applyFont="1" applyBorder="1"/>
    <xf numFmtId="0" fontId="42" fillId="0" borderId="27" xfId="0" applyFont="1" applyFill="1" applyBorder="1"/>
    <xf numFmtId="0" fontId="48" fillId="0" borderId="23" xfId="0" applyFont="1" applyBorder="1"/>
    <xf numFmtId="0" fontId="42" fillId="0" borderId="28" xfId="0" applyFont="1" applyFill="1" applyBorder="1"/>
    <xf numFmtId="0" fontId="48" fillId="0" borderId="21" xfId="0" applyFont="1" applyBorder="1"/>
    <xf numFmtId="0" fontId="42" fillId="0" borderId="24" xfId="0" applyFont="1" applyFill="1" applyBorder="1"/>
    <xf numFmtId="0" fontId="48" fillId="0" borderId="0" xfId="0" applyFont="1" applyBorder="1" applyAlignment="1">
      <alignment horizontal="left"/>
    </xf>
    <xf numFmtId="0" fontId="42" fillId="0" borderId="0" xfId="0" applyFont="1" applyFill="1" applyBorder="1"/>
    <xf numFmtId="0" fontId="48" fillId="0" borderId="0" xfId="0" applyFont="1" applyFill="1" applyBorder="1"/>
    <xf numFmtId="37" fontId="48" fillId="0" borderId="0" xfId="0" applyNumberFormat="1" applyFont="1" applyFill="1" applyBorder="1"/>
    <xf numFmtId="37" fontId="48" fillId="0" borderId="0" xfId="0" applyNumberFormat="1" applyFont="1" applyFill="1" applyBorder="1" applyAlignment="1">
      <alignment horizontal="center"/>
    </xf>
    <xf numFmtId="0" fontId="48" fillId="0" borderId="0" xfId="0" applyFont="1" applyFill="1" applyBorder="1" applyAlignment="1">
      <alignment wrapText="1"/>
    </xf>
    <xf numFmtId="0" fontId="42" fillId="0" borderId="18" xfId="0" applyFont="1" applyFill="1" applyBorder="1"/>
    <xf numFmtId="0" fontId="48" fillId="0" borderId="1" xfId="0" applyFont="1" applyFill="1" applyBorder="1"/>
    <xf numFmtId="0" fontId="48" fillId="0" borderId="1" xfId="0" applyFont="1" applyBorder="1"/>
    <xf numFmtId="37" fontId="48" fillId="0" borderId="1" xfId="0" applyNumberFormat="1" applyFont="1" applyFill="1" applyBorder="1"/>
    <xf numFmtId="37" fontId="48" fillId="0" borderId="1" xfId="0" applyNumberFormat="1" applyFont="1" applyFill="1" applyBorder="1" applyAlignment="1">
      <alignment horizontal="center"/>
    </xf>
    <xf numFmtId="0" fontId="48" fillId="0" borderId="19" xfId="0" applyFont="1" applyFill="1" applyBorder="1" applyAlignment="1">
      <alignment horizontal="center"/>
    </xf>
    <xf numFmtId="37" fontId="48" fillId="0" borderId="0" xfId="0" applyNumberFormat="1" applyFont="1" applyFill="1" applyBorder="1" applyAlignment="1">
      <alignment wrapText="1"/>
    </xf>
    <xf numFmtId="0" fontId="42" fillId="0" borderId="20" xfId="0" applyFont="1" applyFill="1" applyBorder="1" applyAlignment="1">
      <alignment horizontal="left"/>
    </xf>
    <xf numFmtId="0" fontId="48" fillId="0" borderId="21" xfId="0" applyFont="1" applyFill="1" applyBorder="1" applyAlignment="1">
      <alignment horizontal="center"/>
    </xf>
    <xf numFmtId="0" fontId="71" fillId="0" borderId="0" xfId="0" applyFont="1" applyFill="1" applyBorder="1" applyAlignment="1">
      <alignment wrapText="1"/>
    </xf>
    <xf numFmtId="0" fontId="48" fillId="0" borderId="20" xfId="0" applyFont="1" applyBorder="1" applyAlignment="1">
      <alignment wrapText="1"/>
    </xf>
    <xf numFmtId="0" fontId="48" fillId="0" borderId="0" xfId="0" applyFont="1" applyBorder="1" applyAlignment="1">
      <alignment wrapText="1"/>
    </xf>
    <xf numFmtId="0" fontId="42" fillId="0" borderId="22" xfId="0" applyFont="1" applyFill="1" applyBorder="1" applyAlignment="1">
      <alignment horizontal="left"/>
    </xf>
    <xf numFmtId="0" fontId="48" fillId="0" borderId="3" xfId="0" applyFont="1" applyFill="1" applyBorder="1"/>
    <xf numFmtId="0" fontId="48" fillId="0" borderId="3" xfId="0" applyFont="1" applyBorder="1"/>
    <xf numFmtId="0" fontId="48" fillId="0" borderId="3" xfId="0" applyFont="1" applyFill="1" applyBorder="1" applyAlignment="1">
      <alignment horizontal="center"/>
    </xf>
    <xf numFmtId="0" fontId="48" fillId="0" borderId="23" xfId="0" applyFont="1" applyFill="1" applyBorder="1" applyAlignment="1">
      <alignment horizontal="center"/>
    </xf>
    <xf numFmtId="0" fontId="51" fillId="0" borderId="0" xfId="0" applyFont="1" applyFill="1" applyBorder="1" applyAlignment="1">
      <alignment horizontal="center"/>
    </xf>
    <xf numFmtId="0" fontId="42" fillId="0" borderId="0" xfId="0" applyFont="1" applyBorder="1" applyAlignment="1">
      <alignment horizontal="center"/>
    </xf>
    <xf numFmtId="0" fontId="48" fillId="0" borderId="0" xfId="0" applyFont="1" applyBorder="1" applyAlignment="1"/>
    <xf numFmtId="0" fontId="48" fillId="0" borderId="0" xfId="0" applyFont="1" applyFill="1" applyBorder="1" applyAlignment="1"/>
    <xf numFmtId="0" fontId="72" fillId="0" borderId="0" xfId="0" applyFont="1" applyBorder="1"/>
    <xf numFmtId="0" fontId="73" fillId="0" borderId="0" xfId="0" applyFont="1" applyBorder="1"/>
    <xf numFmtId="0" fontId="42" fillId="0" borderId="0" xfId="0" applyFont="1" applyBorder="1" applyAlignment="1">
      <alignment horizontal="centerContinuous"/>
    </xf>
    <xf numFmtId="0" fontId="42" fillId="0" borderId="0" xfId="0" applyFont="1" applyAlignment="1">
      <alignment horizontal="centerContinuous"/>
    </xf>
    <xf numFmtId="0" fontId="42" fillId="0" borderId="0" xfId="0" applyFont="1" applyFill="1" applyAlignment="1">
      <alignment horizontal="center"/>
    </xf>
    <xf numFmtId="0" fontId="42" fillId="0" borderId="0" xfId="0" applyFont="1" applyAlignment="1">
      <alignment horizontal="center"/>
    </xf>
    <xf numFmtId="0" fontId="48" fillId="0" borderId="0" xfId="0" applyFont="1" applyBorder="1" applyAlignment="1">
      <alignment horizontal="centerContinuous"/>
    </xf>
    <xf numFmtId="0" fontId="48" fillId="0" borderId="0" xfId="0" applyFont="1" applyAlignment="1">
      <alignment horizontal="centerContinuous"/>
    </xf>
    <xf numFmtId="0" fontId="51" fillId="0" borderId="0" xfId="0" applyFont="1" applyFill="1" applyAlignment="1">
      <alignment horizontal="center"/>
    </xf>
    <xf numFmtId="0" fontId="48" fillId="0" borderId="1" xfId="0" applyFont="1" applyFill="1" applyBorder="1" applyAlignment="1">
      <alignment horizontal="center"/>
    </xf>
    <xf numFmtId="0" fontId="72" fillId="0" borderId="0" xfId="0" applyFont="1" applyFill="1" applyBorder="1" applyAlignment="1">
      <alignment horizontal="left"/>
    </xf>
    <xf numFmtId="0" fontId="51" fillId="0" borderId="0" xfId="0" applyFont="1" applyBorder="1"/>
    <xf numFmtId="164" fontId="48" fillId="0" borderId="0" xfId="0" applyNumberFormat="1" applyFont="1" applyFill="1" applyBorder="1" applyAlignment="1">
      <alignment wrapText="1"/>
    </xf>
    <xf numFmtId="0" fontId="42" fillId="0" borderId="0" xfId="0" applyFont="1" applyFill="1" applyBorder="1" applyAlignment="1">
      <alignment horizontal="left"/>
    </xf>
    <xf numFmtId="41" fontId="42" fillId="0" borderId="0" xfId="0" applyNumberFormat="1" applyFont="1" applyBorder="1" applyAlignment="1">
      <alignment horizontal="center"/>
    </xf>
    <xf numFmtId="41" fontId="42" fillId="0" borderId="0" xfId="0" applyNumberFormat="1" applyFont="1" applyFill="1" applyBorder="1" applyAlignment="1">
      <alignment horizontal="center"/>
    </xf>
    <xf numFmtId="0" fontId="48" fillId="0" borderId="26" xfId="0" applyFont="1" applyBorder="1" applyAlignment="1">
      <alignment horizontal="left"/>
    </xf>
    <xf numFmtId="0" fontId="48" fillId="0" borderId="26" xfId="0" applyFont="1" applyBorder="1"/>
    <xf numFmtId="164" fontId="48" fillId="0" borderId="26" xfId="1" applyNumberFormat="1" applyFont="1" applyBorder="1"/>
    <xf numFmtId="164" fontId="48" fillId="0" borderId="26" xfId="1" applyNumberFormat="1" applyFont="1" applyFill="1" applyBorder="1"/>
    <xf numFmtId="164" fontId="48" fillId="2" borderId="26" xfId="1" applyNumberFormat="1" applyFont="1" applyFill="1" applyBorder="1"/>
    <xf numFmtId="164" fontId="48" fillId="0" borderId="0" xfId="1" applyNumberFormat="1" applyFont="1" applyBorder="1"/>
    <xf numFmtId="0" fontId="48" fillId="0" borderId="0" xfId="0" applyFont="1" applyAlignment="1">
      <alignment horizontal="left"/>
    </xf>
    <xf numFmtId="0" fontId="42" fillId="0" borderId="0" xfId="0" applyFont="1" applyFill="1" applyAlignment="1">
      <alignment horizontal="centerContinuous"/>
    </xf>
    <xf numFmtId="167" fontId="26" fillId="2" borderId="0" xfId="2" applyNumberFormat="1" applyFont="1" applyFill="1" applyAlignment="1">
      <alignment horizontal="right"/>
    </xf>
    <xf numFmtId="177" fontId="69" fillId="0" borderId="0" xfId="1" applyNumberFormat="1" applyFont="1" applyFill="1" applyBorder="1"/>
    <xf numFmtId="0" fontId="25" fillId="0" borderId="0" xfId="0" applyFont="1" applyFill="1" applyAlignment="1">
      <alignment horizontal="center"/>
    </xf>
    <xf numFmtId="0" fontId="42" fillId="0" borderId="0" xfId="0" applyFont="1" applyFill="1"/>
    <xf numFmtId="0" fontId="15" fillId="0" borderId="0" xfId="0" applyFont="1" applyFill="1"/>
    <xf numFmtId="0" fontId="18" fillId="0" borderId="0" xfId="0" applyFont="1" applyFill="1" applyBorder="1"/>
    <xf numFmtId="164" fontId="20" fillId="0" borderId="0" xfId="0" applyNumberFormat="1" applyFont="1"/>
    <xf numFmtId="0" fontId="74" fillId="0" borderId="0" xfId="0" applyFont="1"/>
    <xf numFmtId="0" fontId="75" fillId="6" borderId="8" xfId="0" applyFont="1" applyFill="1" applyBorder="1" applyAlignment="1">
      <alignment horizontal="center"/>
    </xf>
    <xf numFmtId="0" fontId="74" fillId="0" borderId="0" xfId="0" applyNumberFormat="1" applyFont="1" applyFill="1" applyBorder="1" applyAlignment="1">
      <alignment horizontal="center"/>
    </xf>
    <xf numFmtId="0" fontId="74" fillId="0" borderId="0" xfId="0" applyFont="1" applyBorder="1"/>
    <xf numFmtId="0" fontId="74" fillId="0" borderId="10" xfId="0" applyFont="1" applyBorder="1"/>
    <xf numFmtId="0" fontId="74" fillId="0" borderId="0" xfId="0" applyNumberFormat="1" applyFont="1" applyFill="1" applyBorder="1" applyAlignment="1">
      <alignment horizontal="left"/>
    </xf>
    <xf numFmtId="0" fontId="75" fillId="0" borderId="0" xfId="0" applyFont="1" applyBorder="1" applyAlignment="1">
      <alignment horizontal="center"/>
    </xf>
    <xf numFmtId="0" fontId="74" fillId="0" borderId="6" xfId="0" applyNumberFormat="1" applyFont="1" applyFill="1" applyBorder="1" applyAlignment="1">
      <alignment horizontal="center"/>
    </xf>
    <xf numFmtId="0" fontId="74" fillId="0" borderId="15" xfId="0" applyNumberFormat="1" applyFont="1" applyFill="1" applyBorder="1" applyAlignment="1">
      <alignment horizontal="center"/>
    </xf>
    <xf numFmtId="0" fontId="74" fillId="0" borderId="14" xfId="0" applyNumberFormat="1" applyFont="1" applyFill="1" applyBorder="1" applyAlignment="1">
      <alignment horizontal="center"/>
    </xf>
    <xf numFmtId="0" fontId="74" fillId="0" borderId="15" xfId="0" applyFont="1" applyBorder="1"/>
    <xf numFmtId="0" fontId="75" fillId="0" borderId="15" xfId="0" applyFont="1" applyBorder="1"/>
    <xf numFmtId="0" fontId="74" fillId="0" borderId="14" xfId="0" applyFont="1" applyBorder="1"/>
    <xf numFmtId="0" fontId="18" fillId="0" borderId="0" xfId="0" applyNumberFormat="1" applyFont="1" applyFill="1" applyBorder="1" applyAlignment="1">
      <alignment horizontal="center"/>
    </xf>
    <xf numFmtId="0" fontId="18" fillId="0" borderId="0" xfId="0" applyFont="1" applyFill="1" applyBorder="1" applyAlignment="1"/>
    <xf numFmtId="0" fontId="18" fillId="0" borderId="0" xfId="0" applyFont="1" applyFill="1" applyAlignment="1">
      <alignment horizontal="left"/>
    </xf>
    <xf numFmtId="0" fontId="18" fillId="0" borderId="0" xfId="0" applyNumberFormat="1" applyFont="1" applyFill="1"/>
    <xf numFmtId="0" fontId="18" fillId="0" borderId="0" xfId="0" applyFont="1" applyFill="1" applyAlignment="1"/>
    <xf numFmtId="0" fontId="18" fillId="0" borderId="0" xfId="0" applyFont="1" applyBorder="1" applyAlignment="1"/>
    <xf numFmtId="0" fontId="18" fillId="0" borderId="0" xfId="0" applyNumberFormat="1" applyFont="1" applyFill="1" applyAlignment="1">
      <alignment horizontal="center"/>
    </xf>
    <xf numFmtId="170" fontId="18" fillId="0" borderId="0" xfId="4" applyFont="1" applyFill="1" applyAlignment="1" applyProtection="1">
      <protection locked="0"/>
    </xf>
    <xf numFmtId="0" fontId="68" fillId="6" borderId="8" xfId="0" applyFont="1" applyFill="1" applyBorder="1" applyAlignment="1">
      <alignment horizontal="center" wrapText="1"/>
    </xf>
    <xf numFmtId="164" fontId="77" fillId="2" borderId="0" xfId="1" applyNumberFormat="1" applyFont="1" applyFill="1" applyAlignment="1"/>
    <xf numFmtId="167" fontId="18" fillId="2" borderId="0" xfId="2" applyNumberFormat="1" applyFont="1" applyFill="1" applyAlignment="1">
      <alignment horizontal="right"/>
    </xf>
    <xf numFmtId="3" fontId="18" fillId="2" borderId="0" xfId="0" applyNumberFormat="1" applyFont="1" applyFill="1" applyAlignment="1"/>
    <xf numFmtId="167" fontId="18" fillId="0" borderId="0" xfId="2" applyNumberFormat="1" applyFont="1" applyFill="1" applyBorder="1" applyAlignment="1"/>
    <xf numFmtId="167" fontId="18" fillId="2" borderId="0" xfId="2" applyNumberFormat="1" applyFont="1" applyFill="1" applyBorder="1"/>
    <xf numFmtId="167" fontId="18" fillId="2" borderId="0" xfId="0" applyNumberFormat="1" applyFont="1" applyFill="1" applyAlignment="1"/>
    <xf numFmtId="167" fontId="18" fillId="2" borderId="0" xfId="2" applyNumberFormat="1" applyFont="1" applyFill="1" applyAlignment="1"/>
    <xf numFmtId="42" fontId="26" fillId="0" borderId="0" xfId="2" applyNumberFormat="1" applyFont="1" applyFill="1"/>
    <xf numFmtId="42" fontId="14" fillId="0" borderId="0" xfId="5" applyNumberFormat="1" applyFont="1" applyFill="1"/>
    <xf numFmtId="37" fontId="14" fillId="2" borderId="0" xfId="0" applyNumberFormat="1" applyFont="1" applyFill="1" applyAlignment="1">
      <alignment horizontal="right" wrapText="1"/>
    </xf>
    <xf numFmtId="37" fontId="14" fillId="0" borderId="0" xfId="0" applyNumberFormat="1" applyFont="1" applyFill="1" applyAlignment="1">
      <alignment horizontal="right" wrapText="1"/>
    </xf>
    <xf numFmtId="167" fontId="14" fillId="0" borderId="3" xfId="2" applyNumberFormat="1" applyFont="1" applyFill="1" applyBorder="1" applyAlignment="1">
      <alignment horizontal="right"/>
    </xf>
    <xf numFmtId="0" fontId="48" fillId="0" borderId="3" xfId="0" applyFont="1" applyBorder="1" applyAlignment="1">
      <alignment horizontal="left"/>
    </xf>
    <xf numFmtId="172" fontId="48" fillId="0" borderId="0" xfId="0" applyNumberFormat="1" applyFont="1" applyFill="1"/>
    <xf numFmtId="164" fontId="14" fillId="0" borderId="0" xfId="0" applyNumberFormat="1" applyFont="1"/>
    <xf numFmtId="164" fontId="14" fillId="2" borderId="0" xfId="0" applyNumberFormat="1" applyFont="1" applyFill="1"/>
    <xf numFmtId="164" fontId="69" fillId="0" borderId="0" xfId="0" applyNumberFormat="1" applyFont="1" applyFill="1" applyBorder="1" applyAlignment="1"/>
    <xf numFmtId="0" fontId="78" fillId="0" borderId="0" xfId="0" applyFont="1" applyFill="1"/>
    <xf numFmtId="37" fontId="48" fillId="7" borderId="26" xfId="0" applyNumberFormat="1" applyFont="1" applyFill="1" applyBorder="1"/>
    <xf numFmtId="172" fontId="14" fillId="0" borderId="0" xfId="12" applyNumberFormat="1" applyFont="1"/>
    <xf numFmtId="0" fontId="24" fillId="0" borderId="0" xfId="0" applyFont="1" applyBorder="1"/>
    <xf numFmtId="0" fontId="76" fillId="0" borderId="0" xfId="0" applyFont="1" applyFill="1"/>
    <xf numFmtId="0" fontId="76" fillId="0" borderId="0" xfId="0" applyFont="1"/>
    <xf numFmtId="164" fontId="69" fillId="2" borderId="15" xfId="1" applyNumberFormat="1" applyFont="1" applyFill="1" applyBorder="1" applyAlignment="1">
      <alignment horizontal="center"/>
    </xf>
    <xf numFmtId="10" fontId="69" fillId="2" borderId="15" xfId="6" applyNumberFormat="1" applyFont="1" applyFill="1" applyBorder="1" applyAlignment="1">
      <alignment horizontal="center"/>
    </xf>
    <xf numFmtId="164" fontId="68" fillId="2" borderId="0" xfId="1" applyNumberFormat="1" applyFont="1" applyFill="1" applyBorder="1"/>
    <xf numFmtId="164" fontId="99" fillId="2" borderId="0" xfId="1" applyNumberFormat="1" applyFont="1" applyFill="1" applyBorder="1"/>
    <xf numFmtId="167" fontId="69" fillId="2" borderId="0" xfId="2" applyNumberFormat="1" applyFont="1" applyFill="1" applyBorder="1"/>
    <xf numFmtId="167" fontId="69" fillId="2" borderId="15" xfId="2" applyNumberFormat="1" applyFont="1" applyFill="1" applyBorder="1"/>
    <xf numFmtId="168" fontId="69" fillId="0" borderId="0" xfId="1" applyNumberFormat="1" applyFont="1" applyBorder="1"/>
    <xf numFmtId="1" fontId="69" fillId="2" borderId="0" xfId="0" applyNumberFormat="1" applyFont="1" applyFill="1" applyBorder="1" applyAlignment="1">
      <alignment horizontal="right"/>
    </xf>
    <xf numFmtId="10" fontId="18" fillId="2" borderId="0" xfId="0" applyNumberFormat="1" applyFont="1" applyFill="1"/>
    <xf numFmtId="164" fontId="14" fillId="0" borderId="0" xfId="13" applyNumberFormat="1" applyFont="1"/>
    <xf numFmtId="164" fontId="14" fillId="0" borderId="0" xfId="13" applyNumberFormat="1" applyFont="1" applyFill="1"/>
    <xf numFmtId="164" fontId="14" fillId="0" borderId="10" xfId="13" applyNumberFormat="1" applyFont="1" applyBorder="1" applyAlignment="1">
      <alignment horizontal="center"/>
    </xf>
    <xf numFmtId="164" fontId="14" fillId="0" borderId="10" xfId="117" applyNumberFormat="1" applyFont="1" applyBorder="1" applyAlignment="1">
      <alignment horizontal="center"/>
    </xf>
    <xf numFmtId="164" fontId="14" fillId="2" borderId="11" xfId="13" applyNumberFormat="1" applyFont="1" applyFill="1" applyBorder="1" applyAlignment="1">
      <alignment horizontal="center"/>
    </xf>
    <xf numFmtId="164" fontId="14" fillId="2" borderId="11" xfId="13" applyNumberFormat="1" applyFont="1" applyFill="1" applyBorder="1"/>
    <xf numFmtId="164" fontId="76" fillId="0" borderId="0" xfId="117" applyNumberFormat="1" applyFont="1" applyBorder="1"/>
    <xf numFmtId="164" fontId="14" fillId="0" borderId="11" xfId="13" applyNumberFormat="1" applyFont="1" applyBorder="1" applyAlignment="1">
      <alignment horizontal="center"/>
    </xf>
    <xf numFmtId="164" fontId="14" fillId="0" borderId="11" xfId="13" applyNumberFormat="1" applyFont="1" applyBorder="1"/>
    <xf numFmtId="164" fontId="15" fillId="0" borderId="9" xfId="117" applyNumberFormat="1" applyFont="1" applyBorder="1" applyAlignment="1">
      <alignment horizontal="center"/>
    </xf>
    <xf numFmtId="164" fontId="14" fillId="2" borderId="0" xfId="13" applyNumberFormat="1" applyFont="1" applyFill="1" applyBorder="1"/>
    <xf numFmtId="164" fontId="14" fillId="0" borderId="0" xfId="13" applyNumberFormat="1" applyBorder="1"/>
    <xf numFmtId="176" fontId="14" fillId="0" borderId="0" xfId="13" applyNumberFormat="1" applyBorder="1"/>
    <xf numFmtId="0" fontId="100" fillId="3" borderId="0" xfId="0" applyFont="1" applyFill="1" applyBorder="1" applyAlignment="1">
      <alignment horizontal="left"/>
    </xf>
    <xf numFmtId="0" fontId="100" fillId="56" borderId="45" xfId="0" applyFont="1" applyFill="1" applyBorder="1" applyAlignment="1">
      <alignment horizontal="left"/>
    </xf>
    <xf numFmtId="0" fontId="20" fillId="56" borderId="46" xfId="0" applyFont="1" applyFill="1" applyBorder="1" applyAlignment="1"/>
    <xf numFmtId="0" fontId="16" fillId="56" borderId="46" xfId="0" applyNumberFormat="1" applyFont="1" applyFill="1" applyBorder="1" applyAlignment="1">
      <alignment horizontal="center"/>
    </xf>
    <xf numFmtId="0" fontId="20" fillId="56" borderId="46" xfId="0" applyFont="1" applyFill="1" applyBorder="1"/>
    <xf numFmtId="0" fontId="20" fillId="56" borderId="47" xfId="0" applyFont="1" applyFill="1" applyBorder="1"/>
    <xf numFmtId="3" fontId="18" fillId="0" borderId="0" xfId="0" applyNumberFormat="1" applyFont="1" applyBorder="1" applyAlignment="1">
      <alignment horizontal="left"/>
    </xf>
    <xf numFmtId="164" fontId="14" fillId="0" borderId="8" xfId="117" applyNumberFormat="1" applyBorder="1"/>
    <xf numFmtId="37" fontId="20" fillId="0" borderId="0" xfId="0" applyNumberFormat="1" applyFont="1" applyFill="1" applyAlignment="1"/>
    <xf numFmtId="37" fontId="18" fillId="2" borderId="3" xfId="0" applyNumberFormat="1" applyFont="1" applyFill="1" applyBorder="1" applyAlignment="1"/>
    <xf numFmtId="37" fontId="18" fillId="2" borderId="0" xfId="0" applyNumberFormat="1" applyFont="1" applyFill="1" applyAlignment="1"/>
    <xf numFmtId="37" fontId="20" fillId="0" borderId="0" xfId="0" applyNumberFormat="1" applyFont="1"/>
    <xf numFmtId="37" fontId="18" fillId="0" borderId="0" xfId="0" applyNumberFormat="1" applyFont="1" applyFill="1" applyAlignment="1"/>
    <xf numFmtId="177" fontId="68" fillId="2" borderId="15" xfId="1" applyNumberFormat="1" applyFont="1" applyFill="1" applyBorder="1" applyAlignment="1">
      <alignment horizontal="center"/>
    </xf>
    <xf numFmtId="164" fontId="53" fillId="2" borderId="0" xfId="1" applyNumberFormat="1" applyFont="1" applyFill="1" applyAlignment="1">
      <alignment wrapText="1"/>
    </xf>
    <xf numFmtId="164" fontId="14" fillId="2" borderId="0" xfId="1" applyNumberFormat="1" applyFont="1" applyFill="1" applyAlignment="1">
      <alignment wrapText="1"/>
    </xf>
    <xf numFmtId="164" fontId="14" fillId="2" borderId="0" xfId="1" applyNumberFormat="1" applyFont="1" applyFill="1" applyAlignment="1">
      <alignment vertical="center" wrapText="1"/>
    </xf>
    <xf numFmtId="164" fontId="14" fillId="2" borderId="0" xfId="1" applyNumberFormat="1" applyFont="1" applyFill="1" applyAlignment="1"/>
    <xf numFmtId="3" fontId="18" fillId="2" borderId="0" xfId="0" applyNumberFormat="1" applyFont="1" applyFill="1" applyAlignment="1">
      <alignment horizontal="right"/>
    </xf>
    <xf numFmtId="167" fontId="14" fillId="2" borderId="0" xfId="2" applyNumberFormat="1" applyFont="1" applyFill="1" applyAlignment="1">
      <alignment horizontal="right" wrapText="1"/>
    </xf>
    <xf numFmtId="42" fontId="14" fillId="2" borderId="0" xfId="0" applyNumberFormat="1" applyFont="1" applyFill="1" applyAlignment="1">
      <alignment horizontal="right"/>
    </xf>
    <xf numFmtId="41" fontId="14" fillId="2" borderId="0" xfId="0" applyNumberFormat="1" applyFont="1" applyFill="1" applyAlignment="1">
      <alignment horizontal="right"/>
    </xf>
    <xf numFmtId="5" fontId="69" fillId="2" borderId="15" xfId="0" applyNumberFormat="1" applyFont="1" applyFill="1" applyBorder="1" applyAlignment="1">
      <alignment horizontal="center"/>
    </xf>
    <xf numFmtId="164" fontId="69" fillId="2" borderId="15" xfId="0" applyNumberFormat="1" applyFont="1" applyFill="1" applyBorder="1" applyAlignment="1">
      <alignment horizontal="center"/>
    </xf>
    <xf numFmtId="37" fontId="68" fillId="2" borderId="0" xfId="0" applyNumberFormat="1" applyFont="1" applyFill="1" applyBorder="1" applyAlignment="1">
      <alignment horizontal="center"/>
    </xf>
    <xf numFmtId="0" fontId="16" fillId="0" borderId="0" xfId="0" applyFont="1" applyFill="1" applyAlignment="1">
      <alignment horizontal="centerContinuous"/>
    </xf>
    <xf numFmtId="167" fontId="69" fillId="2" borderId="0" xfId="2" applyNumberFormat="1" applyFont="1" applyFill="1" applyAlignment="1">
      <alignment horizontal="right"/>
    </xf>
    <xf numFmtId="164" fontId="14" fillId="0" borderId="6" xfId="117" applyNumberFormat="1" applyFont="1" applyBorder="1"/>
    <xf numFmtId="164" fontId="14" fillId="0" borderId="15" xfId="117" applyNumberFormat="1" applyFont="1" applyBorder="1"/>
    <xf numFmtId="164" fontId="14" fillId="0" borderId="14" xfId="117" applyNumberFormat="1" applyFont="1" applyBorder="1"/>
    <xf numFmtId="0" fontId="76" fillId="0" borderId="0" xfId="10" applyFont="1"/>
    <xf numFmtId="0" fontId="14" fillId="0" borderId="0" xfId="10" applyFont="1" applyFill="1"/>
    <xf numFmtId="43" fontId="18" fillId="2" borderId="0" xfId="1" applyNumberFormat="1" applyFont="1" applyFill="1"/>
    <xf numFmtId="168" fontId="18" fillId="0" borderId="0" xfId="0" applyNumberFormat="1" applyFont="1" applyBorder="1" applyAlignment="1">
      <alignment horizontal="left"/>
    </xf>
    <xf numFmtId="0" fontId="42" fillId="0" borderId="1" xfId="0" applyFont="1" applyFill="1" applyBorder="1"/>
    <xf numFmtId="0" fontId="42" fillId="0" borderId="3" xfId="0" applyFont="1" applyFill="1" applyBorder="1" applyAlignment="1">
      <alignment horizontal="left"/>
    </xf>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37" fontId="48" fillId="2" borderId="26" xfId="0" applyNumberFormat="1" applyFont="1" applyFill="1" applyBorder="1"/>
    <xf numFmtId="37" fontId="48" fillId="0" borderId="26" xfId="0" applyNumberFormat="1" applyFont="1" applyFill="1" applyBorder="1"/>
    <xf numFmtId="0" fontId="48" fillId="0" borderId="26" xfId="0" applyFont="1" applyFill="1" applyBorder="1" applyAlignment="1">
      <alignment wrapText="1"/>
    </xf>
    <xf numFmtId="0" fontId="71" fillId="2" borderId="26" xfId="0" applyFont="1" applyFill="1" applyBorder="1" applyAlignment="1">
      <alignment wrapText="1"/>
    </xf>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48" fillId="0" borderId="0" xfId="0" applyFont="1"/>
    <xf numFmtId="0" fontId="48" fillId="0" borderId="0" xfId="0" applyFont="1" applyBorder="1"/>
    <xf numFmtId="0" fontId="0" fillId="0" borderId="0" xfId="0" applyAlignment="1">
      <alignment horizontal="center"/>
    </xf>
    <xf numFmtId="0" fontId="26" fillId="0" borderId="0" xfId="0" applyFont="1" applyFill="1" applyAlignment="1">
      <alignment horizontal="left" vertical="center" wrapText="1"/>
    </xf>
    <xf numFmtId="0" fontId="68" fillId="6" borderId="8" xfId="0" applyFont="1" applyFill="1" applyBorder="1" applyAlignment="1">
      <alignment horizontal="center" wrapText="1"/>
    </xf>
    <xf numFmtId="0" fontId="68" fillId="0" borderId="0" xfId="0" applyFont="1" applyFill="1" applyBorder="1" applyAlignment="1">
      <alignment horizontal="center" wrapText="1"/>
    </xf>
    <xf numFmtId="0" fontId="69" fillId="0" borderId="0" xfId="0" applyFont="1" applyFill="1" applyBorder="1" applyAlignment="1">
      <alignment horizontal="center" wrapText="1"/>
    </xf>
    <xf numFmtId="0" fontId="69" fillId="0" borderId="10" xfId="0" applyFont="1" applyFill="1" applyBorder="1" applyAlignment="1">
      <alignment horizontal="center" wrapText="1"/>
    </xf>
    <xf numFmtId="0" fontId="68" fillId="0" borderId="10" xfId="0" applyFont="1" applyFill="1" applyBorder="1" applyAlignment="1">
      <alignment horizontal="center" wrapText="1"/>
    </xf>
    <xf numFmtId="3" fontId="69" fillId="0" borderId="0" xfId="0" applyNumberFormat="1" applyFont="1" applyBorder="1" applyAlignment="1">
      <alignment horizontal="left" wrapText="1"/>
    </xf>
    <xf numFmtId="0" fontId="69" fillId="0" borderId="0" xfId="0" applyFont="1" applyBorder="1" applyAlignment="1">
      <alignment wrapText="1"/>
    </xf>
    <xf numFmtId="0" fontId="69" fillId="0" borderId="10" xfId="0" applyFont="1" applyBorder="1" applyAlignment="1">
      <alignment wrapText="1"/>
    </xf>
    <xf numFmtId="0" fontId="69" fillId="0" borderId="14" xfId="0" applyFont="1" applyBorder="1" applyAlignment="1">
      <alignment wrapText="1"/>
    </xf>
    <xf numFmtId="0" fontId="69" fillId="0" borderId="0" xfId="0" applyFont="1" applyFill="1" applyBorder="1" applyAlignment="1">
      <alignment horizontal="left"/>
    </xf>
    <xf numFmtId="0" fontId="69" fillId="2" borderId="0" xfId="0" applyFont="1" applyFill="1" applyBorder="1"/>
    <xf numFmtId="0" fontId="14" fillId="0" borderId="0" xfId="12" applyNumberFormat="1" applyFont="1"/>
    <xf numFmtId="0" fontId="14" fillId="0" borderId="0" xfId="12" applyNumberFormat="1" applyFont="1" applyAlignment="1">
      <alignment horizontal="right" indent="2"/>
    </xf>
    <xf numFmtId="0" fontId="14" fillId="0" borderId="0" xfId="12" applyNumberFormat="1" applyFont="1" applyFill="1" applyAlignment="1">
      <alignment horizontal="right" indent="2"/>
    </xf>
    <xf numFmtId="10" fontId="14" fillId="0" borderId="0" xfId="6" applyNumberFormat="1" applyFont="1" applyFill="1" applyAlignment="1">
      <alignment horizontal="right" indent="2"/>
    </xf>
    <xf numFmtId="0" fontId="48" fillId="0" borderId="21" xfId="0" applyFont="1" applyBorder="1" applyAlignment="1">
      <alignment wrapText="1"/>
    </xf>
    <xf numFmtId="0" fontId="15" fillId="0" borderId="0" xfId="0" applyFont="1" applyAlignment="1">
      <alignment horizontal="center"/>
    </xf>
    <xf numFmtId="0" fontId="26" fillId="0" borderId="0" xfId="0" applyFont="1" applyAlignment="1">
      <alignment horizontal="center"/>
    </xf>
    <xf numFmtId="0" fontId="48" fillId="0" borderId="0" xfId="0" applyFont="1" applyBorder="1" applyAlignment="1">
      <alignment horizontal="center"/>
    </xf>
    <xf numFmtId="0" fontId="0" fillId="0" borderId="0" xfId="0" applyAlignment="1">
      <alignment horizontal="center"/>
    </xf>
    <xf numFmtId="0" fontId="68" fillId="6" borderId="8" xfId="0" applyFont="1" applyFill="1" applyBorder="1" applyAlignment="1">
      <alignment horizontal="center" wrapText="1"/>
    </xf>
    <xf numFmtId="167" fontId="69" fillId="2" borderId="6" xfId="2" applyNumberFormat="1" applyFont="1" applyFill="1" applyBorder="1"/>
    <xf numFmtId="164" fontId="68" fillId="2" borderId="15" xfId="1" applyNumberFormat="1" applyFont="1" applyFill="1" applyBorder="1" applyAlignment="1">
      <alignment horizontal="center"/>
    </xf>
    <xf numFmtId="37" fontId="69" fillId="7" borderId="0" xfId="0" applyNumberFormat="1" applyFont="1" applyFill="1" applyBorder="1" applyAlignment="1">
      <alignment horizontal="center"/>
    </xf>
    <xf numFmtId="10" fontId="14" fillId="0" borderId="0" xfId="12" applyNumberFormat="1" applyFont="1"/>
    <xf numFmtId="10" fontId="14" fillId="0" borderId="0" xfId="12" applyNumberFormat="1" applyFont="1" applyAlignment="1">
      <alignment horizontal="centerContinuous"/>
    </xf>
    <xf numFmtId="10" fontId="15" fillId="0" borderId="0" xfId="12" applyNumberFormat="1" applyFont="1" applyAlignment="1">
      <alignment horizontal="center"/>
    </xf>
    <xf numFmtId="10" fontId="14" fillId="0" borderId="0" xfId="12" applyNumberFormat="1" applyFont="1" applyAlignment="1">
      <alignment horizontal="center"/>
    </xf>
    <xf numFmtId="10" fontId="49" fillId="0" borderId="0" xfId="12" applyNumberFormat="1" applyFont="1" applyBorder="1"/>
    <xf numFmtId="10" fontId="14" fillId="0" borderId="0" xfId="12" applyNumberFormat="1" applyFont="1" applyBorder="1" applyAlignment="1">
      <alignment horizontal="center"/>
    </xf>
    <xf numFmtId="10" fontId="49" fillId="0" borderId="0" xfId="12" applyNumberFormat="1" applyFont="1" applyBorder="1" applyAlignment="1">
      <alignment horizontal="center"/>
    </xf>
    <xf numFmtId="10" fontId="14" fillId="0" borderId="0" xfId="12" applyNumberFormat="1" applyFont="1" applyFill="1" applyAlignment="1">
      <alignment horizontal="right" indent="2"/>
    </xf>
    <xf numFmtId="10" fontId="14"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62" fillId="0" borderId="0" xfId="12" applyNumberFormat="1" applyFont="1"/>
    <xf numFmtId="3" fontId="18" fillId="0" borderId="0" xfId="0" applyNumberFormat="1" applyFont="1" applyFill="1" applyAlignment="1"/>
    <xf numFmtId="0" fontId="14" fillId="0" borderId="0" xfId="10" applyFont="1" applyAlignment="1">
      <alignment horizontal="center"/>
    </xf>
    <xf numFmtId="0" fontId="23" fillId="0" borderId="0" xfId="10" applyNumberFormat="1" applyFont="1" applyFill="1"/>
    <xf numFmtId="0" fontId="14" fillId="0" borderId="0" xfId="10" applyFont="1" applyAlignment="1">
      <alignment horizontal="left"/>
    </xf>
    <xf numFmtId="0" fontId="15" fillId="0" borderId="0" xfId="10" applyFont="1" applyAlignment="1">
      <alignment horizontal="left"/>
    </xf>
    <xf numFmtId="0" fontId="22" fillId="0" borderId="0" xfId="10" applyNumberFormat="1" applyFont="1" applyFill="1"/>
    <xf numFmtId="0" fontId="25" fillId="0" borderId="0" xfId="10" applyFont="1" applyFill="1"/>
    <xf numFmtId="0" fontId="105" fillId="0" borderId="0" xfId="10" applyFont="1" applyFill="1"/>
    <xf numFmtId="0" fontId="76" fillId="0" borderId="0" xfId="10" applyFont="1" applyFill="1"/>
    <xf numFmtId="0" fontId="105" fillId="0" borderId="0" xfId="10" applyFont="1"/>
    <xf numFmtId="0" fontId="15" fillId="0" borderId="0" xfId="10" applyFont="1"/>
    <xf numFmtId="0" fontId="15" fillId="0" borderId="0" xfId="10" applyFont="1" applyFill="1"/>
    <xf numFmtId="0" fontId="25" fillId="0" borderId="0" xfId="10" applyFont="1" applyFill="1" applyAlignment="1"/>
    <xf numFmtId="0" fontId="14" fillId="0" borderId="0" xfId="10" applyFont="1" applyFill="1" applyAlignment="1"/>
    <xf numFmtId="0" fontId="14" fillId="0" borderId="0" xfId="10" applyFont="1" applyFill="1" applyAlignment="1">
      <alignment wrapText="1"/>
    </xf>
    <xf numFmtId="0" fontId="14" fillId="0" borderId="7" xfId="10" applyFont="1" applyFill="1" applyBorder="1"/>
    <xf numFmtId="0" fontId="15" fillId="0" borderId="30" xfId="10" applyFont="1" applyBorder="1" applyAlignment="1">
      <alignment horizontal="center"/>
    </xf>
    <xf numFmtId="0" fontId="14" fillId="0" borderId="9" xfId="10" applyFont="1" applyBorder="1"/>
    <xf numFmtId="0" fontId="14" fillId="0" borderId="11" xfId="10" applyFont="1" applyFill="1" applyBorder="1"/>
    <xf numFmtId="164" fontId="14" fillId="0" borderId="31" xfId="10" applyNumberFormat="1" applyFont="1" applyBorder="1"/>
    <xf numFmtId="0" fontId="14" fillId="0" borderId="10" xfId="10" applyFont="1" applyBorder="1"/>
    <xf numFmtId="0" fontId="14" fillId="0" borderId="0" xfId="10" applyFont="1" applyFill="1" applyBorder="1" applyAlignment="1">
      <alignment horizontal="left"/>
    </xf>
    <xf numFmtId="0" fontId="14" fillId="0" borderId="0" xfId="10" applyBorder="1"/>
    <xf numFmtId="0" fontId="14" fillId="0" borderId="10" xfId="10" applyFont="1" applyFill="1" applyBorder="1" applyAlignment="1"/>
    <xf numFmtId="0" fontId="14" fillId="0" borderId="31" xfId="10" applyFont="1" applyBorder="1"/>
    <xf numFmtId="0" fontId="76" fillId="0" borderId="0" xfId="10" applyFont="1" applyBorder="1" applyAlignment="1">
      <alignment horizontal="left"/>
    </xf>
    <xf numFmtId="172" fontId="14" fillId="0" borderId="11" xfId="12" applyNumberFormat="1" applyFont="1" applyBorder="1" applyAlignment="1">
      <alignment horizontal="center"/>
    </xf>
    <xf numFmtId="164" fontId="14" fillId="0" borderId="31" xfId="10" applyNumberFormat="1" applyFont="1" applyBorder="1" applyAlignment="1">
      <alignment horizontal="center"/>
    </xf>
    <xf numFmtId="164" fontId="14" fillId="0" borderId="0" xfId="10" applyNumberFormat="1"/>
    <xf numFmtId="0" fontId="14" fillId="0" borderId="31" xfId="10" applyFont="1" applyBorder="1" applyAlignment="1">
      <alignment horizontal="center"/>
    </xf>
    <xf numFmtId="0" fontId="14" fillId="0" borderId="10" xfId="10" applyFont="1" applyFill="1" applyBorder="1" applyAlignment="1">
      <alignment horizontal="center"/>
    </xf>
    <xf numFmtId="0" fontId="14" fillId="0" borderId="14" xfId="10" applyFont="1" applyBorder="1" applyAlignment="1">
      <alignment horizontal="center"/>
    </xf>
    <xf numFmtId="0" fontId="15" fillId="0" borderId="7" xfId="10" applyFont="1" applyBorder="1" applyAlignment="1"/>
    <xf numFmtId="0" fontId="14" fillId="0" borderId="11" xfId="10" applyFont="1" applyBorder="1" applyAlignment="1"/>
    <xf numFmtId="1" fontId="14" fillId="0" borderId="10" xfId="10" applyNumberFormat="1" applyFont="1" applyBorder="1" applyAlignment="1"/>
    <xf numFmtId="164" fontId="14" fillId="0" borderId="11" xfId="1" applyNumberFormat="1" applyFont="1" applyBorder="1"/>
    <xf numFmtId="164" fontId="14" fillId="0" borderId="0" xfId="1" applyNumberFormat="1" applyFont="1" applyBorder="1"/>
    <xf numFmtId="164" fontId="14" fillId="0" borderId="10" xfId="1" applyNumberFormat="1" applyFont="1" applyBorder="1"/>
    <xf numFmtId="164" fontId="14" fillId="0" borderId="11" xfId="10" applyNumberFormat="1" applyFont="1" applyBorder="1" applyAlignment="1"/>
    <xf numFmtId="1" fontId="14" fillId="0" borderId="10" xfId="10" applyNumberFormat="1" applyFont="1" applyFill="1" applyBorder="1" applyAlignment="1"/>
    <xf numFmtId="164" fontId="14" fillId="0" borderId="31" xfId="10" applyNumberFormat="1" applyFont="1" applyFill="1" applyBorder="1"/>
    <xf numFmtId="164" fontId="14" fillId="0" borderId="31" xfId="10" applyNumberFormat="1" applyFont="1" applyFill="1" applyBorder="1" applyAlignment="1"/>
    <xf numFmtId="164" fontId="14" fillId="0" borderId="0" xfId="10" applyNumberFormat="1" applyBorder="1"/>
    <xf numFmtId="43" fontId="14" fillId="0" borderId="0" xfId="10" applyNumberFormat="1" applyFont="1"/>
    <xf numFmtId="9" fontId="14" fillId="0" borderId="0" xfId="6" applyFont="1"/>
    <xf numFmtId="164" fontId="14" fillId="0" borderId="0" xfId="1" applyNumberFormat="1" applyFont="1"/>
    <xf numFmtId="167" fontId="14" fillId="0" borderId="0" xfId="10" applyNumberFormat="1" applyFont="1"/>
    <xf numFmtId="164" fontId="14" fillId="0" borderId="0" xfId="1" applyNumberFormat="1"/>
    <xf numFmtId="0" fontId="14" fillId="0" borderId="0" xfId="10" applyAlignment="1">
      <alignment horizontal="center"/>
    </xf>
    <xf numFmtId="0" fontId="14" fillId="0" borderId="0" xfId="10" applyAlignment="1">
      <alignment horizontal="left"/>
    </xf>
    <xf numFmtId="0" fontId="14" fillId="0" borderId="7" xfId="10" applyBorder="1"/>
    <xf numFmtId="0" fontId="14" fillId="0" borderId="8" xfId="10" applyBorder="1" applyAlignment="1">
      <alignment horizontal="center"/>
    </xf>
    <xf numFmtId="0" fontId="14" fillId="0" borderId="8" xfId="10" applyBorder="1"/>
    <xf numFmtId="0" fontId="14" fillId="0" borderId="11" xfId="10" applyBorder="1"/>
    <xf numFmtId="1" fontId="14" fillId="0" borderId="0" xfId="10" applyNumberFormat="1" applyBorder="1" applyAlignment="1">
      <alignment horizontal="center"/>
    </xf>
    <xf numFmtId="0" fontId="14" fillId="0" borderId="6" xfId="10" applyBorder="1"/>
    <xf numFmtId="1" fontId="14" fillId="0" borderId="15" xfId="10" applyNumberFormat="1" applyBorder="1" applyAlignment="1">
      <alignment horizontal="center"/>
    </xf>
    <xf numFmtId="0" fontId="14" fillId="0" borderId="15" xfId="10" applyBorder="1"/>
    <xf numFmtId="179" fontId="14" fillId="0" borderId="0" xfId="10" applyNumberFormat="1"/>
    <xf numFmtId="172" fontId="16" fillId="0" borderId="0" xfId="6" applyNumberFormat="1" applyFont="1" applyFill="1" applyAlignment="1"/>
    <xf numFmtId="164" fontId="16" fillId="0" borderId="0" xfId="1" applyNumberFormat="1" applyFont="1" applyFill="1" applyBorder="1" applyAlignment="1"/>
    <xf numFmtId="167" fontId="16" fillId="0" borderId="0" xfId="2" applyNumberFormat="1" applyFont="1" applyFill="1" applyAlignment="1"/>
    <xf numFmtId="178" fontId="16" fillId="0" borderId="0" xfId="0" applyNumberFormat="1" applyFont="1" applyFill="1" applyBorder="1" applyAlignment="1">
      <alignment horizontal="right"/>
    </xf>
    <xf numFmtId="39" fontId="16" fillId="0" borderId="0" xfId="0" applyNumberFormat="1" applyFont="1" applyFill="1" applyBorder="1" applyAlignment="1">
      <alignment horizontal="right"/>
    </xf>
    <xf numFmtId="37" fontId="16" fillId="0" borderId="0" xfId="0" applyNumberFormat="1" applyFont="1" applyFill="1" applyBorder="1" applyAlignment="1">
      <alignment horizontal="right"/>
    </xf>
    <xf numFmtId="43" fontId="14" fillId="0" borderId="0" xfId="1"/>
    <xf numFmtId="167" fontId="69" fillId="0" borderId="0" xfId="2" applyNumberFormat="1" applyFont="1" applyBorder="1"/>
    <xf numFmtId="10" fontId="62" fillId="0" borderId="15" xfId="12" applyNumberFormat="1" applyFont="1" applyBorder="1"/>
    <xf numFmtId="0" fontId="68" fillId="0" borderId="0" xfId="0" applyFont="1" applyFill="1" applyBorder="1" applyAlignment="1">
      <alignment wrapText="1"/>
    </xf>
    <xf numFmtId="0" fontId="69" fillId="0" borderId="0" xfId="0" applyFont="1" applyFill="1" applyBorder="1" applyAlignment="1">
      <alignment wrapText="1"/>
    </xf>
    <xf numFmtId="0" fontId="69" fillId="0" borderId="10" xfId="0" applyFont="1" applyFill="1" applyBorder="1" applyAlignment="1">
      <alignment wrapText="1"/>
    </xf>
    <xf numFmtId="0" fontId="108" fillId="0" borderId="0" xfId="12" applyNumberFormat="1" applyFont="1"/>
    <xf numFmtId="182" fontId="108" fillId="0" borderId="0" xfId="12" applyNumberFormat="1" applyFont="1"/>
    <xf numFmtId="184" fontId="14" fillId="0" borderId="0" xfId="10" applyNumberFormat="1"/>
    <xf numFmtId="185" fontId="14" fillId="0" borderId="0" xfId="10" applyNumberFormat="1"/>
    <xf numFmtId="164" fontId="14" fillId="0" borderId="0" xfId="10" applyNumberFormat="1" applyFill="1"/>
    <xf numFmtId="0" fontId="14" fillId="0" borderId="15" xfId="10" applyFont="1" applyBorder="1" applyAlignment="1">
      <alignment horizontal="center"/>
    </xf>
    <xf numFmtId="0" fontId="14" fillId="0" borderId="0" xfId="10" applyFont="1" applyAlignment="1">
      <alignment horizontal="left" indent="1"/>
    </xf>
    <xf numFmtId="0" fontId="14" fillId="59" borderId="0" xfId="10" applyFont="1" applyFill="1"/>
    <xf numFmtId="0" fontId="14" fillId="59" borderId="0" xfId="10" applyFont="1" applyFill="1" applyAlignment="1">
      <alignment horizontal="center"/>
    </xf>
    <xf numFmtId="0" fontId="14" fillId="59" borderId="0" xfId="10" applyFill="1" applyAlignment="1">
      <alignment horizontal="left" indent="1"/>
    </xf>
    <xf numFmtId="0" fontId="14" fillId="59" borderId="0" xfId="10" applyFont="1" applyFill="1" applyAlignment="1">
      <alignment horizontal="left" indent="1"/>
    </xf>
    <xf numFmtId="0" fontId="14" fillId="59" borderId="0" xfId="10" applyFont="1" applyFill="1" applyAlignment="1">
      <alignment horizontal="right"/>
    </xf>
    <xf numFmtId="0" fontId="14" fillId="59" borderId="0" xfId="10" applyFill="1" applyAlignment="1">
      <alignment horizontal="center"/>
    </xf>
    <xf numFmtId="0" fontId="14" fillId="0" borderId="0" xfId="10" applyFill="1" applyBorder="1"/>
    <xf numFmtId="0" fontId="14" fillId="0" borderId="0" xfId="10" applyFill="1" applyBorder="1" applyAlignment="1">
      <alignment horizontal="center" wrapText="1"/>
    </xf>
    <xf numFmtId="0" fontId="14" fillId="59" borderId="372" xfId="10" applyFill="1" applyBorder="1"/>
    <xf numFmtId="0" fontId="14" fillId="58" borderId="0" xfId="10" applyFont="1" applyFill="1" applyAlignment="1">
      <alignment horizontal="right"/>
    </xf>
    <xf numFmtId="0" fontId="14" fillId="58" borderId="0" xfId="10" applyFont="1" applyFill="1" applyAlignment="1">
      <alignment horizontal="left" indent="1"/>
    </xf>
    <xf numFmtId="0" fontId="14" fillId="58" borderId="0" xfId="10" applyFont="1" applyFill="1" applyAlignment="1">
      <alignment horizontal="center"/>
    </xf>
    <xf numFmtId="0" fontId="14" fillId="58" borderId="0" xfId="10" applyFill="1" applyAlignment="1">
      <alignment horizontal="left" indent="1"/>
    </xf>
    <xf numFmtId="0" fontId="14" fillId="58" borderId="0" xfId="10" applyFill="1" applyAlignment="1">
      <alignment horizontal="center"/>
    </xf>
    <xf numFmtId="0" fontId="14" fillId="0" borderId="32" xfId="10" applyFont="1" applyBorder="1" applyAlignment="1">
      <alignment horizontal="center"/>
    </xf>
    <xf numFmtId="164" fontId="69" fillId="7" borderId="0" xfId="1" applyNumberFormat="1" applyFont="1" applyFill="1" applyBorder="1" applyAlignment="1">
      <alignment horizontal="left"/>
    </xf>
    <xf numFmtId="9" fontId="69" fillId="7" borderId="0" xfId="6" applyFont="1" applyFill="1" applyBorder="1" applyAlignment="1">
      <alignment horizontal="center"/>
    </xf>
    <xf numFmtId="164" fontId="69" fillId="7" borderId="0" xfId="1" applyNumberFormat="1" applyFont="1" applyFill="1" applyBorder="1" applyAlignment="1">
      <alignment horizontal="center" wrapText="1"/>
    </xf>
    <xf numFmtId="0" fontId="69" fillId="7" borderId="0" xfId="0" applyFont="1" applyFill="1" applyBorder="1" applyAlignment="1">
      <alignment horizontal="center" wrapText="1"/>
    </xf>
    <xf numFmtId="0" fontId="69" fillId="7" borderId="10" xfId="0" applyFont="1" applyFill="1" applyBorder="1" applyAlignment="1">
      <alignment horizontal="center" wrapText="1"/>
    </xf>
    <xf numFmtId="164" fontId="68" fillId="7" borderId="0" xfId="1" applyNumberFormat="1" applyFont="1" applyFill="1" applyBorder="1"/>
    <xf numFmtId="9" fontId="68" fillId="7" borderId="0" xfId="6" applyFont="1" applyFill="1" applyBorder="1" applyAlignment="1">
      <alignment horizontal="center"/>
    </xf>
    <xf numFmtId="164" fontId="68" fillId="7" borderId="0" xfId="1" applyNumberFormat="1" applyFont="1" applyFill="1" applyBorder="1" applyAlignment="1">
      <alignment horizontal="center" wrapText="1"/>
    </xf>
    <xf numFmtId="10" fontId="14" fillId="0" borderId="0" xfId="6" applyNumberFormat="1" applyFont="1"/>
    <xf numFmtId="172" fontId="14" fillId="0" borderId="0" xfId="6" applyNumberFormat="1" applyFont="1"/>
    <xf numFmtId="167" fontId="14" fillId="0" borderId="0" xfId="2" applyNumberFormat="1"/>
    <xf numFmtId="164" fontId="14" fillId="0" borderId="0" xfId="117" applyNumberFormat="1" applyFont="1"/>
    <xf numFmtId="164" fontId="14" fillId="0" borderId="0" xfId="13" applyNumberFormat="1" applyFont="1" applyBorder="1"/>
    <xf numFmtId="164" fontId="14" fillId="0" borderId="10" xfId="13" applyNumberFormat="1" applyFont="1" applyBorder="1"/>
    <xf numFmtId="164" fontId="14" fillId="0" borderId="0" xfId="13" applyNumberFormat="1" applyFont="1" applyFill="1" applyBorder="1"/>
    <xf numFmtId="164" fontId="14" fillId="0" borderId="10" xfId="13" applyNumberFormat="1" applyFont="1" applyFill="1" applyBorder="1"/>
    <xf numFmtId="164" fontId="15" fillId="0" borderId="9" xfId="13" applyNumberFormat="1" applyFont="1" applyBorder="1" applyAlignment="1">
      <alignment horizontal="center"/>
    </xf>
    <xf numFmtId="164" fontId="14" fillId="57" borderId="10" xfId="13" applyNumberFormat="1" applyFont="1" applyFill="1" applyBorder="1"/>
    <xf numFmtId="164" fontId="14" fillId="57" borderId="14" xfId="13" applyNumberFormat="1" applyFont="1" applyFill="1" applyBorder="1"/>
    <xf numFmtId="164" fontId="14" fillId="0" borderId="0" xfId="117" applyNumberFormat="1"/>
    <xf numFmtId="164" fontId="14" fillId="0" borderId="0" xfId="117" applyNumberFormat="1" applyBorder="1"/>
    <xf numFmtId="164" fontId="14" fillId="0" borderId="15" xfId="117" applyNumberFormat="1" applyBorder="1"/>
    <xf numFmtId="10" fontId="14" fillId="0" borderId="0" xfId="6" applyNumberFormat="1" applyFont="1" applyFill="1" applyBorder="1"/>
    <xf numFmtId="172" fontId="76" fillId="0" borderId="0" xfId="6" applyNumberFormat="1" applyFont="1"/>
    <xf numFmtId="0" fontId="14" fillId="0" borderId="0" xfId="10" applyFont="1"/>
    <xf numFmtId="164" fontId="14" fillId="0" borderId="11" xfId="10" applyNumberFormat="1" applyFont="1" applyBorder="1"/>
    <xf numFmtId="0" fontId="14" fillId="0" borderId="0" xfId="10" applyFont="1" applyBorder="1"/>
    <xf numFmtId="0" fontId="14" fillId="0" borderId="0" xfId="10" applyFont="1" applyBorder="1" applyAlignment="1">
      <alignment horizontal="left"/>
    </xf>
    <xf numFmtId="0" fontId="14" fillId="0" borderId="11" xfId="10" applyFont="1" applyBorder="1"/>
    <xf numFmtId="0" fontId="14" fillId="0" borderId="0" xfId="10" applyFill="1"/>
    <xf numFmtId="164" fontId="14" fillId="0" borderId="0" xfId="10" applyNumberFormat="1" applyFont="1" applyBorder="1"/>
    <xf numFmtId="164" fontId="14" fillId="0" borderId="11" xfId="10" applyNumberFormat="1" applyFont="1" applyFill="1" applyBorder="1" applyAlignment="1"/>
    <xf numFmtId="164" fontId="14" fillId="0" borderId="11" xfId="10" applyNumberFormat="1" applyFont="1" applyFill="1" applyBorder="1"/>
    <xf numFmtId="164" fontId="14" fillId="0" borderId="0" xfId="10" applyNumberFormat="1" applyFont="1" applyFill="1" applyBorder="1"/>
    <xf numFmtId="164" fontId="14" fillId="0" borderId="0" xfId="10" applyNumberFormat="1" applyFont="1" applyFill="1" applyBorder="1" applyAlignment="1"/>
    <xf numFmtId="164" fontId="14" fillId="0" borderId="10" xfId="10" applyNumberFormat="1" applyFont="1" applyFill="1" applyBorder="1" applyAlignment="1"/>
    <xf numFmtId="164" fontId="14" fillId="0" borderId="0" xfId="10" applyNumberFormat="1" applyFont="1"/>
    <xf numFmtId="164" fontId="14" fillId="2" borderId="0" xfId="13" applyNumberFormat="1" applyFont="1" applyFill="1"/>
    <xf numFmtId="164" fontId="14" fillId="0" borderId="0" xfId="117" applyNumberFormat="1" applyFont="1" applyBorder="1"/>
    <xf numFmtId="172" fontId="14" fillId="0" borderId="11" xfId="118" applyNumberFormat="1" applyFont="1" applyBorder="1" applyAlignment="1">
      <alignment horizontal="center"/>
    </xf>
    <xf numFmtId="164" fontId="14" fillId="2" borderId="11" xfId="117" applyNumberFormat="1" applyFont="1" applyFill="1" applyBorder="1"/>
    <xf numFmtId="164" fontId="14" fillId="0" borderId="10" xfId="117" applyNumberFormat="1" applyFont="1" applyBorder="1"/>
    <xf numFmtId="164" fontId="14" fillId="0" borderId="11" xfId="117" applyNumberFormat="1" applyFont="1" applyBorder="1"/>
    <xf numFmtId="164" fontId="14" fillId="0" borderId="0" xfId="117" applyNumberFormat="1" applyFont="1" applyFill="1" applyBorder="1"/>
    <xf numFmtId="164" fontId="14" fillId="0" borderId="10" xfId="117" applyNumberFormat="1" applyFont="1" applyFill="1" applyBorder="1"/>
    <xf numFmtId="176" fontId="14" fillId="0" borderId="0" xfId="13" applyNumberFormat="1"/>
    <xf numFmtId="164" fontId="14" fillId="0" borderId="0" xfId="13" applyNumberFormat="1"/>
    <xf numFmtId="164" fontId="14" fillId="58" borderId="0" xfId="13" applyNumberFormat="1" applyFont="1" applyFill="1"/>
    <xf numFmtId="164" fontId="14" fillId="58" borderId="0" xfId="13" applyNumberFormat="1" applyFill="1"/>
    <xf numFmtId="0" fontId="14" fillId="0" borderId="0" xfId="10"/>
    <xf numFmtId="0" fontId="14" fillId="0" borderId="0" xfId="10" applyFont="1" applyBorder="1" applyAlignment="1">
      <alignment horizontal="center"/>
    </xf>
    <xf numFmtId="0" fontId="14" fillId="2" borderId="11" xfId="10" applyFont="1" applyFill="1" applyBorder="1" applyAlignment="1">
      <alignment horizontal="center"/>
    </xf>
    <xf numFmtId="0" fontId="14" fillId="0" borderId="10" xfId="10" applyFont="1" applyBorder="1" applyAlignment="1">
      <alignment horizontal="center"/>
    </xf>
    <xf numFmtId="0" fontId="14" fillId="0" borderId="0" xfId="10" applyFont="1" applyFill="1" applyBorder="1" applyAlignment="1">
      <alignment horizontal="center"/>
    </xf>
    <xf numFmtId="172" fontId="14" fillId="2" borderId="11" xfId="10" applyNumberFormat="1" applyFont="1" applyFill="1" applyBorder="1" applyAlignment="1">
      <alignment horizontal="center"/>
    </xf>
    <xf numFmtId="0" fontId="14" fillId="0" borderId="0" xfId="10" applyFont="1" applyFill="1" applyBorder="1" applyAlignment="1"/>
    <xf numFmtId="0" fontId="48" fillId="0" borderId="26" xfId="0" applyFont="1" applyFill="1" applyBorder="1" applyAlignment="1">
      <alignment vertical="top"/>
    </xf>
    <xf numFmtId="41" fontId="48" fillId="0" borderId="26" xfId="1" applyNumberFormat="1" applyFont="1" applyFill="1" applyBorder="1" applyAlignment="1">
      <alignment vertical="top"/>
    </xf>
    <xf numFmtId="41" fontId="48" fillId="2" borderId="26" xfId="1" applyNumberFormat="1" applyFont="1" applyFill="1" applyBorder="1" applyAlignment="1">
      <alignment vertical="top"/>
    </xf>
    <xf numFmtId="0" fontId="48" fillId="2" borderId="26" xfId="0" applyFont="1" applyFill="1" applyBorder="1" applyAlignment="1">
      <alignment vertical="top" wrapText="1"/>
    </xf>
    <xf numFmtId="37" fontId="48" fillId="7" borderId="332" xfId="0" applyNumberFormat="1" applyFont="1" applyFill="1" applyBorder="1" applyAlignment="1">
      <alignment horizontal="left" vertical="top"/>
    </xf>
    <xf numFmtId="0" fontId="48" fillId="2" borderId="26" xfId="0" applyFont="1" applyFill="1" applyBorder="1" applyAlignment="1">
      <alignment horizontal="left" vertical="top" wrapText="1"/>
    </xf>
    <xf numFmtId="0" fontId="48" fillId="0" borderId="25" xfId="0" applyFont="1" applyFill="1" applyBorder="1" applyAlignment="1">
      <alignment vertical="top"/>
    </xf>
    <xf numFmtId="0" fontId="48" fillId="7" borderId="26" xfId="0" applyFont="1" applyFill="1" applyBorder="1" applyAlignment="1">
      <alignment vertical="top" wrapText="1"/>
    </xf>
    <xf numFmtId="37" fontId="48" fillId="2" borderId="26" xfId="0" applyNumberFormat="1" applyFont="1" applyFill="1" applyBorder="1" applyAlignment="1">
      <alignment vertical="top"/>
    </xf>
    <xf numFmtId="37" fontId="48" fillId="7" borderId="24" xfId="0" applyNumberFormat="1" applyFont="1" applyFill="1" applyBorder="1" applyAlignment="1">
      <alignment vertical="top"/>
    </xf>
    <xf numFmtId="37" fontId="48" fillId="7" borderId="25" xfId="0" applyNumberFormat="1" applyFont="1" applyFill="1" applyBorder="1" applyAlignment="1">
      <alignment vertical="top"/>
    </xf>
    <xf numFmtId="41" fontId="48" fillId="7" borderId="26" xfId="1" applyNumberFormat="1" applyFont="1" applyFill="1" applyBorder="1" applyAlignment="1">
      <alignment vertical="top"/>
    </xf>
    <xf numFmtId="0" fontId="48" fillId="0" borderId="26" xfId="0" applyFont="1" applyFill="1" applyBorder="1" applyAlignment="1">
      <alignment horizontal="left" vertical="top" wrapText="1"/>
    </xf>
    <xf numFmtId="0" fontId="71" fillId="2" borderId="26" xfId="0" applyFont="1" applyFill="1" applyBorder="1" applyAlignment="1">
      <alignment horizontal="left" vertical="top" wrapText="1"/>
    </xf>
    <xf numFmtId="41" fontId="48" fillId="0" borderId="26" xfId="1" applyNumberFormat="1" applyFont="1" applyFill="1" applyBorder="1" applyAlignment="1">
      <alignment horizontal="left" vertical="top" wrapText="1"/>
    </xf>
    <xf numFmtId="41" fontId="48" fillId="2" borderId="26" xfId="1" applyNumberFormat="1" applyFont="1" applyFill="1" applyBorder="1" applyAlignment="1">
      <alignment horizontal="left" vertical="top" wrapText="1"/>
    </xf>
    <xf numFmtId="37" fontId="48" fillId="0" borderId="26" xfId="0" applyNumberFormat="1" applyFont="1" applyFill="1" applyBorder="1" applyAlignment="1">
      <alignment horizontal="left" vertical="top" wrapText="1"/>
    </xf>
    <xf numFmtId="37" fontId="48" fillId="0" borderId="25" xfId="0" applyNumberFormat="1" applyFont="1" applyFill="1" applyBorder="1" applyAlignment="1">
      <alignment horizontal="left" vertical="top" wrapText="1"/>
    </xf>
    <xf numFmtId="0" fontId="48" fillId="0" borderId="25" xfId="0" applyFont="1" applyFill="1" applyBorder="1" applyAlignment="1">
      <alignment horizontal="left" vertical="top" wrapText="1"/>
    </xf>
    <xf numFmtId="37" fontId="48" fillId="2" borderId="26" xfId="0" applyNumberFormat="1" applyFont="1" applyFill="1" applyBorder="1" applyAlignment="1">
      <alignment horizontal="left" vertical="top" wrapText="1"/>
    </xf>
    <xf numFmtId="0" fontId="42" fillId="0" borderId="26" xfId="0" applyFont="1" applyFill="1" applyBorder="1" applyAlignment="1">
      <alignment horizontal="left" vertical="top" wrapText="1"/>
    </xf>
    <xf numFmtId="0" fontId="42" fillId="0" borderId="29" xfId="0" applyFont="1" applyFill="1" applyBorder="1" applyAlignment="1">
      <alignment horizontal="left" vertical="top" wrapText="1"/>
    </xf>
    <xf numFmtId="0" fontId="48" fillId="0" borderId="19" xfId="0" applyFont="1" applyFill="1" applyBorder="1" applyAlignment="1">
      <alignment horizontal="left" vertical="top" wrapText="1"/>
    </xf>
    <xf numFmtId="0" fontId="42" fillId="0" borderId="24" xfId="0" applyFont="1" applyFill="1" applyBorder="1" applyAlignment="1">
      <alignment horizontal="left" vertical="top" wrapText="1"/>
    </xf>
    <xf numFmtId="0" fontId="48" fillId="7" borderId="25" xfId="0" applyFont="1" applyFill="1" applyBorder="1" applyAlignment="1">
      <alignment vertical="top" wrapText="1"/>
    </xf>
    <xf numFmtId="41" fontId="48" fillId="0" borderId="26" xfId="1" applyNumberFormat="1" applyFont="1" applyFill="1" applyBorder="1" applyAlignment="1">
      <alignment vertical="top" wrapText="1"/>
    </xf>
    <xf numFmtId="41" fontId="48" fillId="2" borderId="26" xfId="1" applyNumberFormat="1" applyFont="1" applyFill="1" applyBorder="1" applyAlignment="1">
      <alignment vertical="top" wrapText="1"/>
    </xf>
    <xf numFmtId="37" fontId="48" fillId="2" borderId="24" xfId="0" applyNumberFormat="1" applyFont="1" applyFill="1" applyBorder="1" applyAlignment="1">
      <alignment vertical="top" wrapText="1"/>
    </xf>
    <xf numFmtId="0" fontId="48" fillId="2" borderId="25" xfId="0" applyFont="1" applyFill="1" applyBorder="1" applyAlignment="1">
      <alignment vertical="top" wrapText="1"/>
    </xf>
    <xf numFmtId="0" fontId="42" fillId="0" borderId="24" xfId="0" applyFont="1" applyBorder="1" applyAlignment="1">
      <alignment vertical="top" wrapText="1"/>
    </xf>
    <xf numFmtId="0" fontId="48" fillId="0" borderId="25" xfId="0" applyFont="1" applyBorder="1" applyAlignment="1">
      <alignment vertical="top" wrapText="1"/>
    </xf>
    <xf numFmtId="0" fontId="42" fillId="0" borderId="24" xfId="0" applyFont="1" applyFill="1" applyBorder="1" applyAlignment="1">
      <alignment vertical="top" wrapText="1"/>
    </xf>
    <xf numFmtId="0" fontId="71" fillId="2" borderId="26" xfId="0" applyFont="1" applyFill="1" applyBorder="1" applyAlignment="1">
      <alignment vertical="top" wrapText="1"/>
    </xf>
    <xf numFmtId="0" fontId="48" fillId="0" borderId="23" xfId="0" applyFont="1" applyBorder="1" applyAlignment="1">
      <alignment vertical="top" wrapText="1"/>
    </xf>
    <xf numFmtId="0" fontId="48" fillId="0" borderId="26" xfId="0" applyFont="1" applyFill="1" applyBorder="1" applyAlignment="1">
      <alignment vertical="top" wrapText="1"/>
    </xf>
    <xf numFmtId="0" fontId="48" fillId="0" borderId="0" xfId="0" applyFont="1" applyFill="1" applyBorder="1" applyAlignment="1">
      <alignment horizontal="left" vertical="top" wrapText="1"/>
    </xf>
    <xf numFmtId="0" fontId="48" fillId="2" borderId="25" xfId="0" applyFont="1" applyFill="1" applyBorder="1" applyAlignment="1">
      <alignment horizontal="left" vertical="top" wrapText="1"/>
    </xf>
    <xf numFmtId="0" fontId="48" fillId="0" borderId="23" xfId="0" applyFont="1" applyFill="1" applyBorder="1" applyAlignment="1">
      <alignment horizontal="left" vertical="top" wrapText="1"/>
    </xf>
    <xf numFmtId="0" fontId="42" fillId="0" borderId="24" xfId="0" applyFont="1" applyBorder="1" applyAlignment="1">
      <alignment horizontal="left" vertical="top" wrapText="1"/>
    </xf>
    <xf numFmtId="0" fontId="48" fillId="0" borderId="25" xfId="0" applyFont="1" applyBorder="1" applyAlignment="1">
      <alignment horizontal="left" vertical="top" wrapText="1"/>
    </xf>
    <xf numFmtId="164" fontId="48" fillId="0" borderId="26" xfId="1" applyNumberFormat="1" applyFont="1" applyFill="1" applyBorder="1" applyAlignment="1">
      <alignment horizontal="left" vertical="top" wrapText="1"/>
    </xf>
    <xf numFmtId="0" fontId="71" fillId="0" borderId="26" xfId="0" applyFont="1" applyFill="1" applyBorder="1" applyAlignment="1">
      <alignment horizontal="left" vertical="top" wrapText="1"/>
    </xf>
    <xf numFmtId="164" fontId="48" fillId="2" borderId="26" xfId="1" applyNumberFormat="1" applyFont="1" applyFill="1" applyBorder="1" applyAlignment="1">
      <alignment horizontal="left" vertical="top" wrapText="1"/>
    </xf>
    <xf numFmtId="0" fontId="42" fillId="0" borderId="22" xfId="0" applyFont="1" applyFill="1" applyBorder="1" applyAlignment="1">
      <alignment horizontal="left" vertical="top" wrapText="1"/>
    </xf>
    <xf numFmtId="0" fontId="48" fillId="0" borderId="23" xfId="0" applyFont="1" applyBorder="1" applyAlignment="1">
      <alignment horizontal="left" vertical="top" wrapText="1"/>
    </xf>
    <xf numFmtId="0" fontId="48" fillId="2" borderId="19" xfId="0" applyFont="1" applyFill="1" applyBorder="1" applyAlignment="1">
      <alignment vertical="top" wrapText="1"/>
    </xf>
    <xf numFmtId="0" fontId="48" fillId="2" borderId="23" xfId="0" applyFont="1" applyFill="1" applyBorder="1" applyAlignment="1">
      <alignment vertical="top" wrapText="1"/>
    </xf>
    <xf numFmtId="37" fontId="48" fillId="2" borderId="26" xfId="0" applyNumberFormat="1" applyFont="1" applyFill="1" applyBorder="1" applyAlignment="1">
      <alignment vertical="top" wrapText="1"/>
    </xf>
    <xf numFmtId="41" fontId="48" fillId="7" borderId="26" xfId="1" applyNumberFormat="1" applyFont="1" applyFill="1" applyBorder="1" applyAlignment="1">
      <alignment vertical="top" wrapText="1"/>
    </xf>
    <xf numFmtId="0" fontId="48" fillId="7" borderId="332" xfId="0" applyFont="1" applyFill="1" applyBorder="1" applyAlignment="1">
      <alignment vertical="top" wrapText="1"/>
    </xf>
    <xf numFmtId="37" fontId="48" fillId="0" borderId="26" xfId="0" applyNumberFormat="1" applyFont="1" applyFill="1" applyBorder="1" applyAlignment="1">
      <alignment vertical="top" wrapText="1"/>
    </xf>
    <xf numFmtId="0" fontId="42" fillId="0" borderId="27" xfId="0" applyFont="1" applyFill="1" applyBorder="1" applyAlignment="1">
      <alignment vertical="top" wrapText="1"/>
    </xf>
    <xf numFmtId="41" fontId="48" fillId="2" borderId="26" xfId="0" applyNumberFormat="1" applyFont="1" applyFill="1" applyBorder="1" applyAlignment="1">
      <alignment horizontal="center" vertical="top" wrapText="1"/>
    </xf>
    <xf numFmtId="0" fontId="42" fillId="0" borderId="28" xfId="0" applyFont="1" applyFill="1" applyBorder="1" applyAlignment="1">
      <alignment vertical="top" wrapText="1"/>
    </xf>
    <xf numFmtId="0" fontId="48" fillId="0" borderId="21" xfId="0" applyFont="1" applyBorder="1" applyAlignment="1">
      <alignment vertical="top" wrapText="1"/>
    </xf>
    <xf numFmtId="0" fontId="48" fillId="2" borderId="78" xfId="0" applyFont="1" applyFill="1" applyBorder="1" applyAlignment="1">
      <alignment horizontal="left" vertical="top" wrapText="1"/>
    </xf>
    <xf numFmtId="0" fontId="48" fillId="2" borderId="103" xfId="0" applyFont="1" applyFill="1" applyBorder="1" applyAlignment="1">
      <alignment horizontal="left" vertical="top" wrapText="1"/>
    </xf>
    <xf numFmtId="0" fontId="48" fillId="2" borderId="122" xfId="0" applyFont="1" applyFill="1" applyBorder="1" applyAlignment="1">
      <alignment horizontal="left" vertical="top" wrapText="1"/>
    </xf>
    <xf numFmtId="0" fontId="48" fillId="2" borderId="332" xfId="0" applyFont="1" applyFill="1" applyBorder="1" applyAlignment="1">
      <alignment horizontal="left" vertical="top" wrapText="1"/>
    </xf>
    <xf numFmtId="0" fontId="48" fillId="2" borderId="23" xfId="0" applyFont="1" applyFill="1" applyBorder="1" applyAlignment="1">
      <alignment horizontal="left" vertical="top" wrapText="1"/>
    </xf>
    <xf numFmtId="0" fontId="48" fillId="2" borderId="22" xfId="0" applyFont="1" applyFill="1" applyBorder="1" applyAlignment="1">
      <alignment horizontal="left" vertical="top" wrapText="1"/>
    </xf>
    <xf numFmtId="0" fontId="48" fillId="0" borderId="175" xfId="0" applyFont="1" applyFill="1" applyBorder="1" applyAlignment="1">
      <alignment horizontal="left" vertical="top" wrapText="1"/>
    </xf>
    <xf numFmtId="0" fontId="48" fillId="2" borderId="19" xfId="0" applyFont="1" applyFill="1" applyBorder="1" applyAlignment="1">
      <alignment horizontal="left" vertical="top" wrapText="1"/>
    </xf>
    <xf numFmtId="0" fontId="48" fillId="2" borderId="193" xfId="0" applyFont="1" applyFill="1" applyBorder="1" applyAlignment="1">
      <alignment horizontal="left" vertical="top" wrapText="1"/>
    </xf>
    <xf numFmtId="0" fontId="48" fillId="2" borderId="253" xfId="0" applyFont="1" applyFill="1" applyBorder="1" applyAlignment="1">
      <alignment horizontal="left" vertical="top" wrapText="1"/>
    </xf>
    <xf numFmtId="0" fontId="48" fillId="2" borderId="272" xfId="0" applyFont="1" applyFill="1" applyBorder="1" applyAlignment="1">
      <alignment horizontal="left" vertical="top" wrapText="1"/>
    </xf>
    <xf numFmtId="41" fontId="78" fillId="2" borderId="26" xfId="1" applyNumberFormat="1" applyFont="1" applyFill="1" applyBorder="1" applyAlignment="1">
      <alignment horizontal="left" vertical="top" wrapText="1"/>
    </xf>
    <xf numFmtId="0" fontId="48" fillId="0" borderId="0" xfId="0" applyFont="1" applyBorder="1" applyAlignment="1">
      <alignment horizontal="left" vertical="top" wrapText="1"/>
    </xf>
    <xf numFmtId="0" fontId="42" fillId="0" borderId="0" xfId="0" applyFont="1" applyFill="1" applyBorder="1" applyAlignment="1">
      <alignment horizontal="left" vertical="top" wrapText="1"/>
    </xf>
    <xf numFmtId="37" fontId="48" fillId="0" borderId="0" xfId="0" applyNumberFormat="1" applyFont="1" applyFill="1" applyBorder="1" applyAlignment="1">
      <alignment horizontal="left" vertical="top" wrapText="1"/>
    </xf>
    <xf numFmtId="164" fontId="14" fillId="0" borderId="11" xfId="13" applyNumberFormat="1" applyFont="1" applyFill="1" applyBorder="1"/>
    <xf numFmtId="0" fontId="14" fillId="0" borderId="0" xfId="2387" applyFont="1"/>
    <xf numFmtId="0" fontId="14" fillId="0" borderId="0" xfId="2387"/>
    <xf numFmtId="0" fontId="114" fillId="0" borderId="0" xfId="2387" applyFont="1" applyAlignment="1">
      <alignment vertical="top" wrapText="1"/>
    </xf>
    <xf numFmtId="0" fontId="48" fillId="0" borderId="0" xfId="2387" applyFont="1" applyAlignment="1">
      <alignment horizontal="left" vertical="top"/>
    </xf>
    <xf numFmtId="0" fontId="48" fillId="0" borderId="0" xfId="2387" applyFont="1" applyAlignment="1">
      <alignment vertical="top"/>
    </xf>
    <xf numFmtId="0" fontId="114" fillId="0" borderId="0" xfId="2387" applyFont="1" applyAlignment="1">
      <alignment horizontal="center" vertical="top"/>
    </xf>
    <xf numFmtId="0" fontId="14" fillId="0" borderId="0" xfId="2387" applyFont="1" applyAlignment="1">
      <alignment vertical="top"/>
    </xf>
    <xf numFmtId="0" fontId="48" fillId="0" borderId="0" xfId="2387" applyFont="1" applyAlignment="1">
      <alignment horizontal="right" vertical="top"/>
    </xf>
    <xf numFmtId="0" fontId="14" fillId="0" borderId="0" xfId="2387" applyAlignment="1">
      <alignment vertical="top"/>
    </xf>
    <xf numFmtId="0" fontId="102" fillId="0" borderId="0" xfId="2387" applyFont="1" applyAlignment="1">
      <alignment vertical="top"/>
    </xf>
    <xf numFmtId="180" fontId="108" fillId="0" borderId="0" xfId="12" applyNumberFormat="1" applyFont="1" applyAlignment="1">
      <alignment horizontal="right" vertical="top" indent="3"/>
    </xf>
    <xf numFmtId="180" fontId="108" fillId="0" borderId="0" xfId="12" applyNumberFormat="1" applyFont="1" applyAlignment="1">
      <alignment vertical="top"/>
    </xf>
    <xf numFmtId="0" fontId="114" fillId="0" borderId="0" xfId="2387" applyFont="1" applyAlignment="1">
      <alignment horizontal="center" vertical="top" wrapText="1"/>
    </xf>
    <xf numFmtId="0" fontId="14" fillId="0" borderId="0" xfId="10" applyAlignment="1">
      <alignment horizontal="center" vertical="top"/>
    </xf>
    <xf numFmtId="1" fontId="14" fillId="0" borderId="0" xfId="10" applyNumberFormat="1" applyAlignment="1">
      <alignment horizontal="right" vertical="top"/>
    </xf>
    <xf numFmtId="1" fontId="108" fillId="0" borderId="0" xfId="12" applyNumberFormat="1" applyFont="1"/>
    <xf numFmtId="0" fontId="114" fillId="0" borderId="0" xfId="2387" applyFont="1" applyAlignment="1">
      <alignment horizontal="center"/>
    </xf>
    <xf numFmtId="0" fontId="48" fillId="0" borderId="0" xfId="2387" applyFont="1" applyAlignment="1"/>
    <xf numFmtId="0" fontId="108" fillId="0" borderId="0" xfId="1" applyNumberFormat="1" applyFont="1" applyFill="1" applyAlignment="1">
      <alignment horizontal="right" vertical="top"/>
    </xf>
    <xf numFmtId="0" fontId="48" fillId="0" borderId="0" xfId="2387" applyFont="1" applyFill="1" applyAlignment="1">
      <alignment vertical="top"/>
    </xf>
    <xf numFmtId="10" fontId="108" fillId="0" borderId="0" xfId="6" applyNumberFormat="1" applyFont="1" applyFill="1" applyAlignment="1">
      <alignment vertical="top" wrapText="1"/>
    </xf>
    <xf numFmtId="0" fontId="34" fillId="0" borderId="0" xfId="2387" applyFont="1" applyAlignment="1">
      <alignment horizontal="left" vertical="top"/>
    </xf>
    <xf numFmtId="0" fontId="14" fillId="0" borderId="0" xfId="2387" applyAlignment="1">
      <alignment horizontal="left" vertical="top"/>
    </xf>
    <xf numFmtId="0" fontId="14" fillId="0" borderId="0" xfId="2387" applyAlignment="1">
      <alignment vertical="top" wrapText="1"/>
    </xf>
    <xf numFmtId="0" fontId="34" fillId="0" borderId="0" xfId="13" applyNumberFormat="1" applyFont="1" applyAlignment="1">
      <alignment horizontal="left" vertical="top"/>
    </xf>
    <xf numFmtId="0" fontId="114" fillId="0" borderId="0" xfId="2387" applyFont="1" applyAlignment="1">
      <alignment horizontal="left" vertical="top" wrapText="1"/>
    </xf>
    <xf numFmtId="0" fontId="28" fillId="0" borderId="0" xfId="2387" applyFont="1" applyAlignment="1">
      <alignment horizontal="center"/>
    </xf>
    <xf numFmtId="0" fontId="14" fillId="0" borderId="0" xfId="2387" applyAlignment="1"/>
    <xf numFmtId="37" fontId="108" fillId="0" borderId="0" xfId="2393" applyNumberFormat="1" applyFont="1"/>
    <xf numFmtId="37" fontId="108" fillId="0" borderId="0" xfId="2393" applyNumberFormat="1" applyFont="1" applyAlignment="1">
      <alignment vertical="top"/>
    </xf>
    <xf numFmtId="37" fontId="108" fillId="0" borderId="0" xfId="2393" applyNumberFormat="1" applyFont="1" applyAlignment="1">
      <alignment horizontal="center" vertical="top"/>
    </xf>
    <xf numFmtId="0" fontId="108" fillId="7" borderId="0" xfId="2393" applyNumberFormat="1" applyFont="1" applyFill="1" applyAlignment="1">
      <alignment horizontal="right" vertical="top" indent="3"/>
    </xf>
    <xf numFmtId="37" fontId="108" fillId="0" borderId="0" xfId="2393" quotePrefix="1" applyNumberFormat="1" applyFont="1" applyAlignment="1">
      <alignment horizontal="center" vertical="top"/>
    </xf>
    <xf numFmtId="37" fontId="108" fillId="0" borderId="15" xfId="2393" applyNumberFormat="1" applyFont="1" applyBorder="1" applyAlignment="1">
      <alignment horizontal="center" vertical="top"/>
    </xf>
    <xf numFmtId="37" fontId="108" fillId="0" borderId="0" xfId="2393" applyNumberFormat="1" applyFont="1" applyAlignment="1">
      <alignment horizontal="right" vertical="top" indent="1"/>
    </xf>
    <xf numFmtId="0" fontId="108" fillId="0" borderId="0" xfId="2393" applyNumberFormat="1" applyFont="1" applyFill="1" applyAlignment="1">
      <alignment horizontal="center" vertical="top"/>
    </xf>
    <xf numFmtId="37" fontId="108" fillId="0" borderId="0" xfId="2393" applyNumberFormat="1" applyFont="1" applyAlignment="1">
      <alignment horizontal="right" vertical="top" indent="3"/>
    </xf>
    <xf numFmtId="0" fontId="108" fillId="0" borderId="0" xfId="2393" applyNumberFormat="1" applyFont="1" applyAlignment="1">
      <alignment horizontal="right" vertical="top" indent="3"/>
    </xf>
    <xf numFmtId="0" fontId="108" fillId="0" borderId="0" xfId="2393" applyNumberFormat="1" applyFont="1" applyFill="1" applyAlignment="1">
      <alignment horizontal="right" vertical="top" indent="3"/>
    </xf>
    <xf numFmtId="1" fontId="108" fillId="0" borderId="0" xfId="2393" applyNumberFormat="1" applyFont="1" applyFill="1" applyAlignment="1">
      <alignment horizontal="right" vertical="top" indent="3"/>
    </xf>
    <xf numFmtId="181" fontId="108" fillId="0" borderId="0" xfId="2393" applyNumberFormat="1" applyFont="1"/>
    <xf numFmtId="37" fontId="108" fillId="0" borderId="0" xfId="2393" applyNumberFormat="1" applyFont="1" applyFill="1" applyAlignment="1">
      <alignment horizontal="right" vertical="top" indent="3"/>
    </xf>
    <xf numFmtId="37" fontId="108" fillId="0" borderId="0" xfId="2393" applyNumberFormat="1" applyFont="1" applyAlignment="1">
      <alignment horizontal="left" vertical="top"/>
    </xf>
    <xf numFmtId="37" fontId="110" fillId="0" borderId="0" xfId="2393" applyNumberFormat="1" applyFont="1" applyAlignment="1">
      <alignment vertical="top"/>
    </xf>
    <xf numFmtId="183" fontId="108" fillId="0" borderId="0" xfId="2393" applyNumberFormat="1" applyFont="1"/>
    <xf numFmtId="37" fontId="108" fillId="0" borderId="0" xfId="2393" applyNumberFormat="1" applyFont="1" applyAlignment="1">
      <alignment horizontal="left" vertical="top" wrapText="1"/>
    </xf>
    <xf numFmtId="37" fontId="108" fillId="0" borderId="0" xfId="2393" applyNumberFormat="1" applyFont="1" applyAlignment="1">
      <alignment horizontal="right" vertical="top"/>
    </xf>
    <xf numFmtId="37" fontId="108" fillId="0" borderId="0" xfId="2393" applyNumberFormat="1" applyFont="1" applyAlignment="1">
      <alignment horizontal="center"/>
    </xf>
    <xf numFmtId="37" fontId="108" fillId="7" borderId="0" xfId="2393" applyNumberFormat="1" applyFont="1" applyFill="1" applyAlignment="1">
      <alignment horizontal="right" vertical="top"/>
    </xf>
    <xf numFmtId="37" fontId="108" fillId="0" borderId="0" xfId="2393" applyNumberFormat="1" applyFont="1" applyFill="1" applyAlignment="1">
      <alignment horizontal="right" vertical="top"/>
    </xf>
    <xf numFmtId="1" fontId="108" fillId="0" borderId="0" xfId="2393" applyNumberFormat="1" applyFont="1"/>
    <xf numFmtId="2" fontId="108" fillId="0" borderId="0" xfId="2393" applyNumberFormat="1" applyFont="1"/>
    <xf numFmtId="37" fontId="108" fillId="0" borderId="0" xfId="2393" applyNumberFormat="1" applyFont="1" applyFill="1" applyAlignment="1">
      <alignment vertical="top"/>
    </xf>
    <xf numFmtId="37" fontId="108" fillId="0" borderId="0" xfId="2393" applyNumberFormat="1" applyFont="1" applyFill="1" applyAlignment="1">
      <alignment horizontal="center" vertical="top"/>
    </xf>
    <xf numFmtId="37" fontId="108" fillId="0" borderId="0" xfId="2393" applyNumberFormat="1" applyFont="1" applyFill="1" applyAlignment="1">
      <alignment horizontal="right"/>
    </xf>
    <xf numFmtId="37" fontId="108" fillId="0" borderId="0" xfId="2393" applyNumberFormat="1" applyFont="1" applyFill="1" applyAlignment="1">
      <alignment vertical="top" wrapText="1"/>
    </xf>
    <xf numFmtId="37" fontId="108" fillId="0" borderId="0" xfId="2393" applyNumberFormat="1" applyFont="1" applyFill="1"/>
    <xf numFmtId="37" fontId="108" fillId="0" borderId="0" xfId="2393" applyNumberFormat="1" applyFont="1" applyAlignment="1">
      <alignment horizontal="right"/>
    </xf>
    <xf numFmtId="37" fontId="108" fillId="0" borderId="0" xfId="2393" applyNumberFormat="1" applyFont="1" applyAlignment="1">
      <alignment vertical="top" wrapText="1"/>
    </xf>
    <xf numFmtId="10" fontId="108" fillId="7" borderId="0" xfId="2394" applyNumberFormat="1" applyFont="1" applyFill="1" applyAlignment="1">
      <alignment horizontal="right" vertical="top"/>
    </xf>
    <xf numFmtId="0" fontId="34" fillId="0" borderId="0" xfId="2387" applyFont="1" applyAlignment="1">
      <alignment horizontal="left" vertical="top"/>
    </xf>
    <xf numFmtId="0" fontId="14" fillId="0" borderId="0" xfId="2387" applyAlignment="1">
      <alignment horizontal="left" vertical="top"/>
    </xf>
    <xf numFmtId="0" fontId="14" fillId="0" borderId="0" xfId="2387" applyAlignment="1">
      <alignment vertical="top" wrapText="1"/>
    </xf>
    <xf numFmtId="0" fontId="34" fillId="0" borderId="0" xfId="13" applyNumberFormat="1" applyFont="1" applyAlignment="1">
      <alignment horizontal="left" vertical="top"/>
    </xf>
    <xf numFmtId="0" fontId="14" fillId="0" borderId="0" xfId="2387" applyAlignment="1"/>
    <xf numFmtId="37" fontId="108" fillId="0" borderId="0" xfId="2393" applyNumberFormat="1" applyFont="1" applyFill="1" applyAlignment="1">
      <alignment horizontal="right" vertical="top"/>
    </xf>
    <xf numFmtId="37" fontId="48" fillId="7" borderId="24" xfId="0" applyNumberFormat="1" applyFont="1" applyFill="1" applyBorder="1" applyAlignment="1">
      <alignment horizontal="left" vertical="top"/>
    </xf>
    <xf numFmtId="37" fontId="48" fillId="7" borderId="25" xfId="0" applyNumberFormat="1" applyFont="1" applyFill="1" applyBorder="1" applyAlignment="1">
      <alignment horizontal="left" vertical="top"/>
    </xf>
    <xf numFmtId="0" fontId="48" fillId="7" borderId="24" xfId="2230" applyNumberFormat="1" applyFont="1" applyFill="1" applyBorder="1" applyAlignment="1">
      <alignment horizontal="left" vertical="top"/>
    </xf>
    <xf numFmtId="0" fontId="48" fillId="7" borderId="25" xfId="2230" applyNumberFormat="1" applyFont="1" applyFill="1" applyBorder="1" applyAlignment="1">
      <alignment horizontal="left" vertical="top"/>
    </xf>
    <xf numFmtId="0" fontId="48" fillId="7" borderId="24" xfId="0" applyFont="1" applyFill="1" applyBorder="1" applyAlignment="1">
      <alignment horizontal="left" vertical="top"/>
    </xf>
    <xf numFmtId="0" fontId="48" fillId="7" borderId="25" xfId="0" applyFont="1" applyFill="1" applyBorder="1" applyAlignment="1">
      <alignment horizontal="left" vertical="top"/>
    </xf>
    <xf numFmtId="37" fontId="108" fillId="0" borderId="0" xfId="2395" applyNumberFormat="1" applyFont="1"/>
    <xf numFmtId="37" fontId="108" fillId="0" borderId="0" xfId="2395" applyNumberFormat="1" applyFont="1" applyAlignment="1">
      <alignment horizontal="center"/>
    </xf>
    <xf numFmtId="37" fontId="108" fillId="0" borderId="0" xfId="2395" applyNumberFormat="1" applyFont="1" applyAlignment="1">
      <alignment vertical="top"/>
    </xf>
    <xf numFmtId="37" fontId="108" fillId="0" borderId="0" xfId="2395" applyNumberFormat="1" applyFont="1" applyFill="1" applyAlignment="1">
      <alignment horizontal="right" vertical="top"/>
    </xf>
    <xf numFmtId="37" fontId="108" fillId="0" borderId="0" xfId="2395" applyNumberFormat="1" applyFont="1" applyAlignment="1">
      <alignment horizontal="right" vertical="top"/>
    </xf>
    <xf numFmtId="37" fontId="108" fillId="0" borderId="0" xfId="2395" applyNumberFormat="1" applyFont="1" applyAlignment="1">
      <alignment horizontal="center" vertical="top"/>
    </xf>
    <xf numFmtId="37" fontId="108" fillId="7" borderId="0" xfId="2395" applyNumberFormat="1" applyFont="1" applyFill="1" applyAlignment="1">
      <alignment horizontal="right" vertical="top"/>
    </xf>
    <xf numFmtId="37" fontId="108" fillId="0" borderId="15" xfId="2395" applyNumberFormat="1" applyFont="1" applyBorder="1" applyAlignment="1">
      <alignment horizontal="center" vertical="top"/>
    </xf>
    <xf numFmtId="37" fontId="108" fillId="0" borderId="0" xfId="2395" quotePrefix="1" applyNumberFormat="1" applyFont="1" applyAlignment="1">
      <alignment horizontal="center" vertical="top"/>
    </xf>
    <xf numFmtId="37" fontId="110" fillId="0" borderId="0" xfId="2395" applyNumberFormat="1" applyFont="1" applyAlignment="1">
      <alignment vertical="top"/>
    </xf>
    <xf numFmtId="37" fontId="108" fillId="0" borderId="0" xfId="2395" applyNumberFormat="1" applyFont="1" applyAlignment="1">
      <alignment horizontal="left" vertical="top"/>
    </xf>
    <xf numFmtId="37" fontId="108" fillId="0" borderId="0" xfId="2395" applyNumberFormat="1" applyFont="1" applyAlignment="1">
      <alignment horizontal="left" vertical="top" wrapText="1"/>
    </xf>
    <xf numFmtId="183" fontId="108" fillId="0" borderId="0" xfId="2395" applyNumberFormat="1" applyFont="1"/>
    <xf numFmtId="10" fontId="108" fillId="7" borderId="0" xfId="2396" applyNumberFormat="1" applyFont="1" applyFill="1" applyAlignment="1">
      <alignment horizontal="right" vertical="top"/>
    </xf>
    <xf numFmtId="37" fontId="108" fillId="0" borderId="0" xfId="2395" applyNumberFormat="1" applyFont="1" applyAlignment="1">
      <alignment vertical="top" wrapText="1"/>
    </xf>
    <xf numFmtId="2" fontId="108" fillId="0" borderId="0" xfId="2395" applyNumberFormat="1" applyFont="1"/>
    <xf numFmtId="1" fontId="14" fillId="0" borderId="0" xfId="10" applyNumberFormat="1" applyAlignment="1">
      <alignment vertical="top"/>
    </xf>
    <xf numFmtId="37" fontId="108" fillId="0" borderId="0" xfId="2395" applyNumberFormat="1" applyFont="1" applyFill="1" applyAlignment="1">
      <alignment vertical="top"/>
    </xf>
    <xf numFmtId="41" fontId="14" fillId="0" borderId="0" xfId="10" applyNumberFormat="1" applyAlignment="1">
      <alignment vertical="top"/>
    </xf>
    <xf numFmtId="14" fontId="14" fillId="0" borderId="0" xfId="10" applyNumberFormat="1" applyAlignment="1">
      <alignment horizontal="center" vertical="top"/>
    </xf>
    <xf numFmtId="1" fontId="108" fillId="0" borderId="0" xfId="2395" applyNumberFormat="1" applyFont="1"/>
    <xf numFmtId="0" fontId="48" fillId="7" borderId="0" xfId="2387" applyFont="1" applyFill="1" applyAlignment="1">
      <alignment horizontal="right" vertical="top"/>
    </xf>
    <xf numFmtId="37" fontId="108" fillId="0" borderId="0" xfId="2395" applyNumberFormat="1" applyFont="1" applyFill="1"/>
    <xf numFmtId="0" fontId="48" fillId="0" borderId="0" xfId="2387" applyFont="1" applyFill="1" applyAlignment="1"/>
    <xf numFmtId="0" fontId="114" fillId="0" borderId="0" xfId="2387" applyFont="1" applyFill="1" applyAlignment="1">
      <alignment horizontal="center"/>
    </xf>
    <xf numFmtId="37" fontId="108" fillId="7" borderId="0" xfId="2395" applyNumberFormat="1" applyFont="1" applyFill="1" applyAlignment="1">
      <alignment horizontal="right" vertical="top" indent="3"/>
    </xf>
    <xf numFmtId="37" fontId="108" fillId="0" borderId="0" xfId="2395" applyNumberFormat="1" applyFont="1" applyAlignment="1">
      <alignment horizontal="right" vertical="top" indent="3"/>
    </xf>
    <xf numFmtId="10" fontId="108" fillId="7" borderId="0" xfId="2396" applyNumberFormat="1" applyFont="1" applyFill="1" applyAlignment="1">
      <alignment horizontal="right" vertical="top" indent="3"/>
    </xf>
    <xf numFmtId="0" fontId="48" fillId="2" borderId="385" xfId="0" applyFont="1" applyFill="1" applyBorder="1" applyAlignment="1">
      <alignment vertical="top" wrapText="1"/>
    </xf>
    <xf numFmtId="41" fontId="116" fillId="2" borderId="26" xfId="1" applyNumberFormat="1" applyFont="1" applyFill="1" applyBorder="1" applyAlignment="1">
      <alignment vertical="top"/>
    </xf>
    <xf numFmtId="0" fontId="117" fillId="7" borderId="0" xfId="0" applyFont="1" applyFill="1" applyAlignment="1"/>
    <xf numFmtId="0" fontId="115" fillId="7" borderId="24" xfId="2229" applyFont="1" applyFill="1" applyBorder="1" applyAlignment="1">
      <alignment horizontal="left" vertical="top" wrapText="1"/>
    </xf>
    <xf numFmtId="0" fontId="115" fillId="7" borderId="25" xfId="2229" applyFont="1" applyFill="1" applyBorder="1" applyAlignment="1">
      <alignment horizontal="left" vertical="top" wrapText="1"/>
    </xf>
    <xf numFmtId="37" fontId="48" fillId="7" borderId="24" xfId="0" applyNumberFormat="1" applyFont="1" applyFill="1" applyBorder="1" applyAlignment="1">
      <alignment horizontal="left" vertical="top"/>
    </xf>
    <xf numFmtId="37" fontId="48" fillId="7" borderId="25" xfId="0" applyNumberFormat="1" applyFont="1" applyFill="1" applyBorder="1" applyAlignment="1">
      <alignment horizontal="left" vertical="top"/>
    </xf>
    <xf numFmtId="0" fontId="48" fillId="7" borderId="24" xfId="2230" applyNumberFormat="1" applyFont="1" applyFill="1" applyBorder="1" applyAlignment="1">
      <alignment horizontal="left" vertical="top"/>
    </xf>
    <xf numFmtId="0" fontId="48" fillId="7" borderId="25" xfId="2230" applyNumberFormat="1" applyFont="1" applyFill="1" applyBorder="1" applyAlignment="1">
      <alignment horizontal="left" vertical="top"/>
    </xf>
    <xf numFmtId="0" fontId="48" fillId="7" borderId="24" xfId="0" applyFont="1" applyFill="1" applyBorder="1" applyAlignment="1">
      <alignment horizontal="left" vertical="top"/>
    </xf>
    <xf numFmtId="0" fontId="48" fillId="7" borderId="25" xfId="0" applyFont="1" applyFill="1" applyBorder="1" applyAlignment="1">
      <alignment horizontal="left" vertical="top"/>
    </xf>
    <xf numFmtId="41" fontId="48" fillId="0" borderId="0" xfId="0" applyNumberFormat="1" applyFont="1"/>
    <xf numFmtId="0" fontId="15" fillId="0" borderId="7" xfId="10" applyFont="1" applyBorder="1" applyAlignment="1">
      <alignment horizontal="center"/>
    </xf>
    <xf numFmtId="0" fontId="14" fillId="0" borderId="9" xfId="10" applyFont="1" applyBorder="1" applyAlignment="1">
      <alignment horizontal="center"/>
    </xf>
    <xf numFmtId="0" fontId="15" fillId="0" borderId="8" xfId="10" applyFont="1" applyBorder="1" applyAlignment="1">
      <alignment horizontal="center"/>
    </xf>
    <xf numFmtId="0" fontId="15" fillId="0" borderId="9" xfId="10" applyFont="1" applyBorder="1" applyAlignment="1">
      <alignment horizontal="center"/>
    </xf>
    <xf numFmtId="0" fontId="14" fillId="0" borderId="31" xfId="10" applyFill="1" applyBorder="1"/>
    <xf numFmtId="164" fontId="14" fillId="60" borderId="11" xfId="10" applyNumberFormat="1" applyFont="1" applyFill="1" applyBorder="1" applyAlignment="1"/>
    <xf numFmtId="1" fontId="14" fillId="60" borderId="10" xfId="10" applyNumberFormat="1" applyFont="1" applyFill="1" applyBorder="1" applyAlignment="1"/>
    <xf numFmtId="164" fontId="14" fillId="60" borderId="11" xfId="10" applyNumberFormat="1" applyFont="1" applyFill="1" applyBorder="1"/>
    <xf numFmtId="164" fontId="14" fillId="60" borderId="0" xfId="10" applyNumberFormat="1" applyFont="1" applyFill="1" applyBorder="1" applyAlignment="1"/>
    <xf numFmtId="164" fontId="14" fillId="60" borderId="0" xfId="10" applyNumberFormat="1" applyFont="1" applyFill="1" applyBorder="1"/>
    <xf numFmtId="164" fontId="14" fillId="0" borderId="31" xfId="10" applyNumberFormat="1" applyBorder="1"/>
    <xf numFmtId="164" fontId="14" fillId="0" borderId="10" xfId="10" applyNumberFormat="1" applyBorder="1"/>
    <xf numFmtId="164" fontId="14" fillId="60" borderId="6" xfId="10" applyNumberFormat="1" applyFont="1" applyFill="1" applyBorder="1" applyAlignment="1"/>
    <xf numFmtId="1" fontId="14" fillId="60" borderId="14" xfId="10" applyNumberFormat="1" applyFont="1" applyFill="1" applyBorder="1" applyAlignment="1"/>
    <xf numFmtId="164" fontId="14" fillId="60" borderId="6" xfId="10" applyNumberFormat="1" applyFont="1" applyFill="1" applyBorder="1"/>
    <xf numFmtId="164" fontId="14" fillId="60" borderId="15" xfId="10" applyNumberFormat="1" applyFont="1" applyFill="1" applyBorder="1"/>
    <xf numFmtId="164" fontId="14" fillId="0" borderId="32" xfId="10" applyNumberFormat="1" applyBorder="1"/>
    <xf numFmtId="164" fontId="14" fillId="0" borderId="15" xfId="10" applyNumberFormat="1" applyBorder="1"/>
    <xf numFmtId="0" fontId="14" fillId="0" borderId="14" xfId="10" applyBorder="1"/>
    <xf numFmtId="172" fontId="14" fillId="0" borderId="0" xfId="6" applyNumberFormat="1" applyFont="1" applyFill="1"/>
    <xf numFmtId="43" fontId="14" fillId="0" borderId="0" xfId="10" applyNumberFormat="1" applyFont="1" applyFill="1"/>
    <xf numFmtId="10" fontId="14" fillId="0" borderId="0" xfId="6" applyNumberFormat="1" applyFont="1" applyFill="1"/>
    <xf numFmtId="0" fontId="118" fillId="0" borderId="0" xfId="0" applyFont="1"/>
    <xf numFmtId="43" fontId="14" fillId="0" borderId="0" xfId="117" applyNumberFormat="1" applyFont="1" applyFill="1" applyBorder="1"/>
    <xf numFmtId="164" fontId="69" fillId="0" borderId="15" xfId="0" applyNumberFormat="1" applyFont="1" applyFill="1" applyBorder="1" applyAlignment="1">
      <alignment wrapText="1"/>
    </xf>
    <xf numFmtId="0" fontId="14" fillId="59" borderId="7" xfId="10" applyFont="1" applyFill="1" applyBorder="1"/>
    <xf numFmtId="0" fontId="14" fillId="59" borderId="11" xfId="10" applyFont="1" applyFill="1" applyBorder="1"/>
    <xf numFmtId="0" fontId="14" fillId="59" borderId="0" xfId="10" applyFill="1" applyBorder="1"/>
    <xf numFmtId="0" fontId="14" fillId="0" borderId="10" xfId="10" applyFont="1" applyFill="1" applyBorder="1"/>
    <xf numFmtId="0" fontId="14" fillId="59" borderId="0" xfId="10" applyFill="1" applyBorder="1" applyAlignment="1">
      <alignment horizontal="left" indent="1"/>
    </xf>
    <xf numFmtId="0" fontId="14" fillId="60" borderId="0" xfId="10" applyFill="1" applyBorder="1" applyAlignment="1">
      <alignment horizontal="left" indent="1"/>
    </xf>
    <xf numFmtId="0" fontId="14" fillId="60" borderId="0" xfId="10" applyFill="1" applyBorder="1"/>
    <xf numFmtId="0" fontId="14" fillId="60" borderId="10" xfId="10" applyFont="1" applyFill="1" applyBorder="1"/>
    <xf numFmtId="0" fontId="14" fillId="59" borderId="6" xfId="10" applyFont="1" applyFill="1" applyBorder="1"/>
    <xf numFmtId="0" fontId="14" fillId="60" borderId="15" xfId="10" applyFill="1" applyBorder="1" applyAlignment="1">
      <alignment horizontal="left" indent="1"/>
    </xf>
    <xf numFmtId="0" fontId="14" fillId="60" borderId="15" xfId="10" applyFill="1" applyBorder="1"/>
    <xf numFmtId="0" fontId="14" fillId="60" borderId="14" xfId="10" applyFont="1" applyFill="1" applyBorder="1"/>
    <xf numFmtId="164" fontId="14" fillId="0" borderId="0" xfId="10" applyNumberFormat="1" applyFont="1" applyFill="1"/>
    <xf numFmtId="172" fontId="76" fillId="0" borderId="0" xfId="6" applyNumberFormat="1" applyFont="1" applyFill="1"/>
    <xf numFmtId="164" fontId="14" fillId="0" borderId="0" xfId="117" applyNumberFormat="1" applyFill="1"/>
    <xf numFmtId="164" fontId="14" fillId="0" borderId="0" xfId="117" applyNumberFormat="1" applyFont="1" applyFill="1"/>
    <xf numFmtId="0" fontId="101" fillId="0" borderId="0" xfId="0" applyFont="1" applyAlignment="1">
      <alignment horizontal="center"/>
    </xf>
    <xf numFmtId="0" fontId="0" fillId="0" borderId="0" xfId="0" applyAlignment="1">
      <alignment horizontal="center"/>
    </xf>
    <xf numFmtId="0" fontId="115" fillId="7" borderId="24" xfId="2229" applyFont="1" applyFill="1" applyBorder="1" applyAlignment="1">
      <alignment horizontal="left" vertical="top" wrapText="1"/>
    </xf>
    <xf numFmtId="0" fontId="115" fillId="7" borderId="25" xfId="2229" applyFont="1" applyFill="1" applyBorder="1" applyAlignment="1">
      <alignment horizontal="left" vertical="top" wrapText="1"/>
    </xf>
    <xf numFmtId="37" fontId="48" fillId="7" borderId="24" xfId="0" applyNumberFormat="1" applyFont="1" applyFill="1" applyBorder="1" applyAlignment="1">
      <alignment horizontal="left" vertical="top"/>
    </xf>
    <xf numFmtId="37" fontId="48" fillId="7" borderId="25" xfId="0" applyNumberFormat="1" applyFont="1" applyFill="1" applyBorder="1" applyAlignment="1">
      <alignment horizontal="left" vertical="top"/>
    </xf>
    <xf numFmtId="37" fontId="48" fillId="7" borderId="24" xfId="0" applyNumberFormat="1" applyFont="1" applyFill="1" applyBorder="1" applyAlignment="1">
      <alignment horizontal="left" vertical="top" wrapText="1"/>
    </xf>
    <xf numFmtId="37" fontId="48" fillId="7" borderId="25" xfId="0" applyNumberFormat="1" applyFont="1" applyFill="1" applyBorder="1" applyAlignment="1">
      <alignment horizontal="left" vertical="top" wrapText="1"/>
    </xf>
    <xf numFmtId="0" fontId="42" fillId="0" borderId="20" xfId="0" applyFont="1" applyFill="1" applyBorder="1" applyAlignment="1">
      <alignment horizontal="left" wrapText="1"/>
    </xf>
    <xf numFmtId="0" fontId="42" fillId="0" borderId="0" xfId="0" applyFont="1" applyFill="1" applyBorder="1" applyAlignment="1">
      <alignment horizontal="left" wrapText="1"/>
    </xf>
    <xf numFmtId="0" fontId="42" fillId="0" borderId="21" xfId="0" applyFont="1" applyFill="1" applyBorder="1" applyAlignment="1">
      <alignment horizontal="left" wrapText="1"/>
    </xf>
    <xf numFmtId="0" fontId="42" fillId="0" borderId="20" xfId="0" applyFont="1" applyBorder="1" applyAlignment="1">
      <alignment wrapText="1"/>
    </xf>
    <xf numFmtId="0" fontId="42" fillId="0" borderId="0" xfId="0" applyFont="1" applyBorder="1" applyAlignment="1">
      <alignment wrapText="1"/>
    </xf>
    <xf numFmtId="0" fontId="42" fillId="0" borderId="21" xfId="0" applyFont="1" applyBorder="1" applyAlignment="1">
      <alignment wrapText="1"/>
    </xf>
    <xf numFmtId="0" fontId="28" fillId="0" borderId="0" xfId="0" applyFont="1" applyAlignment="1">
      <alignment horizontal="center"/>
    </xf>
    <xf numFmtId="0" fontId="42" fillId="0" borderId="20" xfId="0" applyFont="1" applyFill="1" applyBorder="1" applyAlignment="1">
      <alignment wrapText="1"/>
    </xf>
    <xf numFmtId="0" fontId="42" fillId="0" borderId="0" xfId="0" applyFont="1" applyFill="1" applyBorder="1" applyAlignment="1">
      <alignment wrapText="1"/>
    </xf>
    <xf numFmtId="0" fontId="42" fillId="0" borderId="21" xfId="0" applyFont="1" applyFill="1" applyBorder="1" applyAlignment="1">
      <alignment wrapText="1"/>
    </xf>
    <xf numFmtId="0" fontId="48" fillId="7" borderId="25" xfId="0" applyFont="1" applyFill="1" applyBorder="1" applyAlignment="1">
      <alignment vertical="top"/>
    </xf>
    <xf numFmtId="0" fontId="34" fillId="0" borderId="0" xfId="0" applyFont="1" applyFill="1" applyAlignment="1">
      <alignment horizontal="center"/>
    </xf>
    <xf numFmtId="0" fontId="115" fillId="7" borderId="24" xfId="2229" applyFont="1" applyFill="1" applyBorder="1" applyAlignment="1">
      <alignment horizontal="left" vertical="top"/>
    </xf>
    <xf numFmtId="0" fontId="115" fillId="7" borderId="25" xfId="2229" applyFont="1" applyFill="1" applyBorder="1" applyAlignment="1">
      <alignment horizontal="left" vertical="top"/>
    </xf>
    <xf numFmtId="0" fontId="48" fillId="7" borderId="24" xfId="2230" applyNumberFormat="1" applyFont="1" applyFill="1" applyBorder="1" applyAlignment="1">
      <alignment horizontal="left" vertical="top"/>
    </xf>
    <xf numFmtId="0" fontId="48" fillId="7" borderId="25" xfId="2230" applyNumberFormat="1" applyFont="1" applyFill="1" applyBorder="1" applyAlignment="1">
      <alignment horizontal="left" vertical="top"/>
    </xf>
    <xf numFmtId="0" fontId="48" fillId="7" borderId="24" xfId="0" applyFont="1" applyFill="1" applyBorder="1" applyAlignment="1">
      <alignment horizontal="left" vertical="top"/>
    </xf>
    <xf numFmtId="0" fontId="48" fillId="7" borderId="25" xfId="0" applyFont="1" applyFill="1" applyBorder="1" applyAlignment="1">
      <alignment horizontal="left" vertical="top"/>
    </xf>
    <xf numFmtId="0" fontId="48" fillId="7" borderId="24" xfId="2233" applyFont="1" applyFill="1" applyBorder="1" applyAlignment="1">
      <alignment horizontal="left" vertical="top" wrapText="1"/>
    </xf>
    <xf numFmtId="0" fontId="48" fillId="7" borderId="25" xfId="2233" applyFont="1" applyFill="1" applyBorder="1" applyAlignment="1">
      <alignment horizontal="left" vertical="top" wrapText="1"/>
    </xf>
    <xf numFmtId="0" fontId="42" fillId="0" borderId="24" xfId="0" applyFont="1" applyFill="1" applyBorder="1" applyAlignment="1">
      <alignment horizontal="left" vertical="top" wrapText="1"/>
    </xf>
    <xf numFmtId="0" fontId="42" fillId="0" borderId="25" xfId="0" applyFont="1" applyFill="1" applyBorder="1" applyAlignment="1">
      <alignment horizontal="left" vertical="top" wrapText="1"/>
    </xf>
    <xf numFmtId="0" fontId="48" fillId="0" borderId="0" xfId="0" applyFont="1" applyAlignment="1"/>
    <xf numFmtId="0" fontId="48" fillId="0" borderId="21" xfId="0" applyFont="1" applyBorder="1" applyAlignment="1"/>
    <xf numFmtId="0" fontId="48" fillId="0" borderId="0" xfId="0" applyFont="1" applyAlignment="1">
      <alignment wrapText="1"/>
    </xf>
    <xf numFmtId="0" fontId="48" fillId="0" borderId="21" xfId="0" applyFont="1" applyBorder="1" applyAlignment="1">
      <alignment wrapText="1"/>
    </xf>
    <xf numFmtId="0" fontId="38" fillId="0" borderId="0" xfId="0" applyFont="1" applyAlignment="1"/>
    <xf numFmtId="0" fontId="26" fillId="0" borderId="0" xfId="0" applyFont="1" applyAlignment="1"/>
    <xf numFmtId="0" fontId="48" fillId="0" borderId="25" xfId="0" applyFont="1" applyBorder="1" applyAlignment="1">
      <alignment vertical="top"/>
    </xf>
    <xf numFmtId="0" fontId="109" fillId="0" borderId="0" xfId="2387" applyFont="1" applyFill="1" applyAlignment="1">
      <alignment horizontal="center"/>
    </xf>
    <xf numFmtId="0" fontId="14" fillId="0" borderId="0" xfId="2387" applyFont="1" applyFill="1" applyAlignment="1"/>
    <xf numFmtId="0" fontId="28" fillId="0" borderId="0" xfId="2387" applyFont="1" applyAlignment="1">
      <alignment horizontal="center"/>
    </xf>
    <xf numFmtId="0" fontId="14" fillId="0" borderId="0" xfId="2387" applyAlignment="1"/>
    <xf numFmtId="0" fontId="34" fillId="0" borderId="0" xfId="2387" applyFont="1" applyAlignment="1">
      <alignment horizontal="center"/>
    </xf>
    <xf numFmtId="0" fontId="114" fillId="0" borderId="0" xfId="2387" applyFont="1" applyAlignment="1">
      <alignment horizontal="left" vertical="top" wrapText="1"/>
    </xf>
    <xf numFmtId="0" fontId="34" fillId="0" borderId="0" xfId="2387" applyFont="1" applyAlignment="1">
      <alignment horizontal="left" vertical="top"/>
    </xf>
    <xf numFmtId="0" fontId="14" fillId="0" borderId="0" xfId="2387" applyAlignment="1">
      <alignment horizontal="left" vertical="top"/>
    </xf>
    <xf numFmtId="37" fontId="108" fillId="0" borderId="0" xfId="2393" applyNumberFormat="1" applyFont="1" applyAlignment="1">
      <alignment horizontal="left" vertical="top"/>
    </xf>
    <xf numFmtId="37" fontId="108" fillId="0" borderId="0" xfId="2393" applyNumberFormat="1" applyFont="1" applyAlignment="1">
      <alignment horizontal="left" vertical="top" wrapText="1"/>
    </xf>
    <xf numFmtId="0" fontId="14" fillId="0" borderId="0" xfId="2387" applyAlignment="1">
      <alignment vertical="top" wrapText="1"/>
    </xf>
    <xf numFmtId="0" fontId="113" fillId="0" borderId="0" xfId="13" applyNumberFormat="1" applyFont="1" applyAlignment="1">
      <alignment horizontal="left" vertical="top"/>
    </xf>
    <xf numFmtId="0" fontId="34" fillId="0" borderId="0" xfId="13" applyNumberFormat="1" applyFont="1" applyAlignment="1">
      <alignment horizontal="left" vertical="top"/>
    </xf>
    <xf numFmtId="37" fontId="108" fillId="0" borderId="0" xfId="2395" applyNumberFormat="1" applyFont="1" applyAlignment="1">
      <alignment horizontal="left" vertical="top"/>
    </xf>
    <xf numFmtId="37" fontId="108" fillId="0" borderId="0" xfId="2395" applyNumberFormat="1" applyFont="1" applyAlignment="1">
      <alignment horizontal="left" vertical="top" wrapText="1"/>
    </xf>
    <xf numFmtId="0" fontId="114" fillId="0" borderId="0" xfId="2387" applyFont="1" applyFill="1" applyAlignment="1">
      <alignment horizontal="left" vertical="top" wrapText="1"/>
    </xf>
    <xf numFmtId="0" fontId="14" fillId="0" borderId="0" xfId="2387" applyAlignment="1">
      <alignment vertical="top"/>
    </xf>
    <xf numFmtId="0" fontId="34" fillId="0" borderId="0" xfId="2387" applyFont="1" applyFill="1" applyAlignment="1">
      <alignment horizontal="center"/>
    </xf>
    <xf numFmtId="37" fontId="108" fillId="0" borderId="0" xfId="2393" applyNumberFormat="1" applyFont="1" applyFill="1" applyAlignment="1">
      <alignment horizontal="right" vertical="top"/>
    </xf>
    <xf numFmtId="0" fontId="34" fillId="0" borderId="0" xfId="0" applyFont="1" applyAlignment="1">
      <alignment horizontal="center"/>
    </xf>
    <xf numFmtId="0" fontId="20" fillId="0" borderId="0" xfId="0" applyFont="1" applyAlignment="1">
      <alignment horizontal="center"/>
    </xf>
    <xf numFmtId="0" fontId="43" fillId="0" borderId="0" xfId="0" quotePrefix="1" applyFont="1" applyAlignment="1">
      <alignment horizontal="center"/>
    </xf>
    <xf numFmtId="0" fontId="42" fillId="0" borderId="0" xfId="5" applyFont="1" applyFill="1" applyAlignment="1">
      <alignment horizontal="center"/>
    </xf>
    <xf numFmtId="0" fontId="43" fillId="0" borderId="0" xfId="0" applyFont="1" applyAlignment="1">
      <alignment horizontal="center"/>
    </xf>
    <xf numFmtId="37" fontId="68" fillId="0" borderId="18" xfId="0" applyNumberFormat="1" applyFont="1" applyBorder="1" applyAlignment="1">
      <alignment horizontal="center"/>
    </xf>
    <xf numFmtId="37" fontId="68" fillId="0" borderId="1" xfId="0" applyNumberFormat="1" applyFont="1" applyBorder="1" applyAlignment="1">
      <alignment horizontal="center"/>
    </xf>
    <xf numFmtId="37" fontId="68" fillId="0" borderId="19" xfId="0" applyNumberFormat="1" applyFont="1" applyBorder="1" applyAlignment="1">
      <alignment horizontal="center"/>
    </xf>
    <xf numFmtId="0" fontId="68" fillId="6" borderId="8" xfId="0" applyFont="1" applyFill="1" applyBorder="1" applyAlignment="1">
      <alignment horizontal="center" wrapText="1"/>
    </xf>
    <xf numFmtId="0" fontId="69" fillId="0" borderId="8" xfId="0" applyFont="1" applyBorder="1" applyAlignment="1">
      <alignment horizontal="center" wrapText="1"/>
    </xf>
    <xf numFmtId="0" fontId="69" fillId="0" borderId="9" xfId="0" applyFont="1" applyBorder="1" applyAlignment="1">
      <alignment horizontal="center" wrapText="1"/>
    </xf>
    <xf numFmtId="0" fontId="68" fillId="0" borderId="0" xfId="0" applyFont="1" applyFill="1" applyBorder="1" applyAlignment="1">
      <alignment horizontal="center" wrapText="1"/>
    </xf>
    <xf numFmtId="0" fontId="69" fillId="0" borderId="0" xfId="0" applyFont="1" applyFill="1" applyBorder="1" applyAlignment="1">
      <alignment horizontal="center" wrapText="1"/>
    </xf>
    <xf numFmtId="0" fontId="69" fillId="0" borderId="10" xfId="0" applyFont="1" applyFill="1" applyBorder="1" applyAlignment="1">
      <alignment horizontal="center" wrapText="1"/>
    </xf>
    <xf numFmtId="0" fontId="69"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14" fillId="0" borderId="15" xfId="10" applyFont="1" applyBorder="1" applyAlignment="1">
      <alignment horizontal="center" vertical="center" wrapText="1"/>
    </xf>
    <xf numFmtId="0" fontId="14" fillId="0" borderId="14" xfId="10" applyFont="1" applyBorder="1" applyAlignment="1">
      <alignment horizontal="center" vertical="center" wrapText="1"/>
    </xf>
    <xf numFmtId="0" fontId="69" fillId="0" borderId="15" xfId="0" applyFont="1" applyFill="1" applyBorder="1" applyAlignment="1">
      <alignment horizontal="center" wrapText="1"/>
    </xf>
    <xf numFmtId="0" fontId="69" fillId="0" borderId="14" xfId="0" applyFont="1" applyFill="1" applyBorder="1" applyAlignment="1">
      <alignment horizontal="center" wrapText="1"/>
    </xf>
    <xf numFmtId="0" fontId="69" fillId="6" borderId="8" xfId="0" applyFont="1" applyFill="1" applyBorder="1" applyAlignment="1">
      <alignment horizontal="center" wrapText="1"/>
    </xf>
    <xf numFmtId="0" fontId="69" fillId="6" borderId="9" xfId="0" applyFont="1" applyFill="1" applyBorder="1" applyAlignment="1">
      <alignment horizontal="center" wrapText="1"/>
    </xf>
    <xf numFmtId="0" fontId="68" fillId="0" borderId="15" xfId="0" applyFont="1" applyFill="1" applyBorder="1" applyAlignment="1">
      <alignment horizontal="center" wrapText="1"/>
    </xf>
    <xf numFmtId="0" fontId="75" fillId="0" borderId="0" xfId="0" applyFont="1" applyFill="1" applyBorder="1" applyAlignment="1">
      <alignment horizontal="center" wrapText="1"/>
    </xf>
    <xf numFmtId="0" fontId="74" fillId="0" borderId="0" xfId="0" applyFont="1" applyFill="1" applyBorder="1" applyAlignment="1">
      <alignment horizontal="center" wrapText="1"/>
    </xf>
    <xf numFmtId="0" fontId="74" fillId="0" borderId="10" xfId="0" applyFont="1" applyFill="1" applyBorder="1" applyAlignment="1">
      <alignment horizontal="center" wrapText="1"/>
    </xf>
    <xf numFmtId="0" fontId="75" fillId="6" borderId="8" xfId="0" applyFont="1" applyFill="1" applyBorder="1" applyAlignment="1">
      <alignment horizontal="center" wrapText="1"/>
    </xf>
    <xf numFmtId="0" fontId="74" fillId="6" borderId="8" xfId="0" applyFont="1" applyFill="1" applyBorder="1" applyAlignment="1">
      <alignment horizontal="center" wrapText="1"/>
    </xf>
    <xf numFmtId="0" fontId="74" fillId="6" borderId="9" xfId="0" applyFont="1" applyFill="1" applyBorder="1" applyAlignment="1">
      <alignment horizontal="center" wrapText="1"/>
    </xf>
    <xf numFmtId="0" fontId="68" fillId="0" borderId="0" xfId="0" applyNumberFormat="1" applyFont="1" applyFill="1" applyBorder="1" applyAlignment="1">
      <alignment horizontal="center"/>
    </xf>
    <xf numFmtId="37" fontId="68" fillId="0" borderId="363" xfId="0" applyNumberFormat="1" applyFont="1" applyBorder="1" applyAlignment="1">
      <alignment horizontal="center"/>
    </xf>
    <xf numFmtId="37" fontId="68" fillId="0" borderId="364" xfId="0" applyNumberFormat="1" applyFont="1" applyBorder="1" applyAlignment="1">
      <alignment horizontal="center"/>
    </xf>
    <xf numFmtId="37" fontId="68" fillId="0" borderId="365" xfId="0" applyNumberFormat="1" applyFont="1" applyBorder="1" applyAlignment="1">
      <alignment horizontal="center"/>
    </xf>
    <xf numFmtId="164" fontId="69" fillId="0" borderId="15" xfId="0" applyNumberFormat="1" applyFont="1" applyFill="1" applyBorder="1" applyAlignment="1">
      <alignment horizontal="center" wrapText="1"/>
    </xf>
    <xf numFmtId="37" fontId="68" fillId="0" borderId="3" xfId="0" applyNumberFormat="1" applyFont="1" applyBorder="1" applyAlignment="1">
      <alignment horizontal="center"/>
    </xf>
    <xf numFmtId="0" fontId="0" fillId="0" borderId="15" xfId="0" applyBorder="1" applyAlignment="1">
      <alignment horizontal="center" wrapText="1"/>
    </xf>
    <xf numFmtId="0" fontId="0" fillId="0" borderId="14" xfId="0" applyBorder="1" applyAlignment="1">
      <alignment horizontal="center" wrapText="1"/>
    </xf>
    <xf numFmtId="0" fontId="69" fillId="0" borderId="15" xfId="0" applyFont="1" applyFill="1" applyBorder="1" applyAlignment="1">
      <alignment horizontal="left" wrapText="1"/>
    </xf>
    <xf numFmtId="164" fontId="69" fillId="0" borderId="15" xfId="1" applyNumberFormat="1" applyFont="1" applyFill="1" applyBorder="1" applyAlignment="1">
      <alignment horizontal="center" wrapText="1"/>
    </xf>
    <xf numFmtId="164" fontId="69" fillId="0" borderId="14" xfId="1" applyNumberFormat="1" applyFont="1" applyFill="1" applyBorder="1" applyAlignment="1">
      <alignment horizontal="center" wrapText="1"/>
    </xf>
    <xf numFmtId="0" fontId="69" fillId="0" borderId="0" xfId="0" applyFont="1" applyAlignment="1">
      <alignment horizontal="center" wrapText="1"/>
    </xf>
    <xf numFmtId="0" fontId="69" fillId="0" borderId="10" xfId="0" applyFont="1" applyBorder="1" applyAlignment="1">
      <alignment horizontal="center" wrapText="1"/>
    </xf>
    <xf numFmtId="10" fontId="69" fillId="0" borderId="15" xfId="0" applyNumberFormat="1" applyFont="1" applyFill="1" applyBorder="1" applyAlignment="1">
      <alignment horizontal="center" wrapText="1"/>
    </xf>
    <xf numFmtId="0" fontId="69" fillId="0" borderId="15" xfId="0" applyFont="1" applyBorder="1" applyAlignment="1">
      <alignment horizontal="center" wrapText="1"/>
    </xf>
    <xf numFmtId="0" fontId="69" fillId="0" borderId="14" xfId="0" applyFont="1" applyBorder="1" applyAlignment="1">
      <alignment horizontal="center" wrapText="1"/>
    </xf>
    <xf numFmtId="0" fontId="69" fillId="0" borderId="0" xfId="0" applyFont="1" applyFill="1" applyBorder="1" applyAlignment="1">
      <alignment horizontal="center"/>
    </xf>
    <xf numFmtId="0" fontId="69" fillId="0" borderId="0" xfId="0" applyFont="1" applyBorder="1" applyAlignment="1">
      <alignment horizontal="left" wrapText="1"/>
    </xf>
    <xf numFmtId="0" fontId="69" fillId="0" borderId="15" xfId="0" applyFont="1" applyBorder="1" applyAlignment="1">
      <alignment horizontal="left" wrapText="1"/>
    </xf>
    <xf numFmtId="0" fontId="68" fillId="0" borderId="10" xfId="0" applyFont="1" applyFill="1" applyBorder="1" applyAlignment="1">
      <alignment horizontal="center" wrapText="1"/>
    </xf>
    <xf numFmtId="3" fontId="69" fillId="0" borderId="0" xfId="0" applyNumberFormat="1" applyFont="1" applyBorder="1" applyAlignment="1">
      <alignment horizontal="left" wrapText="1"/>
    </xf>
    <xf numFmtId="0" fontId="69" fillId="0" borderId="0" xfId="0" applyFont="1" applyBorder="1" applyAlignment="1">
      <alignment wrapText="1"/>
    </xf>
    <xf numFmtId="0" fontId="69" fillId="0" borderId="10" xfId="0" applyFont="1" applyBorder="1" applyAlignment="1">
      <alignment wrapText="1"/>
    </xf>
    <xf numFmtId="0" fontId="69" fillId="0" borderId="0" xfId="0" applyFont="1" applyFill="1" applyBorder="1" applyAlignment="1">
      <alignment horizontal="left" wrapText="1"/>
    </xf>
    <xf numFmtId="0" fontId="69" fillId="0" borderId="10" xfId="0" applyFont="1" applyFill="1" applyBorder="1" applyAlignment="1">
      <alignment horizontal="left" wrapText="1"/>
    </xf>
    <xf numFmtId="0" fontId="69" fillId="0" borderId="14" xfId="0" applyFont="1" applyFill="1" applyBorder="1" applyAlignment="1">
      <alignment horizontal="left" wrapText="1"/>
    </xf>
    <xf numFmtId="0" fontId="16" fillId="0" borderId="0" xfId="0" applyFont="1" applyAlignment="1">
      <alignment horizontal="center"/>
    </xf>
    <xf numFmtId="0" fontId="14" fillId="0" borderId="0" xfId="0" applyFont="1" applyAlignment="1">
      <alignment horizontal="center" wrapText="1"/>
    </xf>
    <xf numFmtId="172" fontId="119" fillId="0" borderId="0" xfId="6" applyNumberFormat="1" applyFont="1" applyFill="1" applyAlignment="1">
      <alignment horizontal="center" vertical="center"/>
    </xf>
    <xf numFmtId="0" fontId="15" fillId="0" borderId="7" xfId="10" applyFont="1" applyFill="1" applyBorder="1" applyAlignment="1">
      <alignment horizontal="center"/>
    </xf>
    <xf numFmtId="0" fontId="15" fillId="0" borderId="8" xfId="10" applyFont="1" applyFill="1" applyBorder="1" applyAlignment="1">
      <alignment horizontal="center"/>
    </xf>
    <xf numFmtId="0" fontId="15" fillId="0" borderId="9" xfId="10" applyFont="1" applyFill="1" applyBorder="1" applyAlignment="1">
      <alignment horizontal="center"/>
    </xf>
    <xf numFmtId="0" fontId="14" fillId="0" borderId="8" xfId="10" applyFont="1" applyFill="1" applyBorder="1" applyAlignment="1">
      <alignment horizontal="center"/>
    </xf>
    <xf numFmtId="0" fontId="14" fillId="0" borderId="9" xfId="10" applyFont="1" applyFill="1" applyBorder="1" applyAlignment="1">
      <alignment horizontal="center"/>
    </xf>
    <xf numFmtId="0" fontId="15" fillId="0" borderId="7" xfId="10" applyFont="1" applyBorder="1" applyAlignment="1">
      <alignment horizontal="center"/>
    </xf>
    <xf numFmtId="0" fontId="14" fillId="0" borderId="8" xfId="10" applyFont="1" applyBorder="1" applyAlignment="1">
      <alignment horizontal="center"/>
    </xf>
    <xf numFmtId="0" fontId="14" fillId="0" borderId="9" xfId="10" applyFont="1" applyBorder="1" applyAlignment="1">
      <alignment horizontal="center"/>
    </xf>
    <xf numFmtId="0" fontId="15" fillId="0" borderId="8" xfId="10" applyFont="1" applyBorder="1" applyAlignment="1">
      <alignment horizontal="center"/>
    </xf>
    <xf numFmtId="0" fontId="15" fillId="0" borderId="9" xfId="10" applyFont="1" applyBorder="1" applyAlignment="1">
      <alignment horizontal="center"/>
    </xf>
    <xf numFmtId="0" fontId="14" fillId="59" borderId="0" xfId="10" applyFill="1" applyBorder="1" applyAlignment="1">
      <alignment horizontal="center" wrapText="1"/>
    </xf>
    <xf numFmtId="0" fontId="15" fillId="0" borderId="0" xfId="0" applyFont="1" applyAlignment="1">
      <alignment horizontal="center"/>
    </xf>
    <xf numFmtId="0" fontId="26" fillId="0" borderId="0" xfId="0" applyFont="1" applyAlignment="1">
      <alignment horizontal="center"/>
    </xf>
    <xf numFmtId="10" fontId="31" fillId="0" borderId="0" xfId="12" applyNumberFormat="1" applyFont="1" applyAlignment="1">
      <alignment horizontal="center"/>
    </xf>
    <xf numFmtId="10" fontId="15" fillId="0" borderId="0" xfId="12" applyNumberFormat="1" applyFont="1" applyAlignment="1">
      <alignment horizontal="center"/>
    </xf>
    <xf numFmtId="10" fontId="14" fillId="0" borderId="0" xfId="12" applyNumberFormat="1" applyFont="1" applyAlignment="1">
      <alignment horizontal="center"/>
    </xf>
    <xf numFmtId="44" fontId="18" fillId="0" borderId="0" xfId="2" applyFont="1"/>
    <xf numFmtId="0" fontId="14" fillId="0" borderId="0" xfId="0" applyFont="1"/>
  </cellXfs>
  <cellStyles count="2398">
    <cellStyle name="Accent1 - 20%" xfId="16"/>
    <cellStyle name="Accent1 - 40%" xfId="17"/>
    <cellStyle name="Accent1 - 60%" xfId="18"/>
    <cellStyle name="Accent1 2" xfId="15"/>
    <cellStyle name="Accent1 3" xfId="99"/>
    <cellStyle name="Accent1 4" xfId="114"/>
    <cellStyle name="Accent1 5" xfId="116"/>
    <cellStyle name="Accent2 - 20%" xfId="20"/>
    <cellStyle name="Accent2 - 40%" xfId="21"/>
    <cellStyle name="Accent2 - 60%" xfId="22"/>
    <cellStyle name="Accent2 2" xfId="19"/>
    <cellStyle name="Accent2 3" xfId="100"/>
    <cellStyle name="Accent2 4" xfId="113"/>
    <cellStyle name="Accent2 5" xfId="115"/>
    <cellStyle name="Accent3 - 20%" xfId="24"/>
    <cellStyle name="Accent3 - 40%" xfId="25"/>
    <cellStyle name="Accent3 - 60%" xfId="26"/>
    <cellStyle name="Accent3 2" xfId="23"/>
    <cellStyle name="Accent3 3" xfId="102"/>
    <cellStyle name="Accent3 4" xfId="112"/>
    <cellStyle name="Accent3 5" xfId="101"/>
    <cellStyle name="Accent4 - 20%" xfId="28"/>
    <cellStyle name="Accent4 - 40%" xfId="29"/>
    <cellStyle name="Accent4 - 60%" xfId="30"/>
    <cellStyle name="Accent4 2" xfId="27"/>
    <cellStyle name="Accent4 3" xfId="104"/>
    <cellStyle name="Accent4 4" xfId="111"/>
    <cellStyle name="Accent4 5" xfId="103"/>
    <cellStyle name="Accent5 - 20%" xfId="32"/>
    <cellStyle name="Accent5 - 40%" xfId="33"/>
    <cellStyle name="Accent5 - 60%" xfId="34"/>
    <cellStyle name="Accent5 2" xfId="31"/>
    <cellStyle name="Accent5 3" xfId="106"/>
    <cellStyle name="Accent5 4" xfId="110"/>
    <cellStyle name="Accent5 5" xfId="105"/>
    <cellStyle name="Accent6 - 20%" xfId="36"/>
    <cellStyle name="Accent6 - 40%" xfId="37"/>
    <cellStyle name="Accent6 - 60%" xfId="38"/>
    <cellStyle name="Accent6 2" xfId="35"/>
    <cellStyle name="Accent6 3" xfId="107"/>
    <cellStyle name="Accent6 4" xfId="109"/>
    <cellStyle name="Accent6 5" xfId="108"/>
    <cellStyle name="Bad 2" xfId="39"/>
    <cellStyle name="Calculation 2" xfId="40"/>
    <cellStyle name="Calculation 2 10" xfId="532"/>
    <cellStyle name="Calculation 2 11" xfId="545"/>
    <cellStyle name="Calculation 2 12" xfId="448"/>
    <cellStyle name="Calculation 2 13" xfId="521"/>
    <cellStyle name="Calculation 2 14" xfId="656"/>
    <cellStyle name="Calculation 2 15" xfId="613"/>
    <cellStyle name="Calculation 2 16" xfId="749"/>
    <cellStyle name="Calculation 2 17" xfId="808"/>
    <cellStyle name="Calculation 2 18" xfId="798"/>
    <cellStyle name="Calculation 2 19" xfId="1009"/>
    <cellStyle name="Calculation 2 2" xfId="161"/>
    <cellStyle name="Calculation 2 20" xfId="1052"/>
    <cellStyle name="Calculation 2 21" xfId="1019"/>
    <cellStyle name="Calculation 2 22" xfId="977"/>
    <cellStyle name="Calculation 2 23" xfId="974"/>
    <cellStyle name="Calculation 2 24" xfId="1243"/>
    <cellStyle name="Calculation 2 25" xfId="1286"/>
    <cellStyle name="Calculation 2 26" xfId="1331"/>
    <cellStyle name="Calculation 2 27" xfId="1371"/>
    <cellStyle name="Calculation 2 28" xfId="1414"/>
    <cellStyle name="Calculation 2 29" xfId="1457"/>
    <cellStyle name="Calculation 2 3" xfId="158"/>
    <cellStyle name="Calculation 2 30" xfId="1500"/>
    <cellStyle name="Calculation 2 31" xfId="1543"/>
    <cellStyle name="Calculation 2 32" xfId="1557"/>
    <cellStyle name="Calculation 2 33" xfId="1501"/>
    <cellStyle name="Calculation 2 34" xfId="1459"/>
    <cellStyle name="Calculation 2 35" xfId="1715"/>
    <cellStyle name="Calculation 2 36" xfId="1758"/>
    <cellStyle name="Calculation 2 37" xfId="1800"/>
    <cellStyle name="Calculation 2 38" xfId="1768"/>
    <cellStyle name="Calculation 2 39" xfId="1905"/>
    <cellStyle name="Calculation 2 4" xfId="274"/>
    <cellStyle name="Calculation 2 40" xfId="1948"/>
    <cellStyle name="Calculation 2 41" xfId="1962"/>
    <cellStyle name="Calculation 2 42" xfId="1906"/>
    <cellStyle name="Calculation 2 43" xfId="2020"/>
    <cellStyle name="Calculation 2 44" xfId="2108"/>
    <cellStyle name="Calculation 2 45" xfId="2146"/>
    <cellStyle name="Calculation 2 46" xfId="2178"/>
    <cellStyle name="Calculation 2 47" xfId="2208"/>
    <cellStyle name="Calculation 2 48" xfId="2236"/>
    <cellStyle name="Calculation 2 49" xfId="2306"/>
    <cellStyle name="Calculation 2 5" xfId="317"/>
    <cellStyle name="Calculation 2 50" xfId="2305"/>
    <cellStyle name="Calculation 2 6" xfId="360"/>
    <cellStyle name="Calculation 2 7" xfId="403"/>
    <cellStyle name="Calculation 2 8" xfId="446"/>
    <cellStyle name="Calculation 2 9" xfId="489"/>
    <cellStyle name="Check Cell 2" xfId="41"/>
    <cellStyle name="Comma" xfId="1" builtinId="3"/>
    <cellStyle name="Comma 2" xfId="7"/>
    <cellStyle name="Comma 2 2" xfId="9"/>
    <cellStyle name="Comma 2 2 2" xfId="13"/>
    <cellStyle name="Comma 2 3" xfId="11"/>
    <cellStyle name="Comma 3" xfId="117"/>
    <cellStyle name="Comma 4" xfId="119"/>
    <cellStyle name="Comma 4 2" xfId="120"/>
    <cellStyle name="Comma 4 2 2" xfId="243"/>
    <cellStyle name="Comma 4 2 2 2" xfId="2281"/>
    <cellStyle name="Comma 4 2 2 2 2" xfId="2282"/>
    <cellStyle name="Comma 4 2 2 2 3" xfId="2368"/>
    <cellStyle name="Comma 4 2 2 3" xfId="2361"/>
    <cellStyle name="Comma 4 2 3" xfId="242"/>
    <cellStyle name="Comma 4 2 4" xfId="2280"/>
    <cellStyle name="Comma 4 2 5" xfId="2360"/>
    <cellStyle name="Comma 4 3" xfId="241"/>
    <cellStyle name="Comma 4 4" xfId="2279"/>
    <cellStyle name="Comma 4 5" xfId="2359"/>
    <cellStyle name="Comma 5" xfId="2231"/>
    <cellStyle name="Comma 5 2" xfId="2362"/>
    <cellStyle name="Comma 6" xfId="2235"/>
    <cellStyle name="Comma 6 2" xfId="2364"/>
    <cellStyle name="Comma 7" xfId="2283"/>
    <cellStyle name="Comma 7 2" xfId="2366"/>
    <cellStyle name="Currency" xfId="2" builtinId="4"/>
    <cellStyle name="Emphasis 1" xfId="42"/>
    <cellStyle name="Emphasis 2" xfId="43"/>
    <cellStyle name="Emphasis 3" xfId="44"/>
    <cellStyle name="Good 2" xfId="45"/>
    <cellStyle name="Heading 1 2" xfId="46"/>
    <cellStyle name="Heading 2 2" xfId="47"/>
    <cellStyle name="Heading 3 2" xfId="48"/>
    <cellStyle name="Heading 4 2" xfId="49"/>
    <cellStyle name="Input 2" xfId="50"/>
    <cellStyle name="Input 2 10" xfId="456"/>
    <cellStyle name="Input 2 11" xfId="587"/>
    <cellStyle name="Input 2 12" xfId="447"/>
    <cellStyle name="Input 2 13" xfId="717"/>
    <cellStyle name="Input 2 14" xfId="602"/>
    <cellStyle name="Input 2 15" xfId="831"/>
    <cellStyle name="Input 2 16" xfId="893"/>
    <cellStyle name="Input 2 17" xfId="829"/>
    <cellStyle name="Input 2 18" xfId="1005"/>
    <cellStyle name="Input 2 19" xfId="939"/>
    <cellStyle name="Input 2 2" xfId="171"/>
    <cellStyle name="Input 2 20" xfId="964"/>
    <cellStyle name="Input 2 21" xfId="1153"/>
    <cellStyle name="Input 2 22" xfId="1210"/>
    <cellStyle name="Input 2 23" xfId="1063"/>
    <cellStyle name="Input 2 24" xfId="1182"/>
    <cellStyle name="Input 2 25" xfId="1207"/>
    <cellStyle name="Input 2 26" xfId="1185"/>
    <cellStyle name="Input 2 27" xfId="1186"/>
    <cellStyle name="Input 2 28" xfId="1283"/>
    <cellStyle name="Input 2 29" xfId="1381"/>
    <cellStyle name="Input 2 3" xfId="232"/>
    <cellStyle name="Input 2 30" xfId="1424"/>
    <cellStyle name="Input 2 31" xfId="1467"/>
    <cellStyle name="Input 2 32" xfId="1639"/>
    <cellStyle name="Input 2 33" xfId="1416"/>
    <cellStyle name="Input 2 34" xfId="1666"/>
    <cellStyle name="Input 2 35" xfId="1633"/>
    <cellStyle name="Input 2 36" xfId="1629"/>
    <cellStyle name="Input 2 37" xfId="1725"/>
    <cellStyle name="Input 2 38" xfId="1901"/>
    <cellStyle name="Input 2 39" xfId="1819"/>
    <cellStyle name="Input 2 4" xfId="162"/>
    <cellStyle name="Input 2 40" xfId="1860"/>
    <cellStyle name="Input 2 41" xfId="2039"/>
    <cellStyle name="Input 2 42" xfId="1834"/>
    <cellStyle name="Input 2 43" xfId="2011"/>
    <cellStyle name="Input 2 44" xfId="2015"/>
    <cellStyle name="Input 2 45" xfId="1939"/>
    <cellStyle name="Input 2 46" xfId="2117"/>
    <cellStyle name="Input 2 47" xfId="2154"/>
    <cellStyle name="Input 2 48" xfId="2237"/>
    <cellStyle name="Input 2 49" xfId="2307"/>
    <cellStyle name="Input 2 5" xfId="238"/>
    <cellStyle name="Input 2 50" xfId="2353"/>
    <cellStyle name="Input 2 6" xfId="284"/>
    <cellStyle name="Input 2 7" xfId="327"/>
    <cellStyle name="Input 2 8" xfId="370"/>
    <cellStyle name="Input 2 9" xfId="413"/>
    <cellStyle name="Linked Cell 2" xfId="51"/>
    <cellStyle name="Neutral 2" xfId="52"/>
    <cellStyle name="Normal" xfId="0" builtinId="0"/>
    <cellStyle name="Normal 11 3" xfId="2397"/>
    <cellStyle name="Normal 2" xfId="10"/>
    <cellStyle name="Normal 2 2" xfId="2232"/>
    <cellStyle name="Normal 2 3" xfId="2285"/>
    <cellStyle name="Normal 2 3 2" xfId="2387"/>
    <cellStyle name="Normal 3" xfId="14"/>
    <cellStyle name="Normal 4" xfId="2230"/>
    <cellStyle name="Normal 4 2" xfId="2363"/>
    <cellStyle name="Normal 4 3" xfId="2288"/>
    <cellStyle name="Normal 5" xfId="2234"/>
    <cellStyle name="Normal 5 2" xfId="2365"/>
    <cellStyle name="Normal 6" xfId="2284"/>
    <cellStyle name="Normal 6 2" xfId="2367"/>
    <cellStyle name="Normal 7" xfId="2286"/>
    <cellStyle name="Normal 7 2" xfId="2289"/>
    <cellStyle name="Normal 7 2 2" xfId="2390"/>
    <cellStyle name="Normal 7 2 2 2" xfId="2388"/>
    <cellStyle name="Normal 7 2 2 2 2" xfId="2393"/>
    <cellStyle name="Normal 7 2 2 2 2 2" xfId="2395"/>
    <cellStyle name="Normal 8" xfId="2391"/>
    <cellStyle name="Normal_1995 FCWS" xfId="3"/>
    <cellStyle name="Normal_FN1 Ratebase Draft SPP template (6-11-04) v2" xfId="4"/>
    <cellStyle name="Normal_Sheet1" xfId="2229"/>
    <cellStyle name="Normal_Sheet3" xfId="2233"/>
    <cellStyle name="Normal_Transmission Property Taxes" xfId="5"/>
    <cellStyle name="Note 2" xfId="53"/>
    <cellStyle name="Note 2 10" xfId="536"/>
    <cellStyle name="Note 2 11" xfId="501"/>
    <cellStyle name="Note 2 12" xfId="379"/>
    <cellStyle name="Note 2 13" xfId="625"/>
    <cellStyle name="Note 2 14" xfId="667"/>
    <cellStyle name="Note 2 15" xfId="827"/>
    <cellStyle name="Note 2 16" xfId="889"/>
    <cellStyle name="Note 2 17" xfId="734"/>
    <cellStyle name="Note 2 18" xfId="1001"/>
    <cellStyle name="Note 2 19" xfId="1013"/>
    <cellStyle name="Note 2 2" xfId="174"/>
    <cellStyle name="Note 2 20" xfId="1056"/>
    <cellStyle name="Note 2 21" xfId="1149"/>
    <cellStyle name="Note 2 22" xfId="765"/>
    <cellStyle name="Note 2 23" xfId="1193"/>
    <cellStyle name="Note 2 24" xfId="1247"/>
    <cellStyle name="Note 2 25" xfId="1290"/>
    <cellStyle name="Note 2 26" xfId="1325"/>
    <cellStyle name="Note 2 27" xfId="1375"/>
    <cellStyle name="Note 2 28" xfId="1418"/>
    <cellStyle name="Note 2 29" xfId="1461"/>
    <cellStyle name="Note 2 3" xfId="151"/>
    <cellStyle name="Note 2 30" xfId="1504"/>
    <cellStyle name="Note 2 31" xfId="1547"/>
    <cellStyle name="Note 2 32" xfId="1565"/>
    <cellStyle name="Note 2 33" xfId="1622"/>
    <cellStyle name="Note 2 34" xfId="1539"/>
    <cellStyle name="Note 2 35" xfId="1719"/>
    <cellStyle name="Note 2 36" xfId="1762"/>
    <cellStyle name="Note 2 37" xfId="1804"/>
    <cellStyle name="Note 2 38" xfId="1897"/>
    <cellStyle name="Note 2 39" xfId="1909"/>
    <cellStyle name="Note 2 4" xfId="278"/>
    <cellStyle name="Note 2 40" xfId="1952"/>
    <cellStyle name="Note 2 41" xfId="1970"/>
    <cellStyle name="Note 2 42" xfId="2023"/>
    <cellStyle name="Note 2 43" xfId="2066"/>
    <cellStyle name="Note 2 44" xfId="2111"/>
    <cellStyle name="Note 2 45" xfId="2148"/>
    <cellStyle name="Note 2 46" xfId="2179"/>
    <cellStyle name="Note 2 47" xfId="2209"/>
    <cellStyle name="Note 2 48" xfId="2238"/>
    <cellStyle name="Note 2 49" xfId="2308"/>
    <cellStyle name="Note 2 5" xfId="321"/>
    <cellStyle name="Note 2 50" xfId="2304"/>
    <cellStyle name="Note 2 6" xfId="364"/>
    <cellStyle name="Note 2 7" xfId="407"/>
    <cellStyle name="Note 2 8" xfId="450"/>
    <cellStyle name="Note 2 9" xfId="493"/>
    <cellStyle name="Output 2" xfId="54"/>
    <cellStyle name="Output 2 10" xfId="529"/>
    <cellStyle name="Output 2 11" xfId="544"/>
    <cellStyle name="Output 2 12" xfId="349"/>
    <cellStyle name="Output 2 13" xfId="658"/>
    <cellStyle name="Output 2 14" xfId="546"/>
    <cellStyle name="Output 2 15" xfId="606"/>
    <cellStyle name="Output 2 16" xfId="770"/>
    <cellStyle name="Output 2 17" xfId="713"/>
    <cellStyle name="Output 2 18" xfId="832"/>
    <cellStyle name="Output 2 19" xfId="800"/>
    <cellStyle name="Output 2 2" xfId="175"/>
    <cellStyle name="Output 2 20" xfId="888"/>
    <cellStyle name="Output 2 21" xfId="933"/>
    <cellStyle name="Output 2 22" xfId="927"/>
    <cellStyle name="Output 2 23" xfId="1006"/>
    <cellStyle name="Output 2 24" xfId="1049"/>
    <cellStyle name="Output 2 25" xfId="1092"/>
    <cellStyle name="Output 2 26" xfId="1028"/>
    <cellStyle name="Output 2 27" xfId="810"/>
    <cellStyle name="Output 2 28" xfId="1195"/>
    <cellStyle name="Output 2 29" xfId="1240"/>
    <cellStyle name="Output 2 3" xfId="150"/>
    <cellStyle name="Output 2 30" xfId="1333"/>
    <cellStyle name="Output 2 31" xfId="1368"/>
    <cellStyle name="Output 2 32" xfId="1411"/>
    <cellStyle name="Output 2 33" xfId="1454"/>
    <cellStyle name="Output 2 34" xfId="1497"/>
    <cellStyle name="Output 2 35" xfId="1540"/>
    <cellStyle name="Output 2 36" xfId="1512"/>
    <cellStyle name="Output 2 37" xfId="1624"/>
    <cellStyle name="Output 2 38" xfId="1621"/>
    <cellStyle name="Output 2 39" xfId="1712"/>
    <cellStyle name="Output 2 4" xfId="271"/>
    <cellStyle name="Output 2 40" xfId="1755"/>
    <cellStyle name="Output 2 41" xfId="1798"/>
    <cellStyle name="Output 2 42" xfId="1840"/>
    <cellStyle name="Output 2 43" xfId="1777"/>
    <cellStyle name="Output 2 44" xfId="1902"/>
    <cellStyle name="Output 2 45" xfId="1945"/>
    <cellStyle name="Output 2 46" xfId="1917"/>
    <cellStyle name="Output 2 47" xfId="2025"/>
    <cellStyle name="Output 2 48" xfId="1944"/>
    <cellStyle name="Output 2 49" xfId="2105"/>
    <cellStyle name="Output 2 5" xfId="314"/>
    <cellStyle name="Output 2 50" xfId="2143"/>
    <cellStyle name="Output 2 51" xfId="2177"/>
    <cellStyle name="Output 2 52" xfId="2207"/>
    <cellStyle name="Output 2 53" xfId="2239"/>
    <cellStyle name="Output 2 54" xfId="2309"/>
    <cellStyle name="Output 2 55" xfId="2303"/>
    <cellStyle name="Output 2 6" xfId="357"/>
    <cellStyle name="Output 2 7" xfId="400"/>
    <cellStyle name="Output 2 8" xfId="443"/>
    <cellStyle name="Output 2 9" xfId="486"/>
    <cellStyle name="Percent" xfId="6" builtinId="5"/>
    <cellStyle name="Percent 2" xfId="8"/>
    <cellStyle name="Percent 2 2" xfId="12"/>
    <cellStyle name="Percent 3" xfId="118"/>
    <cellStyle name="Percent 4" xfId="2287"/>
    <cellStyle name="Percent 4 2" xfId="2290"/>
    <cellStyle name="Percent 4 2 2" xfId="2392"/>
    <cellStyle name="Percent 4 2 2 2" xfId="2389"/>
    <cellStyle name="Percent 4 2 2 2 2" xfId="2394"/>
    <cellStyle name="Percent 4 2 2 2 2 2" xfId="2396"/>
    <cellStyle name="SAPBEXaggData" xfId="55"/>
    <cellStyle name="SAPBEXaggData 10" xfId="504"/>
    <cellStyle name="SAPBEXaggData 11" xfId="566"/>
    <cellStyle name="SAPBEXaggData 12" xfId="487"/>
    <cellStyle name="SAPBEXaggData 13" xfId="543"/>
    <cellStyle name="SAPBEXaggData 14" xfId="704"/>
    <cellStyle name="SAPBEXaggData 15" xfId="570"/>
    <cellStyle name="SAPBEXaggData 16" xfId="766"/>
    <cellStyle name="SAPBEXaggData 17" xfId="896"/>
    <cellStyle name="SAPBEXaggData 18" xfId="916"/>
    <cellStyle name="SAPBEXaggData 19" xfId="928"/>
    <cellStyle name="SAPBEXaggData 2" xfId="176"/>
    <cellStyle name="SAPBEXaggData 20" xfId="1024"/>
    <cellStyle name="SAPBEXaggData 21" xfId="973"/>
    <cellStyle name="SAPBEXaggData 22" xfId="1121"/>
    <cellStyle name="SAPBEXaggData 23" xfId="1100"/>
    <cellStyle name="SAPBEXaggData 24" xfId="1151"/>
    <cellStyle name="SAPBEXaggData 25" xfId="1258"/>
    <cellStyle name="SAPBEXaggData 26" xfId="1326"/>
    <cellStyle name="SAPBEXaggData 27" xfId="1273"/>
    <cellStyle name="SAPBEXaggData 28" xfId="1386"/>
    <cellStyle name="SAPBEXaggData 29" xfId="1429"/>
    <cellStyle name="SAPBEXaggData 3" xfId="149"/>
    <cellStyle name="SAPBEXaggData 30" xfId="1472"/>
    <cellStyle name="SAPBEXaggData 31" xfId="1515"/>
    <cellStyle name="SAPBEXaggData 32" xfId="1555"/>
    <cellStyle name="SAPBEXaggData 33" xfId="1503"/>
    <cellStyle name="SAPBEXaggData 34" xfId="1262"/>
    <cellStyle name="SAPBEXaggData 35" xfId="1683"/>
    <cellStyle name="SAPBEXaggData 36" xfId="1730"/>
    <cellStyle name="SAPBEXaggData 37" xfId="1773"/>
    <cellStyle name="SAPBEXaggData 38" xfId="1727"/>
    <cellStyle name="SAPBEXaggData 39" xfId="1780"/>
    <cellStyle name="SAPBEXaggData 4" xfId="239"/>
    <cellStyle name="SAPBEXaggData 40" xfId="1920"/>
    <cellStyle name="SAPBEXaggData 41" xfId="1960"/>
    <cellStyle name="SAPBEXaggData 42" xfId="1908"/>
    <cellStyle name="SAPBEXaggData 43" xfId="2022"/>
    <cellStyle name="SAPBEXaggData 44" xfId="2081"/>
    <cellStyle name="SAPBEXaggData 45" xfId="2121"/>
    <cellStyle name="SAPBEXaggData 46" xfId="2158"/>
    <cellStyle name="SAPBEXaggData 47" xfId="2188"/>
    <cellStyle name="SAPBEXaggData 48" xfId="2240"/>
    <cellStyle name="SAPBEXaggData 49" xfId="2310"/>
    <cellStyle name="SAPBEXaggData 5" xfId="289"/>
    <cellStyle name="SAPBEXaggData 50" xfId="2351"/>
    <cellStyle name="SAPBEXaggData 6" xfId="332"/>
    <cellStyle name="SAPBEXaggData 7" xfId="375"/>
    <cellStyle name="SAPBEXaggData 8" xfId="418"/>
    <cellStyle name="SAPBEXaggData 9" xfId="461"/>
    <cellStyle name="SAPBEXaggDataEmph" xfId="56"/>
    <cellStyle name="SAPBEXaggDataEmph 10" xfId="500"/>
    <cellStyle name="SAPBEXaggDataEmph 11" xfId="571"/>
    <cellStyle name="SAPBEXaggDataEmph 12" xfId="581"/>
    <cellStyle name="SAPBEXaggDataEmph 13" xfId="659"/>
    <cellStyle name="SAPBEXaggDataEmph 14" xfId="661"/>
    <cellStyle name="SAPBEXaggDataEmph 15" xfId="783"/>
    <cellStyle name="SAPBEXaggDataEmph 16" xfId="845"/>
    <cellStyle name="SAPBEXaggDataEmph 17" xfId="900"/>
    <cellStyle name="SAPBEXaggDataEmph 18" xfId="957"/>
    <cellStyle name="SAPBEXaggDataEmph 19" xfId="932"/>
    <cellStyle name="SAPBEXaggDataEmph 2" xfId="177"/>
    <cellStyle name="SAPBEXaggDataEmph 20" xfId="1020"/>
    <cellStyle name="SAPBEXaggDataEmph 21" xfId="1105"/>
    <cellStyle name="SAPBEXaggDataEmph 22" xfId="1145"/>
    <cellStyle name="SAPBEXaggDataEmph 23" xfId="1043"/>
    <cellStyle name="SAPBEXaggDataEmph 24" xfId="1192"/>
    <cellStyle name="SAPBEXaggDataEmph 25" xfId="1254"/>
    <cellStyle name="SAPBEXaggDataEmph 26" xfId="1301"/>
    <cellStyle name="SAPBEXaggDataEmph 27" xfId="1342"/>
    <cellStyle name="SAPBEXaggDataEmph 28" xfId="1382"/>
    <cellStyle name="SAPBEXaggDataEmph 29" xfId="1425"/>
    <cellStyle name="SAPBEXaggDataEmph 3" xfId="222"/>
    <cellStyle name="SAPBEXaggDataEmph 30" xfId="1468"/>
    <cellStyle name="SAPBEXaggDataEmph 31" xfId="1511"/>
    <cellStyle name="SAPBEXaggDataEmph 32" xfId="1577"/>
    <cellStyle name="SAPBEXaggDataEmph 33" xfId="1579"/>
    <cellStyle name="SAPBEXaggDataEmph 34" xfId="1341"/>
    <cellStyle name="SAPBEXaggDataEmph 35" xfId="1606"/>
    <cellStyle name="SAPBEXaggDataEmph 36" xfId="1726"/>
    <cellStyle name="SAPBEXaggDataEmph 37" xfId="1769"/>
    <cellStyle name="SAPBEXaggDataEmph 38" xfId="1853"/>
    <cellStyle name="SAPBEXaggDataEmph 39" xfId="1847"/>
    <cellStyle name="SAPBEXaggDataEmph 4" xfId="130"/>
    <cellStyle name="SAPBEXaggDataEmph 40" xfId="1916"/>
    <cellStyle name="SAPBEXaggDataEmph 41" xfId="1982"/>
    <cellStyle name="SAPBEXaggDataEmph 42" xfId="1984"/>
    <cellStyle name="SAPBEXaggDataEmph 43" xfId="1865"/>
    <cellStyle name="SAPBEXaggDataEmph 44" xfId="2018"/>
    <cellStyle name="SAPBEXaggDataEmph 45" xfId="2118"/>
    <cellStyle name="SAPBEXaggDataEmph 46" xfId="2155"/>
    <cellStyle name="SAPBEXaggDataEmph 47" xfId="2185"/>
    <cellStyle name="SAPBEXaggDataEmph 48" xfId="2241"/>
    <cellStyle name="SAPBEXaggDataEmph 49" xfId="2311"/>
    <cellStyle name="SAPBEXaggDataEmph 5" xfId="285"/>
    <cellStyle name="SAPBEXaggDataEmph 50" xfId="2354"/>
    <cellStyle name="SAPBEXaggDataEmph 6" xfId="328"/>
    <cellStyle name="SAPBEXaggDataEmph 7" xfId="371"/>
    <cellStyle name="SAPBEXaggDataEmph 8" xfId="414"/>
    <cellStyle name="SAPBEXaggDataEmph 9" xfId="457"/>
    <cellStyle name="SAPBEXaggItem" xfId="57"/>
    <cellStyle name="SAPBEXaggItem 10" xfId="502"/>
    <cellStyle name="SAPBEXaggItem 11" xfId="372"/>
    <cellStyle name="SAPBEXaggItem 12" xfId="568"/>
    <cellStyle name="SAPBEXaggItem 13" xfId="664"/>
    <cellStyle name="SAPBEXaggItem 14" xfId="663"/>
    <cellStyle name="SAPBEXaggItem 15" xfId="711"/>
    <cellStyle name="SAPBEXaggItem 16" xfId="792"/>
    <cellStyle name="SAPBEXaggItem 17" xfId="895"/>
    <cellStyle name="SAPBEXaggItem 18" xfId="922"/>
    <cellStyle name="SAPBEXaggItem 19" xfId="918"/>
    <cellStyle name="SAPBEXaggItem 2" xfId="178"/>
    <cellStyle name="SAPBEXaggItem 20" xfId="1022"/>
    <cellStyle name="SAPBEXaggItem 21" xfId="866"/>
    <cellStyle name="SAPBEXaggItem 22" xfId="1048"/>
    <cellStyle name="SAPBEXaggItem 23" xfId="872"/>
    <cellStyle name="SAPBEXaggItem 24" xfId="1082"/>
    <cellStyle name="SAPBEXaggItem 25" xfId="1256"/>
    <cellStyle name="SAPBEXaggItem 26" xfId="1297"/>
    <cellStyle name="SAPBEXaggItem 27" xfId="1343"/>
    <cellStyle name="SAPBEXaggItem 28" xfId="1384"/>
    <cellStyle name="SAPBEXaggItem 29" xfId="1427"/>
    <cellStyle name="SAPBEXaggItem 3" xfId="233"/>
    <cellStyle name="SAPBEXaggItem 30" xfId="1470"/>
    <cellStyle name="SAPBEXaggItem 31" xfId="1513"/>
    <cellStyle name="SAPBEXaggItem 32" xfId="1582"/>
    <cellStyle name="SAPBEXaggItem 33" xfId="1347"/>
    <cellStyle name="SAPBEXaggItem 34" xfId="1664"/>
    <cellStyle name="SAPBEXaggItem 35" xfId="1616"/>
    <cellStyle name="SAPBEXaggItem 36" xfId="1728"/>
    <cellStyle name="SAPBEXaggItem 37" xfId="1771"/>
    <cellStyle name="SAPBEXaggItem 38" xfId="1682"/>
    <cellStyle name="SAPBEXaggItem 39" xfId="1737"/>
    <cellStyle name="SAPBEXaggItem 4" xfId="134"/>
    <cellStyle name="SAPBEXaggItem 40" xfId="1918"/>
    <cellStyle name="SAPBEXaggItem 41" xfId="1987"/>
    <cellStyle name="SAPBEXaggItem 42" xfId="1896"/>
    <cellStyle name="SAPBEXaggItem 43" xfId="1757"/>
    <cellStyle name="SAPBEXaggItem 44" xfId="2079"/>
    <cellStyle name="SAPBEXaggItem 45" xfId="2119"/>
    <cellStyle name="SAPBEXaggItem 46" xfId="2156"/>
    <cellStyle name="SAPBEXaggItem 47" xfId="2186"/>
    <cellStyle name="SAPBEXaggItem 48" xfId="2242"/>
    <cellStyle name="SAPBEXaggItem 49" xfId="2312"/>
    <cellStyle name="SAPBEXaggItem 5" xfId="287"/>
    <cellStyle name="SAPBEXaggItem 50" xfId="2352"/>
    <cellStyle name="SAPBEXaggItem 6" xfId="330"/>
    <cellStyle name="SAPBEXaggItem 7" xfId="373"/>
    <cellStyle name="SAPBEXaggItem 8" xfId="416"/>
    <cellStyle name="SAPBEXaggItem 9" xfId="459"/>
    <cellStyle name="SAPBEXaggItemX" xfId="58"/>
    <cellStyle name="SAPBEXaggItemX 10" xfId="503"/>
    <cellStyle name="SAPBEXaggItemX 11" xfId="499"/>
    <cellStyle name="SAPBEXaggItemX 12" xfId="336"/>
    <cellStyle name="SAPBEXaggItemX 13" xfId="528"/>
    <cellStyle name="SAPBEXaggItemX 14" xfId="660"/>
    <cellStyle name="SAPBEXaggItemX 15" xfId="706"/>
    <cellStyle name="SAPBEXaggItemX 16" xfId="744"/>
    <cellStyle name="SAPBEXaggItemX 17" xfId="762"/>
    <cellStyle name="SAPBEXaggItemX 18" xfId="709"/>
    <cellStyle name="SAPBEXaggItemX 19" xfId="666"/>
    <cellStyle name="SAPBEXaggItemX 2" xfId="179"/>
    <cellStyle name="SAPBEXaggItemX 20" xfId="799"/>
    <cellStyle name="SAPBEXaggItemX 21" xfId="673"/>
    <cellStyle name="SAPBEXaggItemX 22" xfId="945"/>
    <cellStyle name="SAPBEXaggItemX 23" xfId="924"/>
    <cellStyle name="SAPBEXaggItemX 24" xfId="1023"/>
    <cellStyle name="SAPBEXaggItemX 25" xfId="1066"/>
    <cellStyle name="SAPBEXaggItemX 26" xfId="1084"/>
    <cellStyle name="SAPBEXaggItemX 27" xfId="1107"/>
    <cellStyle name="SAPBEXaggItemX 28" xfId="1089"/>
    <cellStyle name="SAPBEXaggItemX 29" xfId="1152"/>
    <cellStyle name="SAPBEXaggItemX 3" xfId="223"/>
    <cellStyle name="SAPBEXaggItemX 30" xfId="1257"/>
    <cellStyle name="SAPBEXaggItemX 31" xfId="1299"/>
    <cellStyle name="SAPBEXaggItemX 32" xfId="1344"/>
    <cellStyle name="SAPBEXaggItemX 33" xfId="1385"/>
    <cellStyle name="SAPBEXaggItemX 34" xfId="1428"/>
    <cellStyle name="SAPBEXaggItemX 35" xfId="1471"/>
    <cellStyle name="SAPBEXaggItemX 36" xfId="1514"/>
    <cellStyle name="SAPBEXaggItemX 37" xfId="1383"/>
    <cellStyle name="SAPBEXaggItemX 38" xfId="1498"/>
    <cellStyle name="SAPBEXaggItemX 39" xfId="1675"/>
    <cellStyle name="SAPBEXaggItemX 4" xfId="132"/>
    <cellStyle name="SAPBEXaggItemX 40" xfId="1681"/>
    <cellStyle name="SAPBEXaggItemX 41" xfId="1729"/>
    <cellStyle name="SAPBEXaggItemX 42" xfId="1772"/>
    <cellStyle name="SAPBEXaggItemX 43" xfId="1814"/>
    <cellStyle name="SAPBEXaggItemX 44" xfId="1832"/>
    <cellStyle name="SAPBEXaggItemX 45" xfId="1694"/>
    <cellStyle name="SAPBEXaggItemX 46" xfId="1919"/>
    <cellStyle name="SAPBEXaggItemX 47" xfId="1836"/>
    <cellStyle name="SAPBEXaggItemX 48" xfId="1903"/>
    <cellStyle name="SAPBEXaggItemX 49" xfId="2063"/>
    <cellStyle name="SAPBEXaggItemX 5" xfId="288"/>
    <cellStyle name="SAPBEXaggItemX 50" xfId="2080"/>
    <cellStyle name="SAPBEXaggItemX 51" xfId="2120"/>
    <cellStyle name="SAPBEXaggItemX 52" xfId="2157"/>
    <cellStyle name="SAPBEXaggItemX 53" xfId="2187"/>
    <cellStyle name="SAPBEXaggItemX 54" xfId="2243"/>
    <cellStyle name="SAPBEXaggItemX 55" xfId="2313"/>
    <cellStyle name="SAPBEXaggItemX 56" xfId="2299"/>
    <cellStyle name="SAPBEXaggItemX 6" xfId="331"/>
    <cellStyle name="SAPBEXaggItemX 7" xfId="374"/>
    <cellStyle name="SAPBEXaggItemX 8" xfId="417"/>
    <cellStyle name="SAPBEXaggItemX 9" xfId="460"/>
    <cellStyle name="SAPBEXchaText" xfId="59"/>
    <cellStyle name="SAPBEXchaText 10" xfId="526"/>
    <cellStyle name="SAPBEXchaText 11" xfId="296"/>
    <cellStyle name="SAPBEXchaText 12" xfId="611"/>
    <cellStyle name="SAPBEXchaText 13" xfId="597"/>
    <cellStyle name="SAPBEXchaText 14" xfId="730"/>
    <cellStyle name="SAPBEXchaText 15" xfId="490"/>
    <cellStyle name="SAPBEXchaText 16" xfId="710"/>
    <cellStyle name="SAPBEXchaText 17" xfId="823"/>
    <cellStyle name="SAPBEXchaText 18" xfId="839"/>
    <cellStyle name="SAPBEXchaText 19" xfId="885"/>
    <cellStyle name="SAPBEXchaText 2" xfId="180"/>
    <cellStyle name="SAPBEXchaText 20" xfId="1046"/>
    <cellStyle name="SAPBEXchaText 21" xfId="781"/>
    <cellStyle name="SAPBEXchaText 22" xfId="1071"/>
    <cellStyle name="SAPBEXchaText 23" xfId="1171"/>
    <cellStyle name="SAPBEXchaText 24" xfId="1237"/>
    <cellStyle name="SAPBEXchaText 25" xfId="1280"/>
    <cellStyle name="SAPBEXchaText 26" xfId="1300"/>
    <cellStyle name="SAPBEXchaText 27" xfId="1365"/>
    <cellStyle name="SAPBEXchaText 28" xfId="1408"/>
    <cellStyle name="SAPBEXchaText 29" xfId="1451"/>
    <cellStyle name="SAPBEXchaText 3" xfId="144"/>
    <cellStyle name="SAPBEXchaText 30" xfId="1494"/>
    <cellStyle name="SAPBEXchaText 31" xfId="1537"/>
    <cellStyle name="SAPBEXchaText 32" xfId="1510"/>
    <cellStyle name="SAPBEXchaText 33" xfId="1600"/>
    <cellStyle name="SAPBEXchaText 34" xfId="1665"/>
    <cellStyle name="SAPBEXchaText 35" xfId="1709"/>
    <cellStyle name="SAPBEXchaText 36" xfId="1752"/>
    <cellStyle name="SAPBEXchaText 37" xfId="1795"/>
    <cellStyle name="SAPBEXchaText 38" xfId="1747"/>
    <cellStyle name="SAPBEXchaText 39" xfId="1534"/>
    <cellStyle name="SAPBEXchaText 4" xfId="268"/>
    <cellStyle name="SAPBEXchaText 40" xfId="1942"/>
    <cellStyle name="SAPBEXchaText 41" xfId="1915"/>
    <cellStyle name="SAPBEXchaText 42" xfId="2005"/>
    <cellStyle name="SAPBEXchaText 43" xfId="2074"/>
    <cellStyle name="SAPBEXchaText 44" xfId="2102"/>
    <cellStyle name="SAPBEXchaText 45" xfId="2140"/>
    <cellStyle name="SAPBEXchaText 46" xfId="2175"/>
    <cellStyle name="SAPBEXchaText 47" xfId="2205"/>
    <cellStyle name="SAPBEXchaText 48" xfId="2244"/>
    <cellStyle name="SAPBEXchaText 49" xfId="2314"/>
    <cellStyle name="SAPBEXchaText 5" xfId="311"/>
    <cellStyle name="SAPBEXchaText 50" xfId="2302"/>
    <cellStyle name="SAPBEXchaText 6" xfId="354"/>
    <cellStyle name="SAPBEXchaText 7" xfId="397"/>
    <cellStyle name="SAPBEXchaText 8" xfId="440"/>
    <cellStyle name="SAPBEXchaText 9" xfId="483"/>
    <cellStyle name="SAPBEXexcBad7" xfId="60"/>
    <cellStyle name="SAPBEXexcBad7 10" xfId="537"/>
    <cellStyle name="SAPBEXexcBad7 11" xfId="422"/>
    <cellStyle name="SAPBEXexcBad7 12" xfId="530"/>
    <cellStyle name="SAPBEXexcBad7 13" xfId="692"/>
    <cellStyle name="SAPBEXexcBad7 14" xfId="547"/>
    <cellStyle name="SAPBEXexcBad7 15" xfId="773"/>
    <cellStyle name="SAPBEXexcBad7 16" xfId="835"/>
    <cellStyle name="SAPBEXexcBad7 17" xfId="586"/>
    <cellStyle name="SAPBEXexcBad7 18" xfId="742"/>
    <cellStyle name="SAPBEXexcBad7 19" xfId="1014"/>
    <cellStyle name="SAPBEXexcBad7 2" xfId="181"/>
    <cellStyle name="SAPBEXexcBad7 20" xfId="1057"/>
    <cellStyle name="SAPBEXexcBad7 21" xfId="1095"/>
    <cellStyle name="SAPBEXexcBad7 22" xfId="1074"/>
    <cellStyle name="SAPBEXexcBad7 23" xfId="1053"/>
    <cellStyle name="SAPBEXexcBad7 24" xfId="1248"/>
    <cellStyle name="SAPBEXexcBad7 25" xfId="1291"/>
    <cellStyle name="SAPBEXexcBad7 26" xfId="1323"/>
    <cellStyle name="SAPBEXexcBad7 27" xfId="1376"/>
    <cellStyle name="SAPBEXexcBad7 28" xfId="1419"/>
    <cellStyle name="SAPBEXexcBad7 29" xfId="1462"/>
    <cellStyle name="SAPBEXexcBad7 3" xfId="147"/>
    <cellStyle name="SAPBEXexcBad7 30" xfId="1505"/>
    <cellStyle name="SAPBEXexcBad7 31" xfId="1548"/>
    <cellStyle name="SAPBEXexcBad7 32" xfId="1308"/>
    <cellStyle name="SAPBEXexcBad7 33" xfId="1390"/>
    <cellStyle name="SAPBEXexcBad7 34" xfId="1641"/>
    <cellStyle name="SAPBEXexcBad7 35" xfId="1720"/>
    <cellStyle name="SAPBEXexcBad7 36" xfId="1763"/>
    <cellStyle name="SAPBEXexcBad7 37" xfId="1805"/>
    <cellStyle name="SAPBEXexcBad7 38" xfId="1843"/>
    <cellStyle name="SAPBEXexcBad7 39" xfId="1910"/>
    <cellStyle name="SAPBEXexcBad7 4" xfId="279"/>
    <cellStyle name="SAPBEXexcBad7 40" xfId="1953"/>
    <cellStyle name="SAPBEXexcBad7 41" xfId="1862"/>
    <cellStyle name="SAPBEXexcBad7 42" xfId="1680"/>
    <cellStyle name="SAPBEXexcBad7 43" xfId="2064"/>
    <cellStyle name="SAPBEXexcBad7 44" xfId="2112"/>
    <cellStyle name="SAPBEXexcBad7 45" xfId="2149"/>
    <cellStyle name="SAPBEXexcBad7 46" xfId="2180"/>
    <cellStyle name="SAPBEXexcBad7 47" xfId="2210"/>
    <cellStyle name="SAPBEXexcBad7 48" xfId="2245"/>
    <cellStyle name="SAPBEXexcBad7 49" xfId="2315"/>
    <cellStyle name="SAPBEXexcBad7 5" xfId="322"/>
    <cellStyle name="SAPBEXexcBad7 50" xfId="2301"/>
    <cellStyle name="SAPBEXexcBad7 6" xfId="365"/>
    <cellStyle name="SAPBEXexcBad7 7" xfId="408"/>
    <cellStyle name="SAPBEXexcBad7 8" xfId="451"/>
    <cellStyle name="SAPBEXexcBad7 9" xfId="494"/>
    <cellStyle name="SAPBEXexcBad8" xfId="61"/>
    <cellStyle name="SAPBEXexcBad8 10" xfId="527"/>
    <cellStyle name="SAPBEXexcBad8 11" xfId="574"/>
    <cellStyle name="SAPBEXexcBad8 12" xfId="622"/>
    <cellStyle name="SAPBEXexcBad8 13" xfId="737"/>
    <cellStyle name="SAPBEXexcBad8 14" xfId="728"/>
    <cellStyle name="SAPBEXexcBad8 15" xfId="775"/>
    <cellStyle name="SAPBEXexcBad8 16" xfId="837"/>
    <cellStyle name="SAPBEXexcBad8 17" xfId="771"/>
    <cellStyle name="SAPBEXexcBad8 18" xfId="949"/>
    <cellStyle name="SAPBEXexcBad8 19" xfId="847"/>
    <cellStyle name="SAPBEXexcBad8 2" xfId="182"/>
    <cellStyle name="SAPBEXexcBad8 20" xfId="1047"/>
    <cellStyle name="SAPBEXexcBad8 21" xfId="1097"/>
    <cellStyle name="SAPBEXexcBad8 22" xfId="1148"/>
    <cellStyle name="SAPBEXexcBad8 23" xfId="1194"/>
    <cellStyle name="SAPBEXexcBad8 24" xfId="1238"/>
    <cellStyle name="SAPBEXexcBad8 25" xfId="1281"/>
    <cellStyle name="SAPBEXexcBad8 26" xfId="1334"/>
    <cellStyle name="SAPBEXexcBad8 27" xfId="1366"/>
    <cellStyle name="SAPBEXexcBad8 28" xfId="1409"/>
    <cellStyle name="SAPBEXexcBad8 29" xfId="1452"/>
    <cellStyle name="SAPBEXexcBad8 3" xfId="146"/>
    <cellStyle name="SAPBEXexcBad8 30" xfId="1495"/>
    <cellStyle name="SAPBEXexcBad8 31" xfId="1538"/>
    <cellStyle name="SAPBEXexcBad8 32" xfId="1433"/>
    <cellStyle name="SAPBEXexcBad8 33" xfId="1623"/>
    <cellStyle name="SAPBEXexcBad8 34" xfId="1618"/>
    <cellStyle name="SAPBEXexcBad8 35" xfId="1710"/>
    <cellStyle name="SAPBEXexcBad8 36" xfId="1753"/>
    <cellStyle name="SAPBEXexcBad8 37" xfId="1796"/>
    <cellStyle name="SAPBEXexcBad8 38" xfId="1845"/>
    <cellStyle name="SAPBEXexcBad8 39" xfId="1634"/>
    <cellStyle name="SAPBEXexcBad8 4" xfId="269"/>
    <cellStyle name="SAPBEXexcBad8 40" xfId="1943"/>
    <cellStyle name="SAPBEXexcBad8 41" xfId="1870"/>
    <cellStyle name="SAPBEXexcBad8 42" xfId="2024"/>
    <cellStyle name="SAPBEXexcBad8 43" xfId="2041"/>
    <cellStyle name="SAPBEXexcBad8 44" xfId="2103"/>
    <cellStyle name="SAPBEXexcBad8 45" xfId="2141"/>
    <cellStyle name="SAPBEXexcBad8 46" xfId="2176"/>
    <cellStyle name="SAPBEXexcBad8 47" xfId="2206"/>
    <cellStyle name="SAPBEXexcBad8 48" xfId="2246"/>
    <cellStyle name="SAPBEXexcBad8 49" xfId="2316"/>
    <cellStyle name="SAPBEXexcBad8 5" xfId="312"/>
    <cellStyle name="SAPBEXexcBad8 50" xfId="2300"/>
    <cellStyle name="SAPBEXexcBad8 6" xfId="355"/>
    <cellStyle name="SAPBEXexcBad8 7" xfId="398"/>
    <cellStyle name="SAPBEXexcBad8 8" xfId="441"/>
    <cellStyle name="SAPBEXexcBad8 9" xfId="484"/>
    <cellStyle name="SAPBEXexcBad9" xfId="62"/>
    <cellStyle name="SAPBEXexcBad9 10" xfId="263"/>
    <cellStyle name="SAPBEXexcBad9 11" xfId="578"/>
    <cellStyle name="SAPBEXexcBad9 12" xfId="582"/>
    <cellStyle name="SAPBEXexcBad9 13" xfId="511"/>
    <cellStyle name="SAPBEXexcBad9 14" xfId="705"/>
    <cellStyle name="SAPBEXexcBad9 15" xfId="736"/>
    <cellStyle name="SAPBEXexcBad9 16" xfId="306"/>
    <cellStyle name="SAPBEXexcBad9 17" xfId="688"/>
    <cellStyle name="SAPBEXexcBad9 18" xfId="817"/>
    <cellStyle name="SAPBEXexcBad9 19" xfId="743"/>
    <cellStyle name="SAPBEXexcBad9 2" xfId="183"/>
    <cellStyle name="SAPBEXexcBad9 20" xfId="879"/>
    <cellStyle name="SAPBEXexcBad9 21" xfId="519"/>
    <cellStyle name="SAPBEXexcBad9 22" xfId="955"/>
    <cellStyle name="SAPBEXexcBad9 23" xfId="650"/>
    <cellStyle name="SAPBEXexcBad9 24" xfId="991"/>
    <cellStyle name="SAPBEXexcBad9 25" xfId="890"/>
    <cellStyle name="SAPBEXexcBad9 26" xfId="947"/>
    <cellStyle name="SAPBEXexcBad9 27" xfId="925"/>
    <cellStyle name="SAPBEXexcBad9 28" xfId="1139"/>
    <cellStyle name="SAPBEXexcBad9 29" xfId="1156"/>
    <cellStyle name="SAPBEXexcBad9 3" xfId="145"/>
    <cellStyle name="SAPBEXexcBad9 30" xfId="1130"/>
    <cellStyle name="SAPBEXexcBad9 31" xfId="1212"/>
    <cellStyle name="SAPBEXexcBad9 32" xfId="1065"/>
    <cellStyle name="SAPBEXexcBad9 33" xfId="1324"/>
    <cellStyle name="SAPBEXexcBad9 34" xfId="1284"/>
    <cellStyle name="SAPBEXexcBad9 35" xfId="1245"/>
    <cellStyle name="SAPBEXexcBad9 36" xfId="1275"/>
    <cellStyle name="SAPBEXexcBad9 37" xfId="1329"/>
    <cellStyle name="SAPBEXexcBad9 38" xfId="1179"/>
    <cellStyle name="SAPBEXexcBad9 39" xfId="1585"/>
    <cellStyle name="SAPBEXexcBad9 4" xfId="165"/>
    <cellStyle name="SAPBEXexcBad9 40" xfId="1578"/>
    <cellStyle name="SAPBEXexcBad9 41" xfId="1554"/>
    <cellStyle name="SAPBEXexcBad9 42" xfId="1591"/>
    <cellStyle name="SAPBEXexcBad9 43" xfId="1673"/>
    <cellStyle name="SAPBEXexcBad9 44" xfId="1671"/>
    <cellStyle name="SAPBEXexcBad9 45" xfId="1580"/>
    <cellStyle name="SAPBEXexcBad9 46" xfId="1887"/>
    <cellStyle name="SAPBEXexcBad9 47" xfId="1813"/>
    <cellStyle name="SAPBEXexcBad9 48" xfId="1846"/>
    <cellStyle name="SAPBEXexcBad9 49" xfId="1990"/>
    <cellStyle name="SAPBEXexcBad9 5" xfId="227"/>
    <cellStyle name="SAPBEXexcBad9 50" xfId="1983"/>
    <cellStyle name="SAPBEXexcBad9 51" xfId="2019"/>
    <cellStyle name="SAPBEXexcBad9 52" xfId="1986"/>
    <cellStyle name="SAPBEXexcBad9 53" xfId="2067"/>
    <cellStyle name="SAPBEXexcBad9 54" xfId="2037"/>
    <cellStyle name="SAPBEXexcBad9 55" xfId="1545"/>
    <cellStyle name="SAPBEXexcBad9 56" xfId="2247"/>
    <cellStyle name="SAPBEXexcBad9 57" xfId="2317"/>
    <cellStyle name="SAPBEXexcBad9 58" xfId="2357"/>
    <cellStyle name="SAPBEXexcBad9 6" xfId="230"/>
    <cellStyle name="SAPBEXexcBad9 7" xfId="157"/>
    <cellStyle name="SAPBEXexcBad9 8" xfId="229"/>
    <cellStyle name="SAPBEXexcBad9 9" xfId="217"/>
    <cellStyle name="SAPBEXexcCritical4" xfId="63"/>
    <cellStyle name="SAPBEXexcCritical4 10" xfId="433"/>
    <cellStyle name="SAPBEXexcCritical4 11" xfId="573"/>
    <cellStyle name="SAPBEXexcCritical4 12" xfId="492"/>
    <cellStyle name="SAPBEXexcCritical4 13" xfId="735"/>
    <cellStyle name="SAPBEXexcCritical4 14" xfId="614"/>
    <cellStyle name="SAPBEXexcCritical4 15" xfId="818"/>
    <cellStyle name="SAPBEXexcCritical4 16" xfId="880"/>
    <cellStyle name="SAPBEXexcCritical4 17" xfId="954"/>
    <cellStyle name="SAPBEXexcCritical4 18" xfId="992"/>
    <cellStyle name="SAPBEXexcCritical4 19" xfId="1002"/>
    <cellStyle name="SAPBEXexcCritical4 2" xfId="184"/>
    <cellStyle name="SAPBEXexcCritical4 20" xfId="978"/>
    <cellStyle name="SAPBEXexcCritical4 21" xfId="1140"/>
    <cellStyle name="SAPBEXexcCritical4 22" xfId="1160"/>
    <cellStyle name="SAPBEXexcCritical4 23" xfId="1090"/>
    <cellStyle name="SAPBEXexcCritical4 24" xfId="1189"/>
    <cellStyle name="SAPBEXexcCritical4 25" xfId="1008"/>
    <cellStyle name="SAPBEXexcCritical4 26" xfId="909"/>
    <cellStyle name="SAPBEXexcCritical4 27" xfId="1244"/>
    <cellStyle name="SAPBEXexcCritical4 28" xfId="1316"/>
    <cellStyle name="SAPBEXexcCritical4 29" xfId="1358"/>
    <cellStyle name="SAPBEXexcCritical4 3" xfId="236"/>
    <cellStyle name="SAPBEXexcCritical4 30" xfId="1401"/>
    <cellStyle name="SAPBEXexcCritical4 31" xfId="1444"/>
    <cellStyle name="SAPBEXexcCritical4 32" xfId="1589"/>
    <cellStyle name="SAPBEXexcCritical4 33" xfId="1499"/>
    <cellStyle name="SAPBEXexcCritical4 34" xfId="1558"/>
    <cellStyle name="SAPBEXexcCritical4 35" xfId="1684"/>
    <cellStyle name="SAPBEXexcCritical4 36" xfId="1648"/>
    <cellStyle name="SAPBEXexcCritical4 37" xfId="1702"/>
    <cellStyle name="SAPBEXexcCritical4 38" xfId="1888"/>
    <cellStyle name="SAPBEXexcCritical4 39" xfId="1898"/>
    <cellStyle name="SAPBEXexcCritical4 4" xfId="123"/>
    <cellStyle name="SAPBEXexcCritical4 40" xfId="1874"/>
    <cellStyle name="SAPBEXexcCritical4 41" xfId="1994"/>
    <cellStyle name="SAPBEXexcCritical4 42" xfId="1904"/>
    <cellStyle name="SAPBEXexcCritical4 43" xfId="1959"/>
    <cellStyle name="SAPBEXexcCritical4 44" xfId="2082"/>
    <cellStyle name="SAPBEXexcCritical4 45" xfId="2050"/>
    <cellStyle name="SAPBEXexcCritical4 46" xfId="2096"/>
    <cellStyle name="SAPBEXexcCritical4 47" xfId="2134"/>
    <cellStyle name="SAPBEXexcCritical4 48" xfId="2248"/>
    <cellStyle name="SAPBEXexcCritical4 49" xfId="2318"/>
    <cellStyle name="SAPBEXexcCritical4 5" xfId="215"/>
    <cellStyle name="SAPBEXexcCritical4 50" xfId="2355"/>
    <cellStyle name="SAPBEXexcCritical4 6" xfId="261"/>
    <cellStyle name="SAPBEXexcCritical4 7" xfId="304"/>
    <cellStyle name="SAPBEXexcCritical4 8" xfId="347"/>
    <cellStyle name="SAPBEXexcCritical4 9" xfId="390"/>
    <cellStyle name="SAPBEXexcCritical5" xfId="64"/>
    <cellStyle name="SAPBEXexcCritical5 10" xfId="404"/>
    <cellStyle name="SAPBEXexcCritical5 11" xfId="392"/>
    <cellStyle name="SAPBEXexcCritical5 12" xfId="488"/>
    <cellStyle name="SAPBEXexcCritical5 13" xfId="733"/>
    <cellStyle name="SAPBEXexcCritical5 14" xfId="662"/>
    <cellStyle name="SAPBEXexcCritical5 15" xfId="816"/>
    <cellStyle name="SAPBEXexcCritical5 16" xfId="878"/>
    <cellStyle name="SAPBEXexcCritical5 17" xfId="953"/>
    <cellStyle name="SAPBEXexcCritical5 18" xfId="990"/>
    <cellStyle name="SAPBEXexcCritical5 19" xfId="777"/>
    <cellStyle name="SAPBEXexcCritical5 2" xfId="185"/>
    <cellStyle name="SAPBEXexcCritical5 20" xfId="902"/>
    <cellStyle name="SAPBEXexcCritical5 21" xfId="1138"/>
    <cellStyle name="SAPBEXexcCritical5 22" xfId="1155"/>
    <cellStyle name="SAPBEXexcCritical5 23" xfId="1166"/>
    <cellStyle name="SAPBEXexcCritical5 24" xfId="1099"/>
    <cellStyle name="SAPBEXexcCritical5 25" xfId="1162"/>
    <cellStyle name="SAPBEXexcCritical5 26" xfId="1230"/>
    <cellStyle name="SAPBEXexcCritical5 27" xfId="1208"/>
    <cellStyle name="SAPBEXexcCritical5 28" xfId="1232"/>
    <cellStyle name="SAPBEXexcCritical5 29" xfId="1288"/>
    <cellStyle name="SAPBEXexcCritical5 3" xfId="234"/>
    <cellStyle name="SAPBEXexcCritical5 30" xfId="1372"/>
    <cellStyle name="SAPBEXexcCritical5 31" xfId="1415"/>
    <cellStyle name="SAPBEXexcCritical5 32" xfId="1584"/>
    <cellStyle name="SAPBEXexcCritical5 33" xfId="1595"/>
    <cellStyle name="SAPBEXexcCritical5 34" xfId="1678"/>
    <cellStyle name="SAPBEXexcCritical5 35" xfId="1685"/>
    <cellStyle name="SAPBEXexcCritical5 36" xfId="1556"/>
    <cellStyle name="SAPBEXexcCritical5 37" xfId="1670"/>
    <cellStyle name="SAPBEXexcCritical5 38" xfId="1886"/>
    <cellStyle name="SAPBEXexcCritical5 39" xfId="1815"/>
    <cellStyle name="SAPBEXexcCritical5 4" xfId="163"/>
    <cellStyle name="SAPBEXexcCritical5 40" xfId="1691"/>
    <cellStyle name="SAPBEXexcCritical5 41" xfId="1989"/>
    <cellStyle name="SAPBEXexcCritical5 42" xfId="2000"/>
    <cellStyle name="SAPBEXexcCritical5 43" xfId="1963"/>
    <cellStyle name="SAPBEXexcCritical5 44" xfId="1754"/>
    <cellStyle name="SAPBEXexcCritical5 45" xfId="1985"/>
    <cellStyle name="SAPBEXexcCritical5 46" xfId="2071"/>
    <cellStyle name="SAPBEXexcCritical5 47" xfId="2109"/>
    <cellStyle name="SAPBEXexcCritical5 48" xfId="2249"/>
    <cellStyle name="SAPBEXexcCritical5 49" xfId="2319"/>
    <cellStyle name="SAPBEXexcCritical5 5" xfId="226"/>
    <cellStyle name="SAPBEXexcCritical5 50" xfId="2350"/>
    <cellStyle name="SAPBEXexcCritical5 6" xfId="156"/>
    <cellStyle name="SAPBEXexcCritical5 7" xfId="275"/>
    <cellStyle name="SAPBEXexcCritical5 8" xfId="318"/>
    <cellStyle name="SAPBEXexcCritical5 9" xfId="361"/>
    <cellStyle name="SAPBEXexcCritical6" xfId="65"/>
    <cellStyle name="SAPBEXexcCritical6 10" xfId="362"/>
    <cellStyle name="SAPBEXexcCritical6 11" xfId="491"/>
    <cellStyle name="SAPBEXexcCritical6 12" xfId="584"/>
    <cellStyle name="SAPBEXexcCritical6 13" xfId="627"/>
    <cellStyle name="SAPBEXexcCritical6 14" xfId="623"/>
    <cellStyle name="SAPBEXexcCritical6 15" xfId="405"/>
    <cellStyle name="SAPBEXexcCritical6 16" xfId="805"/>
    <cellStyle name="SAPBEXexcCritical6 17" xfId="951"/>
    <cellStyle name="SAPBEXexcCritical6 18" xfId="930"/>
    <cellStyle name="SAPBEXexcCritical6 19" xfId="830"/>
    <cellStyle name="SAPBEXexcCritical6 2" xfId="186"/>
    <cellStyle name="SAPBEXexcCritical6 20" xfId="833"/>
    <cellStyle name="SAPBEXexcCritical6 21" xfId="1041"/>
    <cellStyle name="SAPBEXexcCritical6 22" xfId="1064"/>
    <cellStyle name="SAPBEXexcCritical6 23" xfId="1164"/>
    <cellStyle name="SAPBEXexcCritical6 24" xfId="1031"/>
    <cellStyle name="SAPBEXexcCritical6 25" xfId="745"/>
    <cellStyle name="SAPBEXexcCritical6 26" xfId="1094"/>
    <cellStyle name="SAPBEXexcCritical6 27" xfId="1150"/>
    <cellStyle name="SAPBEXexcCritical6 28" xfId="1287"/>
    <cellStyle name="SAPBEXexcCritical6 29" xfId="1204"/>
    <cellStyle name="SAPBEXexcCritical6 3" xfId="221"/>
    <cellStyle name="SAPBEXexcCritical6 30" xfId="1330"/>
    <cellStyle name="SAPBEXexcCritical6 31" xfId="1373"/>
    <cellStyle name="SAPBEXexcCritical6 32" xfId="1403"/>
    <cellStyle name="SAPBEXexcCritical6 33" xfId="1593"/>
    <cellStyle name="SAPBEXexcCritical6 34" xfId="1676"/>
    <cellStyle name="SAPBEXexcCritical6 35" xfId="1426"/>
    <cellStyle name="SAPBEXexcCritical6 36" xfId="1668"/>
    <cellStyle name="SAPBEXexcCritical6 37" xfId="1672"/>
    <cellStyle name="SAPBEXexcCritical6 38" xfId="1790"/>
    <cellStyle name="SAPBEXexcCritical6 39" xfId="1811"/>
    <cellStyle name="SAPBEXexcCritical6 4" xfId="164"/>
    <cellStyle name="SAPBEXexcCritical6 40" xfId="1842"/>
    <cellStyle name="SAPBEXexcCritical6 41" xfId="1770"/>
    <cellStyle name="SAPBEXexcCritical6 42" xfId="1998"/>
    <cellStyle name="SAPBEXexcCritical6 43" xfId="2077"/>
    <cellStyle name="SAPBEXexcCritical6 44" xfId="1996"/>
    <cellStyle name="SAPBEXexcCritical6 45" xfId="1961"/>
    <cellStyle name="SAPBEXexcCritical6 46" xfId="2070"/>
    <cellStyle name="SAPBEXexcCritical6 47" xfId="2069"/>
    <cellStyle name="SAPBEXexcCritical6 48" xfId="2250"/>
    <cellStyle name="SAPBEXexcCritical6 49" xfId="2320"/>
    <cellStyle name="SAPBEXexcCritical6 5" xfId="231"/>
    <cellStyle name="SAPBEXexcCritical6 50" xfId="2295"/>
    <cellStyle name="SAPBEXexcCritical6 6" xfId="228"/>
    <cellStyle name="SAPBEXexcCritical6 7" xfId="159"/>
    <cellStyle name="SAPBEXexcCritical6 8" xfId="276"/>
    <cellStyle name="SAPBEXexcCritical6 9" xfId="319"/>
    <cellStyle name="SAPBEXexcGood1" xfId="66"/>
    <cellStyle name="SAPBEXexcGood1 10" xfId="540"/>
    <cellStyle name="SAPBEXexcGood1 11" xfId="533"/>
    <cellStyle name="SAPBEXexcGood1 12" xfId="626"/>
    <cellStyle name="SAPBEXexcGood1 13" xfId="572"/>
    <cellStyle name="SAPBEXexcGood1 14" xfId="738"/>
    <cellStyle name="SAPBEXexcGood1 15" xfId="774"/>
    <cellStyle name="SAPBEXexcGood1 16" xfId="836"/>
    <cellStyle name="SAPBEXexcGood1 17" xfId="862"/>
    <cellStyle name="SAPBEXexcGood1 18" xfId="764"/>
    <cellStyle name="SAPBEXexcGood1 19" xfId="1017"/>
    <cellStyle name="SAPBEXexcGood1 2" xfId="187"/>
    <cellStyle name="SAPBEXexcGood1 20" xfId="1060"/>
    <cellStyle name="SAPBEXexcGood1 21" xfId="1096"/>
    <cellStyle name="SAPBEXexcGood1 22" xfId="1086"/>
    <cellStyle name="SAPBEXexcGood1 23" xfId="1011"/>
    <cellStyle name="SAPBEXexcGood1 24" xfId="1251"/>
    <cellStyle name="SAPBEXexcGood1 25" xfId="1294"/>
    <cellStyle name="SAPBEXexcGood1 26" xfId="969"/>
    <cellStyle name="SAPBEXexcGood1 27" xfId="1379"/>
    <cellStyle name="SAPBEXexcGood1 28" xfId="1422"/>
    <cellStyle name="SAPBEXexcGood1 29" xfId="1465"/>
    <cellStyle name="SAPBEXexcGood1 3" xfId="140"/>
    <cellStyle name="SAPBEXexcGood1 30" xfId="1508"/>
    <cellStyle name="SAPBEXexcGood1 31" xfId="1551"/>
    <cellStyle name="SAPBEXexcGood1 32" xfId="1502"/>
    <cellStyle name="SAPBEXexcGood1 33" xfId="1542"/>
    <cellStyle name="SAPBEXexcGood1 34" xfId="1663"/>
    <cellStyle name="SAPBEXexcGood1 35" xfId="1723"/>
    <cellStyle name="SAPBEXexcGood1 36" xfId="1766"/>
    <cellStyle name="SAPBEXexcGood1 37" xfId="1808"/>
    <cellStyle name="SAPBEXexcGood1 38" xfId="1844"/>
    <cellStyle name="SAPBEXexcGood1 39" xfId="1913"/>
    <cellStyle name="SAPBEXexcGood1 4" xfId="282"/>
    <cellStyle name="SAPBEXexcGood1 40" xfId="1956"/>
    <cellStyle name="SAPBEXexcGood1 41" xfId="1907"/>
    <cellStyle name="SAPBEXexcGood1 42" xfId="1947"/>
    <cellStyle name="SAPBEXexcGood1 43" xfId="2075"/>
    <cellStyle name="SAPBEXexcGood1 44" xfId="2115"/>
    <cellStyle name="SAPBEXexcGood1 45" xfId="2152"/>
    <cellStyle name="SAPBEXexcGood1 46" xfId="2183"/>
    <cellStyle name="SAPBEXexcGood1 47" xfId="2213"/>
    <cellStyle name="SAPBEXexcGood1 48" xfId="2251"/>
    <cellStyle name="SAPBEXexcGood1 49" xfId="2321"/>
    <cellStyle name="SAPBEXexcGood1 5" xfId="325"/>
    <cellStyle name="SAPBEXexcGood1 50" xfId="2298"/>
    <cellStyle name="SAPBEXexcGood1 6" xfId="368"/>
    <cellStyle name="SAPBEXexcGood1 7" xfId="411"/>
    <cellStyle name="SAPBEXexcGood1 8" xfId="454"/>
    <cellStyle name="SAPBEXexcGood1 9" xfId="497"/>
    <cellStyle name="SAPBEXexcGood2" xfId="67"/>
    <cellStyle name="SAPBEXexcGood2 10" xfId="538"/>
    <cellStyle name="SAPBEXexcGood2 11" xfId="562"/>
    <cellStyle name="SAPBEXexcGood2 12" xfId="535"/>
    <cellStyle name="SAPBEXexcGood2 13" xfId="678"/>
    <cellStyle name="SAPBEXexcGood2 14" xfId="629"/>
    <cellStyle name="SAPBEXexcGood2 15" xfId="729"/>
    <cellStyle name="SAPBEXexcGood2 16" xfId="698"/>
    <cellStyle name="SAPBEXexcGood2 17" xfId="715"/>
    <cellStyle name="SAPBEXexcGood2 18" xfId="860"/>
    <cellStyle name="SAPBEXexcGood2 19" xfId="1015"/>
    <cellStyle name="SAPBEXexcGood2 2" xfId="188"/>
    <cellStyle name="SAPBEXexcGood2 20" xfId="1058"/>
    <cellStyle name="SAPBEXexcGood2 21" xfId="1054"/>
    <cellStyle name="SAPBEXexcGood2 22" xfId="1091"/>
    <cellStyle name="SAPBEXexcGood2 23" xfId="1093"/>
    <cellStyle name="SAPBEXexcGood2 24" xfId="1249"/>
    <cellStyle name="SAPBEXexcGood2 25" xfId="1292"/>
    <cellStyle name="SAPBEXexcGood2 26" xfId="1337"/>
    <cellStyle name="SAPBEXexcGood2 27" xfId="1377"/>
    <cellStyle name="SAPBEXexcGood2 28" xfId="1420"/>
    <cellStyle name="SAPBEXexcGood2 29" xfId="1463"/>
    <cellStyle name="SAPBEXexcGood2 3" xfId="143"/>
    <cellStyle name="SAPBEXexcGood2 30" xfId="1506"/>
    <cellStyle name="SAPBEXexcGood2 31" xfId="1549"/>
    <cellStyle name="SAPBEXexcGood2 32" xfId="1544"/>
    <cellStyle name="SAPBEXexcGood2 33" xfId="1541"/>
    <cellStyle name="SAPBEXexcGood2 34" xfId="1583"/>
    <cellStyle name="SAPBEXexcGood2 35" xfId="1721"/>
    <cellStyle name="SAPBEXexcGood2 36" xfId="1764"/>
    <cellStyle name="SAPBEXexcGood2 37" xfId="1806"/>
    <cellStyle name="SAPBEXexcGood2 38" xfId="1802"/>
    <cellStyle name="SAPBEXexcGood2 39" xfId="1911"/>
    <cellStyle name="SAPBEXexcGood2 4" xfId="280"/>
    <cellStyle name="SAPBEXexcGood2 40" xfId="1954"/>
    <cellStyle name="SAPBEXexcGood2 41" xfId="1949"/>
    <cellStyle name="SAPBEXexcGood2 42" xfId="1946"/>
    <cellStyle name="SAPBEXexcGood2 43" xfId="2062"/>
    <cellStyle name="SAPBEXexcGood2 44" xfId="2113"/>
    <cellStyle name="SAPBEXexcGood2 45" xfId="2150"/>
    <cellStyle name="SAPBEXexcGood2 46" xfId="2181"/>
    <cellStyle name="SAPBEXexcGood2 47" xfId="2211"/>
    <cellStyle name="SAPBEXexcGood2 48" xfId="2252"/>
    <cellStyle name="SAPBEXexcGood2 49" xfId="2322"/>
    <cellStyle name="SAPBEXexcGood2 5" xfId="323"/>
    <cellStyle name="SAPBEXexcGood2 50" xfId="2297"/>
    <cellStyle name="SAPBEXexcGood2 6" xfId="366"/>
    <cellStyle name="SAPBEXexcGood2 7" xfId="409"/>
    <cellStyle name="SAPBEXexcGood2 8" xfId="452"/>
    <cellStyle name="SAPBEXexcGood2 9" xfId="495"/>
    <cellStyle name="SAPBEXexcGood3" xfId="68"/>
    <cellStyle name="SAPBEXexcGood3 10" xfId="525"/>
    <cellStyle name="SAPBEXexcGood3 11" xfId="632"/>
    <cellStyle name="SAPBEXexcGood3 12" xfId="589"/>
    <cellStyle name="SAPBEXexcGood3 13" xfId="683"/>
    <cellStyle name="SAPBEXexcGood3 14" xfId="523"/>
    <cellStyle name="SAPBEXexcGood3 15" xfId="598"/>
    <cellStyle name="SAPBEXexcGood3 16" xfId="580"/>
    <cellStyle name="SAPBEXexcGood3 17" xfId="907"/>
    <cellStyle name="SAPBEXexcGood3 18" xfId="894"/>
    <cellStyle name="SAPBEXexcGood3 19" xfId="931"/>
    <cellStyle name="SAPBEXexcGood3 2" xfId="189"/>
    <cellStyle name="SAPBEXexcGood3 20" xfId="1045"/>
    <cellStyle name="SAPBEXexcGood3 21" xfId="979"/>
    <cellStyle name="SAPBEXexcGood3 22" xfId="1050"/>
    <cellStyle name="SAPBEXexcGood3 23" xfId="1170"/>
    <cellStyle name="SAPBEXexcGood3 24" xfId="1236"/>
    <cellStyle name="SAPBEXexcGood3 25" xfId="1279"/>
    <cellStyle name="SAPBEXexcGood3 26" xfId="1335"/>
    <cellStyle name="SAPBEXexcGood3 27" xfId="1364"/>
    <cellStyle name="SAPBEXexcGood3 28" xfId="1407"/>
    <cellStyle name="SAPBEXexcGood3 29" xfId="1450"/>
    <cellStyle name="SAPBEXexcGood3 3" xfId="142"/>
    <cellStyle name="SAPBEXexcGood3 30" xfId="1493"/>
    <cellStyle name="SAPBEXexcGood3 31" xfId="1536"/>
    <cellStyle name="SAPBEXexcGood3 32" xfId="1573"/>
    <cellStyle name="SAPBEXexcGood3 33" xfId="1599"/>
    <cellStyle name="SAPBEXexcGood3 34" xfId="1522"/>
    <cellStyle name="SAPBEXexcGood3 35" xfId="1708"/>
    <cellStyle name="SAPBEXexcGood3 36" xfId="1751"/>
    <cellStyle name="SAPBEXexcGood3 37" xfId="1794"/>
    <cellStyle name="SAPBEXexcGood3 38" xfId="1704"/>
    <cellStyle name="SAPBEXexcGood3 39" xfId="1792"/>
    <cellStyle name="SAPBEXexcGood3 4" xfId="267"/>
    <cellStyle name="SAPBEXexcGood3 40" xfId="1941"/>
    <cellStyle name="SAPBEXexcGood3 41" xfId="1978"/>
    <cellStyle name="SAPBEXexcGood3 42" xfId="2004"/>
    <cellStyle name="SAPBEXexcGood3 43" xfId="1988"/>
    <cellStyle name="SAPBEXexcGood3 44" xfId="2101"/>
    <cellStyle name="SAPBEXexcGood3 45" xfId="2139"/>
    <cellStyle name="SAPBEXexcGood3 46" xfId="2174"/>
    <cellStyle name="SAPBEXexcGood3 47" xfId="2204"/>
    <cellStyle name="SAPBEXexcGood3 48" xfId="2253"/>
    <cellStyle name="SAPBEXexcGood3 49" xfId="2323"/>
    <cellStyle name="SAPBEXexcGood3 5" xfId="310"/>
    <cellStyle name="SAPBEXexcGood3 50" xfId="2296"/>
    <cellStyle name="SAPBEXexcGood3 6" xfId="353"/>
    <cellStyle name="SAPBEXexcGood3 7" xfId="396"/>
    <cellStyle name="SAPBEXexcGood3 8" xfId="439"/>
    <cellStyle name="SAPBEXexcGood3 9" xfId="482"/>
    <cellStyle name="SAPBEXfilterDrill" xfId="69"/>
    <cellStyle name="SAPBEXfilterDrill 10" xfId="293"/>
    <cellStyle name="SAPBEXfilterDrill 11" xfId="631"/>
    <cellStyle name="SAPBEXfilterDrill 12" xfId="286"/>
    <cellStyle name="SAPBEXfilterDrill 13" xfId="579"/>
    <cellStyle name="SAPBEXfilterDrill 14" xfId="702"/>
    <cellStyle name="SAPBEXfilterDrill 15" xfId="693"/>
    <cellStyle name="SAPBEXfilterDrill 16" xfId="708"/>
    <cellStyle name="SAPBEXfilterDrill 17" xfId="695"/>
    <cellStyle name="SAPBEXfilterDrill 18" xfId="814"/>
    <cellStyle name="SAPBEXfilterDrill 19" xfId="610"/>
    <cellStyle name="SAPBEXfilterDrill 2" xfId="190"/>
    <cellStyle name="SAPBEXfilterDrill 20" xfId="876"/>
    <cellStyle name="SAPBEXfilterDrill 21" xfId="828"/>
    <cellStyle name="SAPBEXfilterDrill 22" xfId="854"/>
    <cellStyle name="SAPBEXfilterDrill 23" xfId="741"/>
    <cellStyle name="SAPBEXfilterDrill 24" xfId="988"/>
    <cellStyle name="SAPBEXfilterDrill 25" xfId="905"/>
    <cellStyle name="SAPBEXfilterDrill 26" xfId="865"/>
    <cellStyle name="SAPBEXfilterDrill 27" xfId="1000"/>
    <cellStyle name="SAPBEXfilterDrill 28" xfId="1136"/>
    <cellStyle name="SAPBEXfilterDrill 29" xfId="1215"/>
    <cellStyle name="SAPBEXfilterDrill 3" xfId="141"/>
    <cellStyle name="SAPBEXfilterDrill 30" xfId="1103"/>
    <cellStyle name="SAPBEXfilterDrill 31" xfId="1154"/>
    <cellStyle name="SAPBEXfilterDrill 32" xfId="1163"/>
    <cellStyle name="SAPBEXfilterDrill 33" xfId="1322"/>
    <cellStyle name="SAPBEXfilterDrill 34" xfId="1183"/>
    <cellStyle name="SAPBEXfilterDrill 35" xfId="1328"/>
    <cellStyle name="SAPBEXfilterDrill 36" xfId="1340"/>
    <cellStyle name="SAPBEXfilterDrill 37" xfId="1298"/>
    <cellStyle name="SAPBEXfilterDrill 38" xfId="1305"/>
    <cellStyle name="SAPBEXfilterDrill 39" xfId="1644"/>
    <cellStyle name="SAPBEXfilterDrill 4" xfId="169"/>
    <cellStyle name="SAPBEXfilterDrill 40" xfId="1496"/>
    <cellStyle name="SAPBEXfilterDrill 41" xfId="1436"/>
    <cellStyle name="SAPBEXfilterDrill 42" xfId="1635"/>
    <cellStyle name="SAPBEXfilterDrill 43" xfId="1611"/>
    <cellStyle name="SAPBEXfilterDrill 44" xfId="1636"/>
    <cellStyle name="SAPBEXfilterDrill 45" xfId="1610"/>
    <cellStyle name="SAPBEXfilterDrill 46" xfId="1884"/>
    <cellStyle name="SAPBEXfilterDrill 47" xfId="1745"/>
    <cellStyle name="SAPBEXfilterDrill 48" xfId="1801"/>
    <cellStyle name="SAPBEXfilterDrill 49" xfId="2044"/>
    <cellStyle name="SAPBEXfilterDrill 5" xfId="153"/>
    <cellStyle name="SAPBEXfilterDrill 50" xfId="1797"/>
    <cellStyle name="SAPBEXfilterDrill 51" xfId="1927"/>
    <cellStyle name="SAPBEXfilterDrill 52" xfId="1935"/>
    <cellStyle name="SAPBEXfilterDrill 53" xfId="2016"/>
    <cellStyle name="SAPBEXfilterDrill 54" xfId="2010"/>
    <cellStyle name="SAPBEXfilterDrill 55" xfId="1950"/>
    <cellStyle name="SAPBEXfilterDrill 56" xfId="2254"/>
    <cellStyle name="SAPBEXfilterDrill 57" xfId="2324"/>
    <cellStyle name="SAPBEXfilterDrill 58" xfId="2358"/>
    <cellStyle name="SAPBEXfilterDrill 6" xfId="128"/>
    <cellStyle name="SAPBEXfilterDrill 7" xfId="125"/>
    <cellStyle name="SAPBEXfilterDrill 8" xfId="204"/>
    <cellStyle name="SAPBEXfilterDrill 9" xfId="250"/>
    <cellStyle name="SAPBEXfilterItem" xfId="70"/>
    <cellStyle name="SAPBEXfilterItem 10" xfId="444"/>
    <cellStyle name="SAPBEXfilterItem 11" xfId="630"/>
    <cellStyle name="SAPBEXfilterItem 12" xfId="567"/>
    <cellStyle name="SAPBEXfilterItem 13" xfId="425"/>
    <cellStyle name="SAPBEXfilterItem 14" xfId="707"/>
    <cellStyle name="SAPBEXfilterItem 15" xfId="601"/>
    <cellStyle name="SAPBEXfilterItem 16" xfId="604"/>
    <cellStyle name="SAPBEXfilterItem 17" xfId="691"/>
    <cellStyle name="SAPBEXfilterItem 18" xfId="819"/>
    <cellStyle name="SAPBEXfilterItem 19" xfId="767"/>
    <cellStyle name="SAPBEXfilterItem 2" xfId="191"/>
    <cellStyle name="SAPBEXfilterItem 20" xfId="881"/>
    <cellStyle name="SAPBEXfilterItem 21" xfId="671"/>
    <cellStyle name="SAPBEXfilterItem 22" xfId="686"/>
    <cellStyle name="SAPBEXfilterItem 23" xfId="870"/>
    <cellStyle name="SAPBEXfilterItem 24" xfId="993"/>
    <cellStyle name="SAPBEXfilterItem 25" xfId="834"/>
    <cellStyle name="SAPBEXfilterItem 26" xfId="769"/>
    <cellStyle name="SAPBEXfilterItem 27" xfId="1007"/>
    <cellStyle name="SAPBEXfilterItem 28" xfId="1141"/>
    <cellStyle name="SAPBEXfilterItem 29" xfId="1214"/>
    <cellStyle name="SAPBEXfilterItem 3" xfId="237"/>
    <cellStyle name="SAPBEXfilterItem 30" xfId="1101"/>
    <cellStyle name="SAPBEXfilterItem 31" xfId="1125"/>
    <cellStyle name="SAPBEXfilterItem 32" xfId="1098"/>
    <cellStyle name="SAPBEXfilterItem 33" xfId="1180"/>
    <cellStyle name="SAPBEXfilterItem 34" xfId="1289"/>
    <cellStyle name="SAPBEXfilterItem 35" xfId="1190"/>
    <cellStyle name="SAPBEXfilterItem 36" xfId="1369"/>
    <cellStyle name="SAPBEXfilterItem 37" xfId="1412"/>
    <cellStyle name="SAPBEXfilterItem 38" xfId="1455"/>
    <cellStyle name="SAPBEXfilterItem 39" xfId="1643"/>
    <cellStyle name="SAPBEXfilterItem 4" xfId="166"/>
    <cellStyle name="SAPBEXfilterItem 40" xfId="1491"/>
    <cellStyle name="SAPBEXfilterItem 41" xfId="1479"/>
    <cellStyle name="SAPBEXfilterItem 42" xfId="1581"/>
    <cellStyle name="SAPBEXfilterItem 43" xfId="1669"/>
    <cellStyle name="SAPBEXfilterItem 44" xfId="1713"/>
    <cellStyle name="SAPBEXfilterItem 45" xfId="1756"/>
    <cellStyle name="SAPBEXfilterItem 46" xfId="1889"/>
    <cellStyle name="SAPBEXfilterItem 47" xfId="1837"/>
    <cellStyle name="SAPBEXfilterItem 48" xfId="1841"/>
    <cellStyle name="SAPBEXfilterItem 49" xfId="2043"/>
    <cellStyle name="SAPBEXfilterItem 5" xfId="152"/>
    <cellStyle name="SAPBEXfilterItem 50" xfId="1893"/>
    <cellStyle name="SAPBEXfilterItem 51" xfId="1873"/>
    <cellStyle name="SAPBEXfilterItem 52" xfId="1812"/>
    <cellStyle name="SAPBEXfilterItem 53" xfId="2072"/>
    <cellStyle name="SAPBEXfilterItem 54" xfId="2106"/>
    <cellStyle name="SAPBEXfilterItem 55" xfId="2144"/>
    <cellStyle name="SAPBEXfilterItem 56" xfId="2255"/>
    <cellStyle name="SAPBEXfilterItem 57" xfId="2325"/>
    <cellStyle name="SAPBEXfilterItem 58" xfId="2356"/>
    <cellStyle name="SAPBEXfilterItem 6" xfId="272"/>
    <cellStyle name="SAPBEXfilterItem 7" xfId="315"/>
    <cellStyle name="SAPBEXfilterItem 8" xfId="358"/>
    <cellStyle name="SAPBEXfilterItem 9" xfId="401"/>
    <cellStyle name="SAPBEXfilterText" xfId="71"/>
    <cellStyle name="SAPBEXfilterText 10" xfId="449"/>
    <cellStyle name="SAPBEXfilterText 11" xfId="628"/>
    <cellStyle name="SAPBEXfilterText 12" xfId="480"/>
    <cellStyle name="SAPBEXfilterText 13" xfId="468"/>
    <cellStyle name="SAPBEXfilterText 14" xfId="703"/>
    <cellStyle name="SAPBEXfilterText 15" xfId="599"/>
    <cellStyle name="SAPBEXfilterText 16" xfId="594"/>
    <cellStyle name="SAPBEXfilterText 17" xfId="654"/>
    <cellStyle name="SAPBEXfilterText 18" xfId="815"/>
    <cellStyle name="SAPBEXfilterText 19" xfId="778"/>
    <cellStyle name="SAPBEXfilterText 2" xfId="192"/>
    <cellStyle name="SAPBEXfilterText 20" xfId="877"/>
    <cellStyle name="SAPBEXfilterText 21" xfId="840"/>
    <cellStyle name="SAPBEXfilterText 22" xfId="648"/>
    <cellStyle name="SAPBEXfilterText 23" xfId="841"/>
    <cellStyle name="SAPBEXfilterText 24" xfId="989"/>
    <cellStyle name="SAPBEXfilterText 25" xfId="869"/>
    <cellStyle name="SAPBEXfilterText 26" xfId="803"/>
    <cellStyle name="SAPBEXfilterText 27" xfId="1012"/>
    <cellStyle name="SAPBEXfilterText 28" xfId="1137"/>
    <cellStyle name="SAPBEXfilterText 29" xfId="1213"/>
    <cellStyle name="SAPBEXfilterText 3" xfId="235"/>
    <cellStyle name="SAPBEXfilterText 30" xfId="946"/>
    <cellStyle name="SAPBEXfilterText 31" xfId="1120"/>
    <cellStyle name="SAPBEXfilterText 32" xfId="1206"/>
    <cellStyle name="SAPBEXfilterText 33" xfId="1241"/>
    <cellStyle name="SAPBEXfilterText 34" xfId="1285"/>
    <cellStyle name="SAPBEXfilterText 35" xfId="1327"/>
    <cellStyle name="SAPBEXfilterText 36" xfId="1374"/>
    <cellStyle name="SAPBEXfilterText 37" xfId="1417"/>
    <cellStyle name="SAPBEXfilterText 38" xfId="1460"/>
    <cellStyle name="SAPBEXfilterText 39" xfId="1642"/>
    <cellStyle name="SAPBEXfilterText 4" xfId="167"/>
    <cellStyle name="SAPBEXfilterText 40" xfId="1222"/>
    <cellStyle name="SAPBEXfilterText 41" xfId="1679"/>
    <cellStyle name="SAPBEXfilterText 42" xfId="1318"/>
    <cellStyle name="SAPBEXfilterText 43" xfId="1609"/>
    <cellStyle name="SAPBEXfilterText 44" xfId="1718"/>
    <cellStyle name="SAPBEXfilterText 45" xfId="1761"/>
    <cellStyle name="SAPBEXfilterText 46" xfId="1885"/>
    <cellStyle name="SAPBEXfilterText 47" xfId="1848"/>
    <cellStyle name="SAPBEXfilterText 48" xfId="1651"/>
    <cellStyle name="SAPBEXfilterText 49" xfId="2042"/>
    <cellStyle name="SAPBEXfilterText 5" xfId="155"/>
    <cellStyle name="SAPBEXfilterText 50" xfId="1822"/>
    <cellStyle name="SAPBEXfilterText 51" xfId="1637"/>
    <cellStyle name="SAPBEXfilterText 52" xfId="1608"/>
    <cellStyle name="SAPBEXfilterText 53" xfId="2068"/>
    <cellStyle name="SAPBEXfilterText 54" xfId="2110"/>
    <cellStyle name="SAPBEXfilterText 55" xfId="2147"/>
    <cellStyle name="SAPBEXfilterText 56" xfId="2256"/>
    <cellStyle name="SAPBEXfilterText 57" xfId="2326"/>
    <cellStyle name="SAPBEXfilterText 58" xfId="2349"/>
    <cellStyle name="SAPBEXfilterText 6" xfId="277"/>
    <cellStyle name="SAPBEXfilterText 7" xfId="320"/>
    <cellStyle name="SAPBEXfilterText 8" xfId="363"/>
    <cellStyle name="SAPBEXfilterText 9" xfId="406"/>
    <cellStyle name="SAPBEXformats" xfId="72"/>
    <cellStyle name="SAPBEXformats 10" xfId="445"/>
    <cellStyle name="SAPBEXformats 11" xfId="508"/>
    <cellStyle name="SAPBEXformats 12" xfId="207"/>
    <cellStyle name="SAPBEXformats 13" xfId="595"/>
    <cellStyle name="SAPBEXformats 14" xfId="700"/>
    <cellStyle name="SAPBEXformats 15" xfId="697"/>
    <cellStyle name="SAPBEXformats 16" xfId="716"/>
    <cellStyle name="SAPBEXformats 17" xfId="897"/>
    <cellStyle name="SAPBEXformats 18" xfId="919"/>
    <cellStyle name="SAPBEXformats 19" xfId="948"/>
    <cellStyle name="SAPBEXformats 2" xfId="193"/>
    <cellStyle name="SAPBEXformats 20" xfId="952"/>
    <cellStyle name="SAPBEXformats 21" xfId="984"/>
    <cellStyle name="SAPBEXformats 22" xfId="1211"/>
    <cellStyle name="SAPBEXformats 23" xfId="838"/>
    <cellStyle name="SAPBEXformats 24" xfId="1087"/>
    <cellStyle name="SAPBEXformats 25" xfId="1126"/>
    <cellStyle name="SAPBEXformats 26" xfId="1246"/>
    <cellStyle name="SAPBEXformats 27" xfId="1187"/>
    <cellStyle name="SAPBEXformats 28" xfId="1332"/>
    <cellStyle name="SAPBEXformats 29" xfId="1370"/>
    <cellStyle name="SAPBEXformats 3" xfId="220"/>
    <cellStyle name="SAPBEXformats 30" xfId="1413"/>
    <cellStyle name="SAPBEXformats 31" xfId="1456"/>
    <cellStyle name="SAPBEXformats 32" xfId="1640"/>
    <cellStyle name="SAPBEXformats 33" xfId="1339"/>
    <cellStyle name="SAPBEXformats 34" xfId="1677"/>
    <cellStyle name="SAPBEXformats 35" xfId="1360"/>
    <cellStyle name="SAPBEXformats 36" xfId="1613"/>
    <cellStyle name="SAPBEXformats 37" xfId="1714"/>
    <cellStyle name="SAPBEXformats 38" xfId="1734"/>
    <cellStyle name="SAPBEXformats 39" xfId="1838"/>
    <cellStyle name="SAPBEXformats 4" xfId="168"/>
    <cellStyle name="SAPBEXformats 40" xfId="1760"/>
    <cellStyle name="SAPBEXformats 41" xfId="2040"/>
    <cellStyle name="SAPBEXformats 42" xfId="1855"/>
    <cellStyle name="SAPBEXformats 43" xfId="2078"/>
    <cellStyle name="SAPBEXformats 44" xfId="2035"/>
    <cellStyle name="SAPBEXformats 45" xfId="2013"/>
    <cellStyle name="SAPBEXformats 46" xfId="2107"/>
    <cellStyle name="SAPBEXformats 47" xfId="2145"/>
    <cellStyle name="SAPBEXformats 48" xfId="2257"/>
    <cellStyle name="SAPBEXformats 49" xfId="2327"/>
    <cellStyle name="SAPBEXformats 5" xfId="154"/>
    <cellStyle name="SAPBEXformats 50" xfId="2291"/>
    <cellStyle name="SAPBEXformats 6" xfId="273"/>
    <cellStyle name="SAPBEXformats 7" xfId="316"/>
    <cellStyle name="SAPBEXformats 8" xfId="359"/>
    <cellStyle name="SAPBEXformats 9" xfId="402"/>
    <cellStyle name="SAPBEXheaderItem" xfId="73"/>
    <cellStyle name="SAPBEXheaderItem 10" xfId="541"/>
    <cellStyle name="SAPBEXheaderItem 11" xfId="458"/>
    <cellStyle name="SAPBEXheaderItem 12" xfId="624"/>
    <cellStyle name="SAPBEXheaderItem 13" xfId="670"/>
    <cellStyle name="SAPBEXheaderItem 14" xfId="600"/>
    <cellStyle name="SAPBEXheaderItem 15" xfId="723"/>
    <cellStyle name="SAPBEXheaderItem 16" xfId="739"/>
    <cellStyle name="SAPBEXheaderItem 17" xfId="782"/>
    <cellStyle name="SAPBEXheaderItem 18" xfId="569"/>
    <cellStyle name="SAPBEXheaderItem 19" xfId="844"/>
    <cellStyle name="SAPBEXheaderItem 2" xfId="194"/>
    <cellStyle name="SAPBEXheaderItem 20" xfId="795"/>
    <cellStyle name="SAPBEXheaderItem 21" xfId="906"/>
    <cellStyle name="SAPBEXheaderItem 22" xfId="899"/>
    <cellStyle name="SAPBEXheaderItem 23" xfId="956"/>
    <cellStyle name="SAPBEXheaderItem 24" xfId="923"/>
    <cellStyle name="SAPBEXheaderItem 25" xfId="1018"/>
    <cellStyle name="SAPBEXheaderItem 26" xfId="1061"/>
    <cellStyle name="SAPBEXheaderItem 27" xfId="1104"/>
    <cellStyle name="SAPBEXheaderItem 28" xfId="972"/>
    <cellStyle name="SAPBEXheaderItem 29" xfId="1122"/>
    <cellStyle name="SAPBEXheaderItem 3" xfId="136"/>
    <cellStyle name="SAPBEXheaderItem 30" xfId="1209"/>
    <cellStyle name="SAPBEXheaderItem 31" xfId="1252"/>
    <cellStyle name="SAPBEXheaderItem 32" xfId="1295"/>
    <cellStyle name="SAPBEXheaderItem 33" xfId="1242"/>
    <cellStyle name="SAPBEXheaderItem 34" xfId="1380"/>
    <cellStyle name="SAPBEXheaderItem 35" xfId="1423"/>
    <cellStyle name="SAPBEXheaderItem 36" xfId="1466"/>
    <cellStyle name="SAPBEXheaderItem 37" xfId="1509"/>
    <cellStyle name="SAPBEXheaderItem 38" xfId="1552"/>
    <cellStyle name="SAPBEXheaderItem 39" xfId="1519"/>
    <cellStyle name="SAPBEXheaderItem 4" xfId="283"/>
    <cellStyle name="SAPBEXheaderItem 40" xfId="1638"/>
    <cellStyle name="SAPBEXheaderItem 41" xfId="1662"/>
    <cellStyle name="SAPBEXheaderItem 42" xfId="1724"/>
    <cellStyle name="SAPBEXheaderItem 43" xfId="1767"/>
    <cellStyle name="SAPBEXheaderItem 44" xfId="1809"/>
    <cellStyle name="SAPBEXheaderItem 45" xfId="1852"/>
    <cellStyle name="SAPBEXheaderItem 46" xfId="1615"/>
    <cellStyle name="SAPBEXheaderItem 47" xfId="1914"/>
    <cellStyle name="SAPBEXheaderItem 48" xfId="1957"/>
    <cellStyle name="SAPBEXheaderItem 49" xfId="1924"/>
    <cellStyle name="SAPBEXheaderItem 5" xfId="326"/>
    <cellStyle name="SAPBEXheaderItem 50" xfId="2038"/>
    <cellStyle name="SAPBEXheaderItem 51" xfId="2076"/>
    <cellStyle name="SAPBEXheaderItem 52" xfId="2116"/>
    <cellStyle name="SAPBEXheaderItem 53" xfId="2153"/>
    <cellStyle name="SAPBEXheaderItem 54" xfId="2184"/>
    <cellStyle name="SAPBEXheaderItem 55" xfId="2214"/>
    <cellStyle name="SAPBEXheaderItem 56" xfId="2258"/>
    <cellStyle name="SAPBEXheaderItem 57" xfId="2328"/>
    <cellStyle name="SAPBEXheaderItem 58" xfId="2294"/>
    <cellStyle name="SAPBEXheaderItem 6" xfId="369"/>
    <cellStyle name="SAPBEXheaderItem 7" xfId="412"/>
    <cellStyle name="SAPBEXheaderItem 8" xfId="455"/>
    <cellStyle name="SAPBEXheaderItem 9" xfId="498"/>
    <cellStyle name="SAPBEXheaderText" xfId="74"/>
    <cellStyle name="SAPBEXheaderText 10" xfId="539"/>
    <cellStyle name="SAPBEXheaderText 11" xfId="585"/>
    <cellStyle name="SAPBEXheaderText 12" xfId="531"/>
    <cellStyle name="SAPBEXheaderText 13" xfId="668"/>
    <cellStyle name="SAPBEXheaderText 14" xfId="609"/>
    <cellStyle name="SAPBEXheaderText 15" xfId="724"/>
    <cellStyle name="SAPBEXheaderText 16" xfId="669"/>
    <cellStyle name="SAPBEXheaderText 17" xfId="780"/>
    <cellStyle name="SAPBEXheaderText 18" xfId="740"/>
    <cellStyle name="SAPBEXheaderText 19" xfId="842"/>
    <cellStyle name="SAPBEXheaderText 2" xfId="195"/>
    <cellStyle name="SAPBEXheaderText 20" xfId="790"/>
    <cellStyle name="SAPBEXheaderText 21" xfId="904"/>
    <cellStyle name="SAPBEXheaderText 22" xfId="941"/>
    <cellStyle name="SAPBEXheaderText 23" xfId="892"/>
    <cellStyle name="SAPBEXheaderText 24" xfId="921"/>
    <cellStyle name="SAPBEXheaderText 25" xfId="1016"/>
    <cellStyle name="SAPBEXheaderText 26" xfId="1059"/>
    <cellStyle name="SAPBEXheaderText 27" xfId="1102"/>
    <cellStyle name="SAPBEXheaderText 28" xfId="1062"/>
    <cellStyle name="SAPBEXheaderText 29" xfId="1088"/>
    <cellStyle name="SAPBEXheaderText 3" xfId="139"/>
    <cellStyle name="SAPBEXheaderText 30" xfId="920"/>
    <cellStyle name="SAPBEXheaderText 31" xfId="1250"/>
    <cellStyle name="SAPBEXheaderText 32" xfId="1293"/>
    <cellStyle name="SAPBEXheaderText 33" xfId="1338"/>
    <cellStyle name="SAPBEXheaderText 34" xfId="1378"/>
    <cellStyle name="SAPBEXheaderText 35" xfId="1421"/>
    <cellStyle name="SAPBEXheaderText 36" xfId="1464"/>
    <cellStyle name="SAPBEXheaderText 37" xfId="1507"/>
    <cellStyle name="SAPBEXheaderText 38" xfId="1550"/>
    <cellStyle name="SAPBEXheaderText 39" xfId="1469"/>
    <cellStyle name="SAPBEXheaderText 4" xfId="281"/>
    <cellStyle name="SAPBEXheaderText 40" xfId="1546"/>
    <cellStyle name="SAPBEXheaderText 41" xfId="1620"/>
    <cellStyle name="SAPBEXheaderText 42" xfId="1722"/>
    <cellStyle name="SAPBEXheaderText 43" xfId="1765"/>
    <cellStyle name="SAPBEXheaderText 44" xfId="1807"/>
    <cellStyle name="SAPBEXheaderText 45" xfId="1850"/>
    <cellStyle name="SAPBEXheaderText 46" xfId="1810"/>
    <cellStyle name="SAPBEXheaderText 47" xfId="1912"/>
    <cellStyle name="SAPBEXheaderText 48" xfId="1955"/>
    <cellStyle name="SAPBEXheaderText 49" xfId="1869"/>
    <cellStyle name="SAPBEXheaderText 5" xfId="324"/>
    <cellStyle name="SAPBEXheaderText 50" xfId="1951"/>
    <cellStyle name="SAPBEXheaderText 51" xfId="2061"/>
    <cellStyle name="SAPBEXheaderText 52" xfId="2114"/>
    <cellStyle name="SAPBEXheaderText 53" xfId="2151"/>
    <cellStyle name="SAPBEXheaderText 54" xfId="2182"/>
    <cellStyle name="SAPBEXheaderText 55" xfId="2212"/>
    <cellStyle name="SAPBEXheaderText 56" xfId="2259"/>
    <cellStyle name="SAPBEXheaderText 57" xfId="2329"/>
    <cellStyle name="SAPBEXheaderText 58" xfId="2293"/>
    <cellStyle name="SAPBEXheaderText 6" xfId="367"/>
    <cellStyle name="SAPBEXheaderText 7" xfId="410"/>
    <cellStyle name="SAPBEXheaderText 8" xfId="453"/>
    <cellStyle name="SAPBEXheaderText 9" xfId="496"/>
    <cellStyle name="SAPBEXHLevel0" xfId="75"/>
    <cellStyle name="SAPBEXHLevel0 10" xfId="524"/>
    <cellStyle name="SAPBEXHLevel0 11" xfId="382"/>
    <cellStyle name="SAPBEXHLevel0 12" xfId="588"/>
    <cellStyle name="SAPBEXHLevel0 13" xfId="722"/>
    <cellStyle name="SAPBEXHLevel0 14" xfId="633"/>
    <cellStyle name="SAPBEXHLevel0 15" xfId="675"/>
    <cellStyle name="SAPBEXHLevel0 16" xfId="554"/>
    <cellStyle name="SAPBEXHLevel0 17" xfId="942"/>
    <cellStyle name="SAPBEXHLevel0 18" xfId="917"/>
    <cellStyle name="SAPBEXHLevel0 19" xfId="982"/>
    <cellStyle name="SAPBEXHLevel0 2" xfId="196"/>
    <cellStyle name="SAPBEXHLevel0 20" xfId="1044"/>
    <cellStyle name="SAPBEXHLevel0 21" xfId="914"/>
    <cellStyle name="SAPBEXHLevel0 22" xfId="1167"/>
    <cellStyle name="SAPBEXHLevel0 23" xfId="1168"/>
    <cellStyle name="SAPBEXHLevel0 24" xfId="1235"/>
    <cellStyle name="SAPBEXHLevel0 25" xfId="1278"/>
    <cellStyle name="SAPBEXHLevel0 26" xfId="1336"/>
    <cellStyle name="SAPBEXHLevel0 27" xfId="1363"/>
    <cellStyle name="SAPBEXHLevel0 28" xfId="1406"/>
    <cellStyle name="SAPBEXHLevel0 29" xfId="1449"/>
    <cellStyle name="SAPBEXHLevel0 3" xfId="138"/>
    <cellStyle name="SAPBEXHLevel0 30" xfId="1492"/>
    <cellStyle name="SAPBEXHLevel0 31" xfId="1535"/>
    <cellStyle name="SAPBEXHLevel0 32" xfId="1596"/>
    <cellStyle name="SAPBEXHLevel0 33" xfId="1597"/>
    <cellStyle name="SAPBEXHLevel0 34" xfId="1590"/>
    <cellStyle name="SAPBEXHLevel0 35" xfId="1707"/>
    <cellStyle name="SAPBEXHLevel0 36" xfId="1750"/>
    <cellStyle name="SAPBEXHLevel0 37" xfId="1793"/>
    <cellStyle name="SAPBEXHLevel0 38" xfId="1614"/>
    <cellStyle name="SAPBEXHLevel0 39" xfId="1878"/>
    <cellStyle name="SAPBEXHLevel0 4" xfId="266"/>
    <cellStyle name="SAPBEXHLevel0 40" xfId="1940"/>
    <cellStyle name="SAPBEXHLevel0 41" xfId="2001"/>
    <cellStyle name="SAPBEXHLevel0 42" xfId="2002"/>
    <cellStyle name="SAPBEXHLevel0 43" xfId="2021"/>
    <cellStyle name="SAPBEXHLevel0 44" xfId="2100"/>
    <cellStyle name="SAPBEXHLevel0 45" xfId="2138"/>
    <cellStyle name="SAPBEXHLevel0 46" xfId="2173"/>
    <cellStyle name="SAPBEXHLevel0 47" xfId="2203"/>
    <cellStyle name="SAPBEXHLevel0 48" xfId="2260"/>
    <cellStyle name="SAPBEXHLevel0 49" xfId="2330"/>
    <cellStyle name="SAPBEXHLevel0 5" xfId="309"/>
    <cellStyle name="SAPBEXHLevel0 50" xfId="2292"/>
    <cellStyle name="SAPBEXHLevel0 6" xfId="352"/>
    <cellStyle name="SAPBEXHLevel0 7" xfId="395"/>
    <cellStyle name="SAPBEXHLevel0 8" xfId="438"/>
    <cellStyle name="SAPBEXHLevel0 9" xfId="481"/>
    <cellStyle name="SAPBEXHLevel0X" xfId="76"/>
    <cellStyle name="SAPBEXHLevel0X 10" xfId="437"/>
    <cellStyle name="SAPBEXHLevel0X 11" xfId="564"/>
    <cellStyle name="SAPBEXHLevel0X 12" xfId="593"/>
    <cellStyle name="SAPBEXHLevel0X 13" xfId="608"/>
    <cellStyle name="SAPBEXHLevel0X 14" xfId="603"/>
    <cellStyle name="SAPBEXHLevel0X 15" xfId="674"/>
    <cellStyle name="SAPBEXHLevel0X 16" xfId="712"/>
    <cellStyle name="SAPBEXHLevel0X 17" xfId="812"/>
    <cellStyle name="SAPBEXHLevel0X 18" xfId="779"/>
    <cellStyle name="SAPBEXHLevel0X 19" xfId="874"/>
    <cellStyle name="SAPBEXHLevel0X 2" xfId="197"/>
    <cellStyle name="SAPBEXHLevel0X 20" xfId="940"/>
    <cellStyle name="SAPBEXHLevel0X 21" xfId="915"/>
    <cellStyle name="SAPBEXHLevel0X 22" xfId="986"/>
    <cellStyle name="SAPBEXHLevel0X 23" xfId="655"/>
    <cellStyle name="SAPBEXHLevel0X 24" xfId="981"/>
    <cellStyle name="SAPBEXHLevel0X 25" xfId="997"/>
    <cellStyle name="SAPBEXHLevel0X 26" xfId="1134"/>
    <cellStyle name="SAPBEXHLevel0X 27" xfId="1114"/>
    <cellStyle name="SAPBEXHLevel0X 28" xfId="1176"/>
    <cellStyle name="SAPBEXHLevel0X 29" xfId="1191"/>
    <cellStyle name="SAPBEXHLevel0X 3" xfId="137"/>
    <cellStyle name="SAPBEXHLevel0X 30" xfId="1172"/>
    <cellStyle name="SAPBEXHLevel0X 31" xfId="1321"/>
    <cellStyle name="SAPBEXHLevel0X 32" xfId="1255"/>
    <cellStyle name="SAPBEXHLevel0X 33" xfId="1320"/>
    <cellStyle name="SAPBEXHLevel0X 34" xfId="1362"/>
    <cellStyle name="SAPBEXHLevel0X 35" xfId="1405"/>
    <cellStyle name="SAPBEXHLevel0X 36" xfId="1448"/>
    <cellStyle name="SAPBEXHLevel0X 37" xfId="1393"/>
    <cellStyle name="SAPBEXHLevel0X 38" xfId="1605"/>
    <cellStyle name="SAPBEXHLevel0X 39" xfId="1598"/>
    <cellStyle name="SAPBEXHLevel0X 4" xfId="121"/>
    <cellStyle name="SAPBEXHLevel0X 40" xfId="1594"/>
    <cellStyle name="SAPBEXHLevel0X 41" xfId="1659"/>
    <cellStyle name="SAPBEXHLevel0X 42" xfId="1706"/>
    <cellStyle name="SAPBEXHLevel0X 43" xfId="1749"/>
    <cellStyle name="SAPBEXHLevel0X 44" xfId="1882"/>
    <cellStyle name="SAPBEXHLevel0X 45" xfId="1849"/>
    <cellStyle name="SAPBEXHLevel0X 46" xfId="1877"/>
    <cellStyle name="SAPBEXHLevel0X 47" xfId="1835"/>
    <cellStyle name="SAPBEXHLevel0X 48" xfId="2009"/>
    <cellStyle name="SAPBEXHLevel0X 49" xfId="1995"/>
    <cellStyle name="SAPBEXHLevel0X 5" xfId="219"/>
    <cellStyle name="SAPBEXHLevel0X 50" xfId="2034"/>
    <cellStyle name="SAPBEXHLevel0X 51" xfId="2059"/>
    <cellStyle name="SAPBEXHLevel0X 52" xfId="2099"/>
    <cellStyle name="SAPBEXHLevel0X 53" xfId="2137"/>
    <cellStyle name="SAPBEXHLevel0X 54" xfId="2261"/>
    <cellStyle name="SAPBEXHLevel0X 55" xfId="2331"/>
    <cellStyle name="SAPBEXHLevel0X 56" xfId="2369"/>
    <cellStyle name="SAPBEXHLevel0X 6" xfId="265"/>
    <cellStyle name="SAPBEXHLevel0X 7" xfId="308"/>
    <cellStyle name="SAPBEXHLevel0X 8" xfId="351"/>
    <cellStyle name="SAPBEXHLevel0X 9" xfId="394"/>
    <cellStyle name="SAPBEXHLevel1" xfId="77"/>
    <cellStyle name="SAPBEXHLevel1 10" xfId="124"/>
    <cellStyle name="SAPBEXHLevel1 11" xfId="478"/>
    <cellStyle name="SAPBEXHLevel1 12" xfId="485"/>
    <cellStyle name="SAPBEXHLevel1 13" xfId="657"/>
    <cellStyle name="SAPBEXHLevel1 14" xfId="701"/>
    <cellStyle name="SAPBEXHLevel1 15" xfId="820"/>
    <cellStyle name="SAPBEXHLevel1 16" xfId="882"/>
    <cellStyle name="SAPBEXHLevel1 17" xfId="867"/>
    <cellStyle name="SAPBEXHLevel1 18" xfId="994"/>
    <cellStyle name="SAPBEXHLevel1 19" xfId="903"/>
    <cellStyle name="SAPBEXHLevel1 2" xfId="198"/>
    <cellStyle name="SAPBEXHLevel1 20" xfId="911"/>
    <cellStyle name="SAPBEXHLevel1 21" xfId="1142"/>
    <cellStyle name="SAPBEXHLevel1 22" xfId="1051"/>
    <cellStyle name="SAPBEXHLevel1 23" xfId="1173"/>
    <cellStyle name="SAPBEXHLevel1 24" xfId="1161"/>
    <cellStyle name="SAPBEXHLevel1 25" xfId="1067"/>
    <cellStyle name="SAPBEXHLevel1 26" xfId="1234"/>
    <cellStyle name="SAPBEXHLevel1 27" xfId="1177"/>
    <cellStyle name="SAPBEXHLevel1 28" xfId="1200"/>
    <cellStyle name="SAPBEXHLevel1 29" xfId="1296"/>
    <cellStyle name="SAPBEXHLevel1 3" xfId="244"/>
    <cellStyle name="SAPBEXHLevel1 30" xfId="1188"/>
    <cellStyle name="SAPBEXHLevel1 31" xfId="826"/>
    <cellStyle name="SAPBEXHLevel1 32" xfId="1575"/>
    <cellStyle name="SAPBEXHLevel1 33" xfId="1602"/>
    <cellStyle name="SAPBEXHLevel1 34" xfId="1562"/>
    <cellStyle name="SAPBEXHLevel1 35" xfId="1530"/>
    <cellStyle name="SAPBEXHLevel1 36" xfId="1607"/>
    <cellStyle name="SAPBEXHLevel1 37" xfId="1487"/>
    <cellStyle name="SAPBEXHLevel1 38" xfId="1890"/>
    <cellStyle name="SAPBEXHLevel1 39" xfId="1716"/>
    <cellStyle name="SAPBEXHLevel1 4" xfId="170"/>
    <cellStyle name="SAPBEXHLevel1 40" xfId="1830"/>
    <cellStyle name="SAPBEXHLevel1 41" xfId="1980"/>
    <cellStyle name="SAPBEXHLevel1 42" xfId="2006"/>
    <cellStyle name="SAPBEXHLevel1 43" xfId="2003"/>
    <cellStyle name="SAPBEXHLevel1 44" xfId="1997"/>
    <cellStyle name="SAPBEXHLevel1 45" xfId="2014"/>
    <cellStyle name="SAPBEXHLevel1 46" xfId="2033"/>
    <cellStyle name="SAPBEXHLevel1 47" xfId="2012"/>
    <cellStyle name="SAPBEXHLevel1 48" xfId="2262"/>
    <cellStyle name="SAPBEXHLevel1 49" xfId="2332"/>
    <cellStyle name="SAPBEXHLevel1 5" xfId="224"/>
    <cellStyle name="SAPBEXHLevel1 50" xfId="2370"/>
    <cellStyle name="SAPBEXHLevel1 6" xfId="160"/>
    <cellStyle name="SAPBEXHLevel1 7" xfId="129"/>
    <cellStyle name="SAPBEXHLevel1 8" xfId="127"/>
    <cellStyle name="SAPBEXHLevel1 9" xfId="133"/>
    <cellStyle name="SAPBEXHLevel1X" xfId="78"/>
    <cellStyle name="SAPBEXHLevel1X 10" xfId="240"/>
    <cellStyle name="SAPBEXHLevel1X 11" xfId="575"/>
    <cellStyle name="SAPBEXHLevel1X 12" xfId="591"/>
    <cellStyle name="SAPBEXHLevel1X 13" xfId="551"/>
    <cellStyle name="SAPBEXHLevel1X 14" xfId="652"/>
    <cellStyle name="SAPBEXHLevel1X 15" xfId="676"/>
    <cellStyle name="SAPBEXHLevel1X 16" xfId="718"/>
    <cellStyle name="SAPBEXHLevel1X 17" xfId="813"/>
    <cellStyle name="SAPBEXHLevel1X 18" xfId="687"/>
    <cellStyle name="SAPBEXHLevel1X 19" xfId="875"/>
    <cellStyle name="SAPBEXHLevel1X 2" xfId="199"/>
    <cellStyle name="SAPBEXHLevel1X 20" xfId="898"/>
    <cellStyle name="SAPBEXHLevel1X 21" xfId="913"/>
    <cellStyle name="SAPBEXHLevel1X 22" xfId="987"/>
    <cellStyle name="SAPBEXHLevel1X 23" xfId="807"/>
    <cellStyle name="SAPBEXHLevel1X 24" xfId="1004"/>
    <cellStyle name="SAPBEXHLevel1X 25" xfId="959"/>
    <cellStyle name="SAPBEXHLevel1X 26" xfId="1135"/>
    <cellStyle name="SAPBEXHLevel1X 27" xfId="1021"/>
    <cellStyle name="SAPBEXHLevel1X 28" xfId="1174"/>
    <cellStyle name="SAPBEXHLevel1X 29" xfId="1169"/>
    <cellStyle name="SAPBEXHLevel1X 3" xfId="245"/>
    <cellStyle name="SAPBEXHLevel1X 30" xfId="1165"/>
    <cellStyle name="SAPBEXHLevel1X 31" xfId="1184"/>
    <cellStyle name="SAPBEXHLevel1X 32" xfId="1282"/>
    <cellStyle name="SAPBEXHLevel1X 33" xfId="1253"/>
    <cellStyle name="SAPBEXHLevel1X 34" xfId="1219"/>
    <cellStyle name="SAPBEXHLevel1X 35" xfId="1265"/>
    <cellStyle name="SAPBEXHLevel1X 36" xfId="1129"/>
    <cellStyle name="SAPBEXHLevel1X 37" xfId="1489"/>
    <cellStyle name="SAPBEXHLevel1X 38" xfId="1603"/>
    <cellStyle name="SAPBEXHLevel1X 39" xfId="1686"/>
    <cellStyle name="SAPBEXHLevel1X 4" xfId="172"/>
    <cellStyle name="SAPBEXHLevel1X 40" xfId="1592"/>
    <cellStyle name="SAPBEXHLevel1X 41" xfId="1674"/>
    <cellStyle name="SAPBEXHLevel1X 42" xfId="1612"/>
    <cellStyle name="SAPBEXHLevel1X 43" xfId="1601"/>
    <cellStyle name="SAPBEXHLevel1X 44" xfId="1883"/>
    <cellStyle name="SAPBEXHLevel1X 45" xfId="1619"/>
    <cellStyle name="SAPBEXHLevel1X 46" xfId="1900"/>
    <cellStyle name="SAPBEXHLevel1X 47" xfId="1799"/>
    <cellStyle name="SAPBEXHLevel1X 48" xfId="2007"/>
    <cellStyle name="SAPBEXHLevel1X 49" xfId="1967"/>
    <cellStyle name="SAPBEXHLevel1X 5" xfId="225"/>
    <cellStyle name="SAPBEXHLevel1X 50" xfId="1839"/>
    <cellStyle name="SAPBEXHLevel1X 51" xfId="2065"/>
    <cellStyle name="SAPBEXHLevel1X 52" xfId="2036"/>
    <cellStyle name="SAPBEXHLevel1X 53" xfId="2017"/>
    <cellStyle name="SAPBEXHLevel1X 54" xfId="2263"/>
    <cellStyle name="SAPBEXHLevel1X 55" xfId="2333"/>
    <cellStyle name="SAPBEXHLevel1X 56" xfId="2371"/>
    <cellStyle name="SAPBEXHLevel1X 6" xfId="122"/>
    <cellStyle name="SAPBEXHLevel1X 7" xfId="135"/>
    <cellStyle name="SAPBEXHLevel1X 8" xfId="131"/>
    <cellStyle name="SAPBEXHLevel1X 9" xfId="126"/>
    <cellStyle name="SAPBEXHLevel2" xfId="79"/>
    <cellStyle name="SAPBEXHLevel2 10" xfId="442"/>
    <cellStyle name="SAPBEXHLevel2 11" xfId="577"/>
    <cellStyle name="SAPBEXHLevel2 12" xfId="592"/>
    <cellStyle name="SAPBEXHLevel2 13" xfId="253"/>
    <cellStyle name="SAPBEXHLevel2 14" xfId="672"/>
    <cellStyle name="SAPBEXHLevel2 15" xfId="788"/>
    <cellStyle name="SAPBEXHLevel2 16" xfId="850"/>
    <cellStyle name="SAPBEXHLevel2 17" xfId="785"/>
    <cellStyle name="SAPBEXHLevel2 18" xfId="962"/>
    <cellStyle name="SAPBEXHLevel2 19" xfId="891"/>
    <cellStyle name="SAPBEXHLevel2 2" xfId="200"/>
    <cellStyle name="SAPBEXHLevel2 20" xfId="1003"/>
    <cellStyle name="SAPBEXHLevel2 21" xfId="1110"/>
    <cellStyle name="SAPBEXHLevel2 22" xfId="1157"/>
    <cellStyle name="SAPBEXHLevel2 23" xfId="1175"/>
    <cellStyle name="SAPBEXHLevel2 24" xfId="1132"/>
    <cellStyle name="SAPBEXHLevel2 25" xfId="1205"/>
    <cellStyle name="SAPBEXHLevel2 26" xfId="1178"/>
    <cellStyle name="SAPBEXHLevel2 27" xfId="1277"/>
    <cellStyle name="SAPBEXHLevel2 28" xfId="1181"/>
    <cellStyle name="SAPBEXHLevel2 29" xfId="1367"/>
    <cellStyle name="SAPBEXHLevel2 3" xfId="246"/>
    <cellStyle name="SAPBEXHLevel2 30" xfId="1410"/>
    <cellStyle name="SAPBEXHLevel2 31" xfId="1453"/>
    <cellStyle name="SAPBEXHLevel2 32" xfId="1586"/>
    <cellStyle name="SAPBEXHLevel2 33" xfId="1604"/>
    <cellStyle name="SAPBEXHLevel2 34" xfId="1687"/>
    <cellStyle name="SAPBEXHLevel2 35" xfId="1458"/>
    <cellStyle name="SAPBEXHLevel2 36" xfId="1667"/>
    <cellStyle name="SAPBEXHLevel2 37" xfId="1711"/>
    <cellStyle name="SAPBEXHLevel2 38" xfId="1858"/>
    <cellStyle name="SAPBEXHLevel2 39" xfId="1851"/>
    <cellStyle name="SAPBEXHLevel2 4" xfId="173"/>
    <cellStyle name="SAPBEXHLevel2 40" xfId="1899"/>
    <cellStyle name="SAPBEXHLevel2 41" xfId="1991"/>
    <cellStyle name="SAPBEXHLevel2 42" xfId="2008"/>
    <cellStyle name="SAPBEXHLevel2 43" xfId="2083"/>
    <cellStyle name="SAPBEXHLevel2 44" xfId="1999"/>
    <cellStyle name="SAPBEXHLevel2 45" xfId="2073"/>
    <cellStyle name="SAPBEXHLevel2 46" xfId="2104"/>
    <cellStyle name="SAPBEXHLevel2 47" xfId="2142"/>
    <cellStyle name="SAPBEXHLevel2 48" xfId="2264"/>
    <cellStyle name="SAPBEXHLevel2 49" xfId="2334"/>
    <cellStyle name="SAPBEXHLevel2 5" xfId="148"/>
    <cellStyle name="SAPBEXHLevel2 50" xfId="2372"/>
    <cellStyle name="SAPBEXHLevel2 6" xfId="270"/>
    <cellStyle name="SAPBEXHLevel2 7" xfId="313"/>
    <cellStyle name="SAPBEXHLevel2 8" xfId="356"/>
    <cellStyle name="SAPBEXHLevel2 9" xfId="399"/>
    <cellStyle name="SAPBEXHLevel2X" xfId="80"/>
    <cellStyle name="SAPBEXHLevel2X 10" xfId="548"/>
    <cellStyle name="SAPBEXHLevel2X 11" xfId="618"/>
    <cellStyle name="SAPBEXHLevel2X 12" xfId="634"/>
    <cellStyle name="SAPBEXHLevel2X 13" xfId="677"/>
    <cellStyle name="SAPBEXHLevel2X 14" xfId="720"/>
    <cellStyle name="SAPBEXHLevel2X 15" xfId="746"/>
    <cellStyle name="SAPBEXHLevel2X 16" xfId="789"/>
    <cellStyle name="SAPBEXHLevel2X 17" xfId="784"/>
    <cellStyle name="SAPBEXHLevel2X 18" xfId="851"/>
    <cellStyle name="SAPBEXHLevel2X 19" xfId="846"/>
    <cellStyle name="SAPBEXHLevel2X 2" xfId="201"/>
    <cellStyle name="SAPBEXHLevel2X 20" xfId="752"/>
    <cellStyle name="SAPBEXHLevel2X 21" xfId="963"/>
    <cellStyle name="SAPBEXHLevel2X 22" xfId="958"/>
    <cellStyle name="SAPBEXHLevel2X 23" xfId="1025"/>
    <cellStyle name="SAPBEXHLevel2X 24" xfId="1068"/>
    <cellStyle name="SAPBEXHLevel2X 25" xfId="1111"/>
    <cellStyle name="SAPBEXHLevel2X 26" xfId="1106"/>
    <cellStyle name="SAPBEXHLevel2X 27" xfId="1159"/>
    <cellStyle name="SAPBEXHLevel2X 28" xfId="1216"/>
    <cellStyle name="SAPBEXHLevel2X 29" xfId="1259"/>
    <cellStyle name="SAPBEXHLevel2X 3" xfId="247"/>
    <cellStyle name="SAPBEXHLevel2X 30" xfId="1302"/>
    <cellStyle name="SAPBEXHLevel2X 31" xfId="1239"/>
    <cellStyle name="SAPBEXHLevel2X 32" xfId="1387"/>
    <cellStyle name="SAPBEXHLevel2X 33" xfId="1430"/>
    <cellStyle name="SAPBEXHLevel2X 34" xfId="1473"/>
    <cellStyle name="SAPBEXHLevel2X 35" xfId="1516"/>
    <cellStyle name="SAPBEXHLevel2X 36" xfId="1559"/>
    <cellStyle name="SAPBEXHLevel2X 37" xfId="1588"/>
    <cellStyle name="SAPBEXHLevel2X 38" xfId="1645"/>
    <cellStyle name="SAPBEXHLevel2X 39" xfId="1688"/>
    <cellStyle name="SAPBEXHLevel2X 4" xfId="290"/>
    <cellStyle name="SAPBEXHLevel2X 40" xfId="1731"/>
    <cellStyle name="SAPBEXHLevel2X 41" xfId="1774"/>
    <cellStyle name="SAPBEXHLevel2X 42" xfId="1816"/>
    <cellStyle name="SAPBEXHLevel2X 43" xfId="1859"/>
    <cellStyle name="SAPBEXHLevel2X 44" xfId="1854"/>
    <cellStyle name="SAPBEXHLevel2X 45" xfId="1921"/>
    <cellStyle name="SAPBEXHLevel2X 46" xfId="1964"/>
    <cellStyle name="SAPBEXHLevel2X 47" xfId="1993"/>
    <cellStyle name="SAPBEXHLevel2X 48" xfId="2045"/>
    <cellStyle name="SAPBEXHLevel2X 49" xfId="2084"/>
    <cellStyle name="SAPBEXHLevel2X 5" xfId="333"/>
    <cellStyle name="SAPBEXHLevel2X 50" xfId="2122"/>
    <cellStyle name="SAPBEXHLevel2X 51" xfId="2159"/>
    <cellStyle name="SAPBEXHLevel2X 52" xfId="2189"/>
    <cellStyle name="SAPBEXHLevel2X 53" xfId="2215"/>
    <cellStyle name="SAPBEXHLevel2X 54" xfId="2265"/>
    <cellStyle name="SAPBEXHLevel2X 55" xfId="2335"/>
    <cellStyle name="SAPBEXHLevel2X 56" xfId="2373"/>
    <cellStyle name="SAPBEXHLevel2X 6" xfId="376"/>
    <cellStyle name="SAPBEXHLevel2X 7" xfId="419"/>
    <cellStyle name="SAPBEXHLevel2X 8" xfId="462"/>
    <cellStyle name="SAPBEXHLevel2X 9" xfId="505"/>
    <cellStyle name="SAPBEXHLevel3" xfId="81"/>
    <cellStyle name="SAPBEXHLevel3 10" xfId="549"/>
    <cellStyle name="SAPBEXHLevel3 11" xfId="619"/>
    <cellStyle name="SAPBEXHLevel3 12" xfId="635"/>
    <cellStyle name="SAPBEXHLevel3 13" xfId="725"/>
    <cellStyle name="SAPBEXHLevel3 14" xfId="747"/>
    <cellStyle name="SAPBEXHLevel3 15" xfId="786"/>
    <cellStyle name="SAPBEXHLevel3 16" xfId="848"/>
    <cellStyle name="SAPBEXHLevel3 17" xfId="938"/>
    <cellStyle name="SAPBEXHLevel3 18" xfId="960"/>
    <cellStyle name="SAPBEXHLevel3 19" xfId="1026"/>
    <cellStyle name="SAPBEXHLevel3 2" xfId="202"/>
    <cellStyle name="SAPBEXHLevel3 20" xfId="1069"/>
    <cellStyle name="SAPBEXHLevel3 21" xfId="1108"/>
    <cellStyle name="SAPBEXHLevel3 22" xfId="1201"/>
    <cellStyle name="SAPBEXHLevel3 23" xfId="1217"/>
    <cellStyle name="SAPBEXHLevel3 24" xfId="1260"/>
    <cellStyle name="SAPBEXHLevel3 25" xfId="1303"/>
    <cellStyle name="SAPBEXHLevel3 26" xfId="1345"/>
    <cellStyle name="SAPBEXHLevel3 27" xfId="1388"/>
    <cellStyle name="SAPBEXHLevel3 28" xfId="1431"/>
    <cellStyle name="SAPBEXHLevel3 29" xfId="1474"/>
    <cellStyle name="SAPBEXHLevel3 3" xfId="248"/>
    <cellStyle name="SAPBEXHLevel3 30" xfId="1517"/>
    <cellStyle name="SAPBEXHLevel3 31" xfId="1560"/>
    <cellStyle name="SAPBEXHLevel3 32" xfId="1630"/>
    <cellStyle name="SAPBEXHLevel3 33" xfId="1646"/>
    <cellStyle name="SAPBEXHLevel3 34" xfId="1689"/>
    <cellStyle name="SAPBEXHLevel3 35" xfId="1732"/>
    <cellStyle name="SAPBEXHLevel3 36" xfId="1775"/>
    <cellStyle name="SAPBEXHLevel3 37" xfId="1817"/>
    <cellStyle name="SAPBEXHLevel3 38" xfId="1856"/>
    <cellStyle name="SAPBEXHLevel3 39" xfId="1922"/>
    <cellStyle name="SAPBEXHLevel3 4" xfId="291"/>
    <cellStyle name="SAPBEXHLevel3 40" xfId="1965"/>
    <cellStyle name="SAPBEXHLevel3 41" xfId="2030"/>
    <cellStyle name="SAPBEXHLevel3 42" xfId="2046"/>
    <cellStyle name="SAPBEXHLevel3 43" xfId="2085"/>
    <cellStyle name="SAPBEXHLevel3 44" xfId="2123"/>
    <cellStyle name="SAPBEXHLevel3 45" xfId="2160"/>
    <cellStyle name="SAPBEXHLevel3 46" xfId="2190"/>
    <cellStyle name="SAPBEXHLevel3 47" xfId="2216"/>
    <cellStyle name="SAPBEXHLevel3 48" xfId="2266"/>
    <cellStyle name="SAPBEXHLevel3 49" xfId="2336"/>
    <cellStyle name="SAPBEXHLevel3 5" xfId="334"/>
    <cellStyle name="SAPBEXHLevel3 50" xfId="2374"/>
    <cellStyle name="SAPBEXHLevel3 6" xfId="377"/>
    <cellStyle name="SAPBEXHLevel3 7" xfId="420"/>
    <cellStyle name="SAPBEXHLevel3 8" xfId="463"/>
    <cellStyle name="SAPBEXHLevel3 9" xfId="506"/>
    <cellStyle name="SAPBEXHLevel3X" xfId="82"/>
    <cellStyle name="SAPBEXHLevel3X 10" xfId="550"/>
    <cellStyle name="SAPBEXHLevel3X 11" xfId="617"/>
    <cellStyle name="SAPBEXHLevel3X 12" xfId="636"/>
    <cellStyle name="SAPBEXHLevel3X 13" xfId="679"/>
    <cellStyle name="SAPBEXHLevel3X 14" xfId="721"/>
    <cellStyle name="SAPBEXHLevel3X 15" xfId="748"/>
    <cellStyle name="SAPBEXHLevel3X 16" xfId="791"/>
    <cellStyle name="SAPBEXHLevel3X 17" xfId="787"/>
    <cellStyle name="SAPBEXHLevel3X 18" xfId="853"/>
    <cellStyle name="SAPBEXHLevel3X 19" xfId="849"/>
    <cellStyle name="SAPBEXHLevel3X 2" xfId="203"/>
    <cellStyle name="SAPBEXHLevel3X 20" xfId="943"/>
    <cellStyle name="SAPBEXHLevel3X 21" xfId="965"/>
    <cellStyle name="SAPBEXHLevel3X 22" xfId="961"/>
    <cellStyle name="SAPBEXHLevel3X 23" xfId="1027"/>
    <cellStyle name="SAPBEXHLevel3X 24" xfId="1070"/>
    <cellStyle name="SAPBEXHLevel3X 25" xfId="1113"/>
    <cellStyle name="SAPBEXHLevel3X 26" xfId="1109"/>
    <cellStyle name="SAPBEXHLevel3X 27" xfId="1202"/>
    <cellStyle name="SAPBEXHLevel3X 28" xfId="1218"/>
    <cellStyle name="SAPBEXHLevel3X 29" xfId="1261"/>
    <cellStyle name="SAPBEXHLevel3X 3" xfId="249"/>
    <cellStyle name="SAPBEXHLevel3X 30" xfId="1304"/>
    <cellStyle name="SAPBEXHLevel3X 31" xfId="1346"/>
    <cellStyle name="SAPBEXHLevel3X 32" xfId="1389"/>
    <cellStyle name="SAPBEXHLevel3X 33" xfId="1432"/>
    <cellStyle name="SAPBEXHLevel3X 34" xfId="1475"/>
    <cellStyle name="SAPBEXHLevel3X 35" xfId="1518"/>
    <cellStyle name="SAPBEXHLevel3X 36" xfId="1561"/>
    <cellStyle name="SAPBEXHLevel3X 37" xfId="1631"/>
    <cellStyle name="SAPBEXHLevel3X 38" xfId="1647"/>
    <cellStyle name="SAPBEXHLevel3X 39" xfId="1690"/>
    <cellStyle name="SAPBEXHLevel3X 4" xfId="292"/>
    <cellStyle name="SAPBEXHLevel3X 40" xfId="1733"/>
    <cellStyle name="SAPBEXHLevel3X 41" xfId="1776"/>
    <cellStyle name="SAPBEXHLevel3X 42" xfId="1818"/>
    <cellStyle name="SAPBEXHLevel3X 43" xfId="1861"/>
    <cellStyle name="SAPBEXHLevel3X 44" xfId="1857"/>
    <cellStyle name="SAPBEXHLevel3X 45" xfId="1923"/>
    <cellStyle name="SAPBEXHLevel3X 46" xfId="1966"/>
    <cellStyle name="SAPBEXHLevel3X 47" xfId="2031"/>
    <cellStyle name="SAPBEXHLevel3X 48" xfId="2047"/>
    <cellStyle name="SAPBEXHLevel3X 49" xfId="2086"/>
    <cellStyle name="SAPBEXHLevel3X 5" xfId="335"/>
    <cellStyle name="SAPBEXHLevel3X 50" xfId="2124"/>
    <cellStyle name="SAPBEXHLevel3X 51" xfId="2161"/>
    <cellStyle name="SAPBEXHLevel3X 52" xfId="2191"/>
    <cellStyle name="SAPBEXHLevel3X 53" xfId="2217"/>
    <cellStyle name="SAPBEXHLevel3X 54" xfId="2267"/>
    <cellStyle name="SAPBEXHLevel3X 55" xfId="2337"/>
    <cellStyle name="SAPBEXHLevel3X 56" xfId="2375"/>
    <cellStyle name="SAPBEXHLevel3X 6" xfId="378"/>
    <cellStyle name="SAPBEXHLevel3X 7" xfId="421"/>
    <cellStyle name="SAPBEXHLevel3X 8" xfId="464"/>
    <cellStyle name="SAPBEXHLevel3X 9" xfId="507"/>
    <cellStyle name="SAPBEXinputData" xfId="83"/>
    <cellStyle name="SAPBEXItemHeader" xfId="84"/>
    <cellStyle name="SAPBEXItemHeader 10" xfId="552"/>
    <cellStyle name="SAPBEXItemHeader 11" xfId="576"/>
    <cellStyle name="SAPBEXItemHeader 12" xfId="638"/>
    <cellStyle name="SAPBEXItemHeader 13" xfId="681"/>
    <cellStyle name="SAPBEXItemHeader 14" xfId="640"/>
    <cellStyle name="SAPBEXItemHeader 15" xfId="750"/>
    <cellStyle name="SAPBEXItemHeader 16" xfId="793"/>
    <cellStyle name="SAPBEXItemHeader 17" xfId="821"/>
    <cellStyle name="SAPBEXItemHeader 18" xfId="855"/>
    <cellStyle name="SAPBEXItemHeader 19" xfId="883"/>
    <cellStyle name="SAPBEXItemHeader 2" xfId="205"/>
    <cellStyle name="SAPBEXItemHeader 20" xfId="732"/>
    <cellStyle name="SAPBEXItemHeader 21" xfId="967"/>
    <cellStyle name="SAPBEXItemHeader 22" xfId="995"/>
    <cellStyle name="SAPBEXItemHeader 23" xfId="1029"/>
    <cellStyle name="SAPBEXItemHeader 24" xfId="1072"/>
    <cellStyle name="SAPBEXItemHeader 25" xfId="1115"/>
    <cellStyle name="SAPBEXItemHeader 26" xfId="1143"/>
    <cellStyle name="SAPBEXItemHeader 27" xfId="1127"/>
    <cellStyle name="SAPBEXItemHeader 28" xfId="1220"/>
    <cellStyle name="SAPBEXItemHeader 29" xfId="1263"/>
    <cellStyle name="SAPBEXItemHeader 3" xfId="251"/>
    <cellStyle name="SAPBEXItemHeader 30" xfId="1306"/>
    <cellStyle name="SAPBEXItemHeader 31" xfId="1348"/>
    <cellStyle name="SAPBEXItemHeader 32" xfId="1391"/>
    <cellStyle name="SAPBEXItemHeader 33" xfId="1434"/>
    <cellStyle name="SAPBEXItemHeader 34" xfId="1477"/>
    <cellStyle name="SAPBEXItemHeader 35" xfId="1520"/>
    <cellStyle name="SAPBEXItemHeader 36" xfId="1563"/>
    <cellStyle name="SAPBEXItemHeader 37" xfId="1532"/>
    <cellStyle name="SAPBEXItemHeader 38" xfId="1649"/>
    <cellStyle name="SAPBEXItemHeader 39" xfId="1692"/>
    <cellStyle name="SAPBEXItemHeader 4" xfId="294"/>
    <cellStyle name="SAPBEXItemHeader 40" xfId="1735"/>
    <cellStyle name="SAPBEXItemHeader 41" xfId="1778"/>
    <cellStyle name="SAPBEXItemHeader 42" xfId="1820"/>
    <cellStyle name="SAPBEXItemHeader 43" xfId="1863"/>
    <cellStyle name="SAPBEXItemHeader 44" xfId="1891"/>
    <cellStyle name="SAPBEXItemHeader 45" xfId="1925"/>
    <cellStyle name="SAPBEXItemHeader 46" xfId="1968"/>
    <cellStyle name="SAPBEXItemHeader 47" xfId="1937"/>
    <cellStyle name="SAPBEXItemHeader 48" xfId="2048"/>
    <cellStyle name="SAPBEXItemHeader 49" xfId="2087"/>
    <cellStyle name="SAPBEXItemHeader 5" xfId="337"/>
    <cellStyle name="SAPBEXItemHeader 50" xfId="2125"/>
    <cellStyle name="SAPBEXItemHeader 51" xfId="2162"/>
    <cellStyle name="SAPBEXItemHeader 52" xfId="2192"/>
    <cellStyle name="SAPBEXItemHeader 53" xfId="2218"/>
    <cellStyle name="SAPBEXItemHeader 54" xfId="2268"/>
    <cellStyle name="SAPBEXItemHeader 55" xfId="2338"/>
    <cellStyle name="SAPBEXItemHeader 56" xfId="2376"/>
    <cellStyle name="SAPBEXItemHeader 6" xfId="380"/>
    <cellStyle name="SAPBEXItemHeader 7" xfId="423"/>
    <cellStyle name="SAPBEXItemHeader 8" xfId="466"/>
    <cellStyle name="SAPBEXItemHeader 9" xfId="509"/>
    <cellStyle name="SAPBEXresData" xfId="85"/>
    <cellStyle name="SAPBEXresData 10" xfId="553"/>
    <cellStyle name="SAPBEXresData 11" xfId="534"/>
    <cellStyle name="SAPBEXresData 12" xfId="639"/>
    <cellStyle name="SAPBEXresData 13" xfId="682"/>
    <cellStyle name="SAPBEXresData 14" xfId="637"/>
    <cellStyle name="SAPBEXresData 15" xfId="751"/>
    <cellStyle name="SAPBEXresData 16" xfId="794"/>
    <cellStyle name="SAPBEXresData 17" xfId="811"/>
    <cellStyle name="SAPBEXresData 18" xfId="856"/>
    <cellStyle name="SAPBEXresData 19" xfId="873"/>
    <cellStyle name="SAPBEXresData 2" xfId="206"/>
    <cellStyle name="SAPBEXresData 20" xfId="857"/>
    <cellStyle name="SAPBEXresData 21" xfId="968"/>
    <cellStyle name="SAPBEXresData 22" xfId="985"/>
    <cellStyle name="SAPBEXresData 23" xfId="1030"/>
    <cellStyle name="SAPBEXresData 24" xfId="1073"/>
    <cellStyle name="SAPBEXresData 25" xfId="1116"/>
    <cellStyle name="SAPBEXresData 26" xfId="1133"/>
    <cellStyle name="SAPBEXresData 27" xfId="1158"/>
    <cellStyle name="SAPBEXresData 28" xfId="1221"/>
    <cellStyle name="SAPBEXresData 29" xfId="1264"/>
    <cellStyle name="SAPBEXresData 3" xfId="252"/>
    <cellStyle name="SAPBEXresData 30" xfId="1307"/>
    <cellStyle name="SAPBEXresData 31" xfId="1349"/>
    <cellStyle name="SAPBEXresData 32" xfId="1392"/>
    <cellStyle name="SAPBEXresData 33" xfId="1435"/>
    <cellStyle name="SAPBEXresData 34" xfId="1478"/>
    <cellStyle name="SAPBEXresData 35" xfId="1521"/>
    <cellStyle name="SAPBEXresData 36" xfId="1564"/>
    <cellStyle name="SAPBEXresData 37" xfId="1587"/>
    <cellStyle name="SAPBEXresData 38" xfId="1650"/>
    <cellStyle name="SAPBEXresData 39" xfId="1693"/>
    <cellStyle name="SAPBEXresData 4" xfId="295"/>
    <cellStyle name="SAPBEXresData 40" xfId="1736"/>
    <cellStyle name="SAPBEXresData 41" xfId="1779"/>
    <cellStyle name="SAPBEXresData 42" xfId="1821"/>
    <cellStyle name="SAPBEXresData 43" xfId="1864"/>
    <cellStyle name="SAPBEXresData 44" xfId="1881"/>
    <cellStyle name="SAPBEXresData 45" xfId="1926"/>
    <cellStyle name="SAPBEXresData 46" xfId="1969"/>
    <cellStyle name="SAPBEXresData 47" xfId="1992"/>
    <cellStyle name="SAPBEXresData 48" xfId="2049"/>
    <cellStyle name="SAPBEXresData 49" xfId="2088"/>
    <cellStyle name="SAPBEXresData 5" xfId="338"/>
    <cellStyle name="SAPBEXresData 50" xfId="2126"/>
    <cellStyle name="SAPBEXresData 51" xfId="2163"/>
    <cellStyle name="SAPBEXresData 52" xfId="2193"/>
    <cellStyle name="SAPBEXresData 53" xfId="2219"/>
    <cellStyle name="SAPBEXresData 54" xfId="2269"/>
    <cellStyle name="SAPBEXresData 55" xfId="2339"/>
    <cellStyle name="SAPBEXresData 56" xfId="2377"/>
    <cellStyle name="SAPBEXresData 6" xfId="381"/>
    <cellStyle name="SAPBEXresData 7" xfId="424"/>
    <cellStyle name="SAPBEXresData 8" xfId="467"/>
    <cellStyle name="SAPBEXresData 9" xfId="510"/>
    <cellStyle name="SAPBEXresDataEmph" xfId="86"/>
    <cellStyle name="SAPBEXresItem" xfId="87"/>
    <cellStyle name="SAPBEXresItem 10" xfId="555"/>
    <cellStyle name="SAPBEXresItem 11" xfId="615"/>
    <cellStyle name="SAPBEXresItem 12" xfId="641"/>
    <cellStyle name="SAPBEXresItem 13" xfId="684"/>
    <cellStyle name="SAPBEXresItem 14" xfId="612"/>
    <cellStyle name="SAPBEXresItem 15" xfId="753"/>
    <cellStyle name="SAPBEXresItem 16" xfId="796"/>
    <cellStyle name="SAPBEXresItem 17" xfId="476"/>
    <cellStyle name="SAPBEXresItem 18" xfId="858"/>
    <cellStyle name="SAPBEXresItem 19" xfId="804"/>
    <cellStyle name="SAPBEXresItem 2" xfId="208"/>
    <cellStyle name="SAPBEXresItem 20" xfId="768"/>
    <cellStyle name="SAPBEXresItem 21" xfId="970"/>
    <cellStyle name="SAPBEXresItem 22" xfId="929"/>
    <cellStyle name="SAPBEXresItem 23" xfId="1032"/>
    <cellStyle name="SAPBEXresItem 24" xfId="1075"/>
    <cellStyle name="SAPBEXresItem 25" xfId="1118"/>
    <cellStyle name="SAPBEXresItem 26" xfId="1039"/>
    <cellStyle name="SAPBEXresItem 27" xfId="966"/>
    <cellStyle name="SAPBEXresItem 28" xfId="1223"/>
    <cellStyle name="SAPBEXresItem 29" xfId="1266"/>
    <cellStyle name="SAPBEXresItem 3" xfId="254"/>
    <cellStyle name="SAPBEXresItem 30" xfId="1309"/>
    <cellStyle name="SAPBEXresItem 31" xfId="1351"/>
    <cellStyle name="SAPBEXresItem 32" xfId="1394"/>
    <cellStyle name="SAPBEXresItem 33" xfId="1437"/>
    <cellStyle name="SAPBEXresItem 34" xfId="1480"/>
    <cellStyle name="SAPBEXresItem 35" xfId="1523"/>
    <cellStyle name="SAPBEXresItem 36" xfId="1566"/>
    <cellStyle name="SAPBEXresItem 37" xfId="1446"/>
    <cellStyle name="SAPBEXresItem 38" xfId="1652"/>
    <cellStyle name="SAPBEXresItem 39" xfId="1695"/>
    <cellStyle name="SAPBEXresItem 4" xfId="297"/>
    <cellStyle name="SAPBEXresItem 40" xfId="1738"/>
    <cellStyle name="SAPBEXresItem 41" xfId="1781"/>
    <cellStyle name="SAPBEXresItem 42" xfId="1823"/>
    <cellStyle name="SAPBEXresItem 43" xfId="1866"/>
    <cellStyle name="SAPBEXresItem 44" xfId="1788"/>
    <cellStyle name="SAPBEXresItem 45" xfId="1928"/>
    <cellStyle name="SAPBEXresItem 46" xfId="1971"/>
    <cellStyle name="SAPBEXresItem 47" xfId="1875"/>
    <cellStyle name="SAPBEXresItem 48" xfId="2051"/>
    <cellStyle name="SAPBEXresItem 49" xfId="2089"/>
    <cellStyle name="SAPBEXresItem 5" xfId="340"/>
    <cellStyle name="SAPBEXresItem 50" xfId="2127"/>
    <cellStyle name="SAPBEXresItem 51" xfId="2164"/>
    <cellStyle name="SAPBEXresItem 52" xfId="2194"/>
    <cellStyle name="SAPBEXresItem 53" xfId="2220"/>
    <cellStyle name="SAPBEXresItem 54" xfId="2270"/>
    <cellStyle name="SAPBEXresItem 55" xfId="2340"/>
    <cellStyle name="SAPBEXresItem 56" xfId="2378"/>
    <cellStyle name="SAPBEXresItem 6" xfId="383"/>
    <cellStyle name="SAPBEXresItem 7" xfId="426"/>
    <cellStyle name="SAPBEXresItem 8" xfId="469"/>
    <cellStyle name="SAPBEXresItem 9" xfId="512"/>
    <cellStyle name="SAPBEXresItemX" xfId="88"/>
    <cellStyle name="SAPBEXresItemX 10" xfId="556"/>
    <cellStyle name="SAPBEXresItemX 11" xfId="620"/>
    <cellStyle name="SAPBEXresItemX 12" xfId="642"/>
    <cellStyle name="SAPBEXresItemX 13" xfId="685"/>
    <cellStyle name="SAPBEXresItemX 14" xfId="726"/>
    <cellStyle name="SAPBEXresItemX 15" xfId="754"/>
    <cellStyle name="SAPBEXresItemX 16" xfId="797"/>
    <cellStyle name="SAPBEXresItemX 17" xfId="680"/>
    <cellStyle name="SAPBEXresItemX 18" xfId="859"/>
    <cellStyle name="SAPBEXresItemX 19" xfId="699"/>
    <cellStyle name="SAPBEXresItemX 2" xfId="209"/>
    <cellStyle name="SAPBEXresItemX 20" xfId="936"/>
    <cellStyle name="SAPBEXresItemX 21" xfId="971"/>
    <cellStyle name="SAPBEXresItemX 22" xfId="901"/>
    <cellStyle name="SAPBEXresItemX 23" xfId="1033"/>
    <cellStyle name="SAPBEXresItemX 24" xfId="1076"/>
    <cellStyle name="SAPBEXresItemX 25" xfId="1119"/>
    <cellStyle name="SAPBEXresItemX 26" xfId="1010"/>
    <cellStyle name="SAPBEXresItemX 27" xfId="1198"/>
    <cellStyle name="SAPBEXresItemX 28" xfId="1224"/>
    <cellStyle name="SAPBEXresItemX 29" xfId="1267"/>
    <cellStyle name="SAPBEXresItemX 3" xfId="255"/>
    <cellStyle name="SAPBEXresItemX 30" xfId="1310"/>
    <cellStyle name="SAPBEXresItemX 31" xfId="1352"/>
    <cellStyle name="SAPBEXresItemX 32" xfId="1395"/>
    <cellStyle name="SAPBEXresItemX 33" xfId="1438"/>
    <cellStyle name="SAPBEXresItemX 34" xfId="1481"/>
    <cellStyle name="SAPBEXresItemX 35" xfId="1524"/>
    <cellStyle name="SAPBEXresItemX 36" xfId="1567"/>
    <cellStyle name="SAPBEXresItemX 37" xfId="1627"/>
    <cellStyle name="SAPBEXresItemX 38" xfId="1653"/>
    <cellStyle name="SAPBEXresItemX 39" xfId="1696"/>
    <cellStyle name="SAPBEXresItemX 4" xfId="298"/>
    <cellStyle name="SAPBEXresItemX 40" xfId="1739"/>
    <cellStyle name="SAPBEXresItemX 41" xfId="1782"/>
    <cellStyle name="SAPBEXresItemX 42" xfId="1824"/>
    <cellStyle name="SAPBEXresItemX 43" xfId="1867"/>
    <cellStyle name="SAPBEXresItemX 44" xfId="1759"/>
    <cellStyle name="SAPBEXresItemX 45" xfId="1929"/>
    <cellStyle name="SAPBEXresItemX 46" xfId="1972"/>
    <cellStyle name="SAPBEXresItemX 47" xfId="2028"/>
    <cellStyle name="SAPBEXresItemX 48" xfId="2052"/>
    <cellStyle name="SAPBEXresItemX 49" xfId="2090"/>
    <cellStyle name="SAPBEXresItemX 5" xfId="341"/>
    <cellStyle name="SAPBEXresItemX 50" xfId="2128"/>
    <cellStyle name="SAPBEXresItemX 51" xfId="2165"/>
    <cellStyle name="SAPBEXresItemX 52" xfId="2195"/>
    <cellStyle name="SAPBEXresItemX 53" xfId="2221"/>
    <cellStyle name="SAPBEXresItemX 54" xfId="2271"/>
    <cellStyle name="SAPBEXresItemX 55" xfId="2341"/>
    <cellStyle name="SAPBEXresItemX 56" xfId="2379"/>
    <cellStyle name="SAPBEXresItemX 6" xfId="384"/>
    <cellStyle name="SAPBEXresItemX 7" xfId="427"/>
    <cellStyle name="SAPBEXresItemX 8" xfId="470"/>
    <cellStyle name="SAPBEXresItemX 9" xfId="513"/>
    <cellStyle name="SAPBEXstdData" xfId="89"/>
    <cellStyle name="SAPBEXstdData 10" xfId="557"/>
    <cellStyle name="SAPBEXstdData 11" xfId="616"/>
    <cellStyle name="SAPBEXstdData 12" xfId="643"/>
    <cellStyle name="SAPBEXstdData 13" xfId="719"/>
    <cellStyle name="SAPBEXstdData 14" xfId="755"/>
    <cellStyle name="SAPBEXstdData 15" xfId="653"/>
    <cellStyle name="SAPBEXstdData 16" xfId="772"/>
    <cellStyle name="SAPBEXstdData 17" xfId="944"/>
    <cellStyle name="SAPBEXstdData 18" xfId="950"/>
    <cellStyle name="SAPBEXstdData 19" xfId="1034"/>
    <cellStyle name="SAPBEXstdData 2" xfId="210"/>
    <cellStyle name="SAPBEXstdData 20" xfId="1077"/>
    <cellStyle name="SAPBEXstdData 21" xfId="760"/>
    <cellStyle name="SAPBEXstdData 22" xfId="1203"/>
    <cellStyle name="SAPBEXstdData 23" xfId="1225"/>
    <cellStyle name="SAPBEXstdData 24" xfId="1268"/>
    <cellStyle name="SAPBEXstdData 25" xfId="1311"/>
    <cellStyle name="SAPBEXstdData 26" xfId="1353"/>
    <cellStyle name="SAPBEXstdData 27" xfId="1396"/>
    <cellStyle name="SAPBEXstdData 28" xfId="1439"/>
    <cellStyle name="SAPBEXstdData 29" xfId="1482"/>
    <cellStyle name="SAPBEXstdData 3" xfId="256"/>
    <cellStyle name="SAPBEXstdData 30" xfId="1525"/>
    <cellStyle name="SAPBEXstdData 31" xfId="1568"/>
    <cellStyle name="SAPBEXstdData 32" xfId="1632"/>
    <cellStyle name="SAPBEXstdData 33" xfId="1654"/>
    <cellStyle name="SAPBEXstdData 34" xfId="1697"/>
    <cellStyle name="SAPBEXstdData 35" xfId="1740"/>
    <cellStyle name="SAPBEXstdData 36" xfId="1783"/>
    <cellStyle name="SAPBEXstdData 37" xfId="1825"/>
    <cellStyle name="SAPBEXstdData 38" xfId="1717"/>
    <cellStyle name="SAPBEXstdData 39" xfId="1930"/>
    <cellStyle name="SAPBEXstdData 4" xfId="299"/>
    <cellStyle name="SAPBEXstdData 40" xfId="1973"/>
    <cellStyle name="SAPBEXstdData 41" xfId="2032"/>
    <cellStyle name="SAPBEXstdData 42" xfId="2053"/>
    <cellStyle name="SAPBEXstdData 43" xfId="2091"/>
    <cellStyle name="SAPBEXstdData 44" xfId="2129"/>
    <cellStyle name="SAPBEXstdData 45" xfId="2166"/>
    <cellStyle name="SAPBEXstdData 46" xfId="2196"/>
    <cellStyle name="SAPBEXstdData 47" xfId="2222"/>
    <cellStyle name="SAPBEXstdData 48" xfId="2272"/>
    <cellStyle name="SAPBEXstdData 49" xfId="2342"/>
    <cellStyle name="SAPBEXstdData 5" xfId="342"/>
    <cellStyle name="SAPBEXstdData 50" xfId="2380"/>
    <cellStyle name="SAPBEXstdData 6" xfId="385"/>
    <cellStyle name="SAPBEXstdData 7" xfId="428"/>
    <cellStyle name="SAPBEXstdData 8" xfId="471"/>
    <cellStyle name="SAPBEXstdData 9" xfId="514"/>
    <cellStyle name="SAPBEXstdDataEmph" xfId="90"/>
    <cellStyle name="SAPBEXstdDataEmph 10" xfId="558"/>
    <cellStyle name="SAPBEXstdDataEmph 11" xfId="465"/>
    <cellStyle name="SAPBEXstdDataEmph 12" xfId="644"/>
    <cellStyle name="SAPBEXstdDataEmph 13" xfId="435"/>
    <cellStyle name="SAPBEXstdDataEmph 14" xfId="756"/>
    <cellStyle name="SAPBEXstdDataEmph 15" xfId="824"/>
    <cellStyle name="SAPBEXstdDataEmph 16" xfId="886"/>
    <cellStyle name="SAPBEXstdDataEmph 17" xfId="937"/>
    <cellStyle name="SAPBEXstdDataEmph 18" xfId="998"/>
    <cellStyle name="SAPBEXstdDataEmph 19" xfId="1035"/>
    <cellStyle name="SAPBEXstdDataEmph 2" xfId="211"/>
    <cellStyle name="SAPBEXstdDataEmph 20" xfId="1078"/>
    <cellStyle name="SAPBEXstdDataEmph 21" xfId="1146"/>
    <cellStyle name="SAPBEXstdDataEmph 22" xfId="1199"/>
    <cellStyle name="SAPBEXstdDataEmph 23" xfId="1226"/>
    <cellStyle name="SAPBEXstdDataEmph 24" xfId="1269"/>
    <cellStyle name="SAPBEXstdDataEmph 25" xfId="1312"/>
    <cellStyle name="SAPBEXstdDataEmph 26" xfId="1354"/>
    <cellStyle name="SAPBEXstdDataEmph 27" xfId="1397"/>
    <cellStyle name="SAPBEXstdDataEmph 28" xfId="1440"/>
    <cellStyle name="SAPBEXstdDataEmph 29" xfId="1483"/>
    <cellStyle name="SAPBEXstdDataEmph 3" xfId="257"/>
    <cellStyle name="SAPBEXstdDataEmph 30" xfId="1526"/>
    <cellStyle name="SAPBEXstdDataEmph 31" xfId="1569"/>
    <cellStyle name="SAPBEXstdDataEmph 32" xfId="1628"/>
    <cellStyle name="SAPBEXstdDataEmph 33" xfId="1655"/>
    <cellStyle name="SAPBEXstdDataEmph 34" xfId="1698"/>
    <cellStyle name="SAPBEXstdDataEmph 35" xfId="1741"/>
    <cellStyle name="SAPBEXstdDataEmph 36" xfId="1784"/>
    <cellStyle name="SAPBEXstdDataEmph 37" xfId="1826"/>
    <cellStyle name="SAPBEXstdDataEmph 38" xfId="1894"/>
    <cellStyle name="SAPBEXstdDataEmph 39" xfId="1931"/>
    <cellStyle name="SAPBEXstdDataEmph 4" xfId="300"/>
    <cellStyle name="SAPBEXstdDataEmph 40" xfId="1974"/>
    <cellStyle name="SAPBEXstdDataEmph 41" xfId="2029"/>
    <cellStyle name="SAPBEXstdDataEmph 42" xfId="2054"/>
    <cellStyle name="SAPBEXstdDataEmph 43" xfId="2092"/>
    <cellStyle name="SAPBEXstdDataEmph 44" xfId="2130"/>
    <cellStyle name="SAPBEXstdDataEmph 45" xfId="2167"/>
    <cellStyle name="SAPBEXstdDataEmph 46" xfId="2197"/>
    <cellStyle name="SAPBEXstdDataEmph 47" xfId="2223"/>
    <cellStyle name="SAPBEXstdDataEmph 48" xfId="2273"/>
    <cellStyle name="SAPBEXstdDataEmph 49" xfId="2343"/>
    <cellStyle name="SAPBEXstdDataEmph 5" xfId="343"/>
    <cellStyle name="SAPBEXstdDataEmph 50" xfId="2381"/>
    <cellStyle name="SAPBEXstdDataEmph 6" xfId="386"/>
    <cellStyle name="SAPBEXstdDataEmph 7" xfId="429"/>
    <cellStyle name="SAPBEXstdDataEmph 8" xfId="472"/>
    <cellStyle name="SAPBEXstdDataEmph 9" xfId="515"/>
    <cellStyle name="SAPBEXstdItem" xfId="91"/>
    <cellStyle name="SAPBEXstdItem 10" xfId="559"/>
    <cellStyle name="SAPBEXstdItem 11" xfId="339"/>
    <cellStyle name="SAPBEXstdItem 12" xfId="645"/>
    <cellStyle name="SAPBEXstdItem 13" xfId="665"/>
    <cellStyle name="SAPBEXstdItem 14" xfId="757"/>
    <cellStyle name="SAPBEXstdItem 15" xfId="822"/>
    <cellStyle name="SAPBEXstdItem 16" xfId="884"/>
    <cellStyle name="SAPBEXstdItem 17" xfId="912"/>
    <cellStyle name="SAPBEXstdItem 18" xfId="996"/>
    <cellStyle name="SAPBEXstdItem 19" xfId="1036"/>
    <cellStyle name="SAPBEXstdItem 2" xfId="212"/>
    <cellStyle name="SAPBEXstdItem 20" xfId="1079"/>
    <cellStyle name="SAPBEXstdItem 21" xfId="1144"/>
    <cellStyle name="SAPBEXstdItem 22" xfId="852"/>
    <cellStyle name="SAPBEXstdItem 23" xfId="1227"/>
    <cellStyle name="SAPBEXstdItem 24" xfId="1270"/>
    <cellStyle name="SAPBEXstdItem 25" xfId="1313"/>
    <cellStyle name="SAPBEXstdItem 26" xfId="1355"/>
    <cellStyle name="SAPBEXstdItem 27" xfId="1398"/>
    <cellStyle name="SAPBEXstdItem 28" xfId="1441"/>
    <cellStyle name="SAPBEXstdItem 29" xfId="1484"/>
    <cellStyle name="SAPBEXstdItem 3" xfId="258"/>
    <cellStyle name="SAPBEXstdItem 30" xfId="1527"/>
    <cellStyle name="SAPBEXstdItem 31" xfId="1570"/>
    <cellStyle name="SAPBEXstdItem 32" xfId="1476"/>
    <cellStyle name="SAPBEXstdItem 33" xfId="1656"/>
    <cellStyle name="SAPBEXstdItem 34" xfId="1699"/>
    <cellStyle name="SAPBEXstdItem 35" xfId="1742"/>
    <cellStyle name="SAPBEXstdItem 36" xfId="1785"/>
    <cellStyle name="SAPBEXstdItem 37" xfId="1827"/>
    <cellStyle name="SAPBEXstdItem 38" xfId="1892"/>
    <cellStyle name="SAPBEXstdItem 39" xfId="1932"/>
    <cellStyle name="SAPBEXstdItem 4" xfId="301"/>
    <cellStyle name="SAPBEXstdItem 40" xfId="1975"/>
    <cellStyle name="SAPBEXstdItem 41" xfId="1880"/>
    <cellStyle name="SAPBEXstdItem 42" xfId="2055"/>
    <cellStyle name="SAPBEXstdItem 43" xfId="2093"/>
    <cellStyle name="SAPBEXstdItem 44" xfId="2131"/>
    <cellStyle name="SAPBEXstdItem 45" xfId="2168"/>
    <cellStyle name="SAPBEXstdItem 46" xfId="2198"/>
    <cellStyle name="SAPBEXstdItem 47" xfId="2224"/>
    <cellStyle name="SAPBEXstdItem 48" xfId="2274"/>
    <cellStyle name="SAPBEXstdItem 49" xfId="2344"/>
    <cellStyle name="SAPBEXstdItem 5" xfId="344"/>
    <cellStyle name="SAPBEXstdItem 50" xfId="2382"/>
    <cellStyle name="SAPBEXstdItem 6" xfId="387"/>
    <cellStyle name="SAPBEXstdItem 7" xfId="430"/>
    <cellStyle name="SAPBEXstdItem 8" xfId="473"/>
    <cellStyle name="SAPBEXstdItem 9" xfId="516"/>
    <cellStyle name="SAPBEXstdItemX" xfId="92"/>
    <cellStyle name="SAPBEXstdItemX 10" xfId="560"/>
    <cellStyle name="SAPBEXstdItemX 11" xfId="542"/>
    <cellStyle name="SAPBEXstdItemX 12" xfId="646"/>
    <cellStyle name="SAPBEXstdItemX 13" xfId="689"/>
    <cellStyle name="SAPBEXstdItemX 14" xfId="605"/>
    <cellStyle name="SAPBEXstdItemX 15" xfId="758"/>
    <cellStyle name="SAPBEXstdItemX 16" xfId="801"/>
    <cellStyle name="SAPBEXstdItemX 17" xfId="809"/>
    <cellStyle name="SAPBEXstdItemX 18" xfId="863"/>
    <cellStyle name="SAPBEXstdItemX 19" xfId="871"/>
    <cellStyle name="SAPBEXstdItemX 2" xfId="213"/>
    <cellStyle name="SAPBEXstdItemX 20" xfId="908"/>
    <cellStyle name="SAPBEXstdItemX 21" xfId="975"/>
    <cellStyle name="SAPBEXstdItemX 22" xfId="983"/>
    <cellStyle name="SAPBEXstdItemX 23" xfId="1037"/>
    <cellStyle name="SAPBEXstdItemX 24" xfId="1080"/>
    <cellStyle name="SAPBEXstdItemX 25" xfId="1123"/>
    <cellStyle name="SAPBEXstdItemX 26" xfId="1131"/>
    <cellStyle name="SAPBEXstdItemX 27" xfId="1117"/>
    <cellStyle name="SAPBEXstdItemX 28" xfId="1228"/>
    <cellStyle name="SAPBEXstdItemX 29" xfId="1271"/>
    <cellStyle name="SAPBEXstdItemX 3" xfId="259"/>
    <cellStyle name="SAPBEXstdItemX 30" xfId="1314"/>
    <cellStyle name="SAPBEXstdItemX 31" xfId="1356"/>
    <cellStyle name="SAPBEXstdItemX 32" xfId="1399"/>
    <cellStyle name="SAPBEXstdItemX 33" xfId="1442"/>
    <cellStyle name="SAPBEXstdItemX 34" xfId="1485"/>
    <cellStyle name="SAPBEXstdItemX 35" xfId="1528"/>
    <cellStyle name="SAPBEXstdItemX 36" xfId="1571"/>
    <cellStyle name="SAPBEXstdItemX 37" xfId="1350"/>
    <cellStyle name="SAPBEXstdItemX 38" xfId="1657"/>
    <cellStyle name="SAPBEXstdItemX 39" xfId="1700"/>
    <cellStyle name="SAPBEXstdItemX 4" xfId="302"/>
    <cellStyle name="SAPBEXstdItemX 40" xfId="1743"/>
    <cellStyle name="SAPBEXstdItemX 41" xfId="1786"/>
    <cellStyle name="SAPBEXstdItemX 42" xfId="1828"/>
    <cellStyle name="SAPBEXstdItemX 43" xfId="1871"/>
    <cellStyle name="SAPBEXstdItemX 44" xfId="1879"/>
    <cellStyle name="SAPBEXstdItemX 45" xfId="1933"/>
    <cellStyle name="SAPBEXstdItemX 46" xfId="1976"/>
    <cellStyle name="SAPBEXstdItemX 47" xfId="1868"/>
    <cellStyle name="SAPBEXstdItemX 48" xfId="2056"/>
    <cellStyle name="SAPBEXstdItemX 49" xfId="2094"/>
    <cellStyle name="SAPBEXstdItemX 5" xfId="345"/>
    <cellStyle name="SAPBEXstdItemX 50" xfId="2132"/>
    <cellStyle name="SAPBEXstdItemX 51" xfId="2169"/>
    <cellStyle name="SAPBEXstdItemX 52" xfId="2199"/>
    <cellStyle name="SAPBEXstdItemX 53" xfId="2225"/>
    <cellStyle name="SAPBEXstdItemX 54" xfId="2275"/>
    <cellStyle name="SAPBEXstdItemX 55" xfId="2345"/>
    <cellStyle name="SAPBEXstdItemX 56" xfId="2383"/>
    <cellStyle name="SAPBEXstdItemX 6" xfId="388"/>
    <cellStyle name="SAPBEXstdItemX 7" xfId="431"/>
    <cellStyle name="SAPBEXstdItemX 8" xfId="474"/>
    <cellStyle name="SAPBEXstdItemX 9" xfId="517"/>
    <cellStyle name="SAPBEXtitle" xfId="93"/>
    <cellStyle name="SAPBEXtitle 10" xfId="561"/>
    <cellStyle name="SAPBEXtitle 11" xfId="415"/>
    <cellStyle name="SAPBEXtitle 12" xfId="647"/>
    <cellStyle name="SAPBEXtitle 13" xfId="690"/>
    <cellStyle name="SAPBEXtitle 14" xfId="583"/>
    <cellStyle name="SAPBEXtitle 15" xfId="596"/>
    <cellStyle name="SAPBEXtitle 16" xfId="759"/>
    <cellStyle name="SAPBEXtitle 17" xfId="802"/>
    <cellStyle name="SAPBEXtitle 18" xfId="607"/>
    <cellStyle name="SAPBEXtitle 19" xfId="864"/>
    <cellStyle name="SAPBEXtitle 2" xfId="214"/>
    <cellStyle name="SAPBEXtitle 20" xfId="731"/>
    <cellStyle name="SAPBEXtitle 21" xfId="926"/>
    <cellStyle name="SAPBEXtitle 22" xfId="910"/>
    <cellStyle name="SAPBEXtitle 23" xfId="976"/>
    <cellStyle name="SAPBEXtitle 24" xfId="861"/>
    <cellStyle name="SAPBEXtitle 25" xfId="1038"/>
    <cellStyle name="SAPBEXtitle 26" xfId="1081"/>
    <cellStyle name="SAPBEXtitle 27" xfId="1124"/>
    <cellStyle name="SAPBEXtitle 28" xfId="843"/>
    <cellStyle name="SAPBEXtitle 29" xfId="1112"/>
    <cellStyle name="SAPBEXtitle 3" xfId="260"/>
    <cellStyle name="SAPBEXtitle 30" xfId="1229"/>
    <cellStyle name="SAPBEXtitle 31" xfId="1272"/>
    <cellStyle name="SAPBEXtitle 32" xfId="1315"/>
    <cellStyle name="SAPBEXtitle 33" xfId="1357"/>
    <cellStyle name="SAPBEXtitle 34" xfId="1400"/>
    <cellStyle name="SAPBEXtitle 35" xfId="1443"/>
    <cellStyle name="SAPBEXtitle 36" xfId="1486"/>
    <cellStyle name="SAPBEXtitle 37" xfId="1529"/>
    <cellStyle name="SAPBEXtitle 38" xfId="1572"/>
    <cellStyle name="SAPBEXtitle 39" xfId="1553"/>
    <cellStyle name="SAPBEXtitle 4" xfId="303"/>
    <cellStyle name="SAPBEXtitle 40" xfId="1658"/>
    <cellStyle name="SAPBEXtitle 41" xfId="1701"/>
    <cellStyle name="SAPBEXtitle 42" xfId="1744"/>
    <cellStyle name="SAPBEXtitle 43" xfId="1787"/>
    <cellStyle name="SAPBEXtitle 44" xfId="1829"/>
    <cellStyle name="SAPBEXtitle 45" xfId="1872"/>
    <cellStyle name="SAPBEXtitle 46" xfId="1617"/>
    <cellStyle name="SAPBEXtitle 47" xfId="1934"/>
    <cellStyle name="SAPBEXtitle 48" xfId="1977"/>
    <cellStyle name="SAPBEXtitle 49" xfId="1958"/>
    <cellStyle name="SAPBEXtitle 5" xfId="346"/>
    <cellStyle name="SAPBEXtitle 50" xfId="2057"/>
    <cellStyle name="SAPBEXtitle 51" xfId="2095"/>
    <cellStyle name="SAPBEXtitle 52" xfId="2133"/>
    <cellStyle name="SAPBEXtitle 53" xfId="2170"/>
    <cellStyle name="SAPBEXtitle 54" xfId="2200"/>
    <cellStyle name="SAPBEXtitle 55" xfId="2226"/>
    <cellStyle name="SAPBEXtitle 56" xfId="2276"/>
    <cellStyle name="SAPBEXtitle 57" xfId="2346"/>
    <cellStyle name="SAPBEXtitle 58" xfId="2384"/>
    <cellStyle name="SAPBEXtitle 6" xfId="389"/>
    <cellStyle name="SAPBEXtitle 7" xfId="432"/>
    <cellStyle name="SAPBEXtitle 8" xfId="475"/>
    <cellStyle name="SAPBEXtitle 9" xfId="518"/>
    <cellStyle name="SAPBEXunassignedItem" xfId="94"/>
    <cellStyle name="SAPBEXundefined" xfId="95"/>
    <cellStyle name="SAPBEXundefined 10" xfId="563"/>
    <cellStyle name="SAPBEXundefined 11" xfId="621"/>
    <cellStyle name="SAPBEXundefined 12" xfId="649"/>
    <cellStyle name="SAPBEXundefined 13" xfId="727"/>
    <cellStyle name="SAPBEXundefined 14" xfId="761"/>
    <cellStyle name="SAPBEXundefined 15" xfId="696"/>
    <cellStyle name="SAPBEXundefined 16" xfId="714"/>
    <cellStyle name="SAPBEXundefined 17" xfId="934"/>
    <cellStyle name="SAPBEXundefined 18" xfId="776"/>
    <cellStyle name="SAPBEXundefined 19" xfId="1040"/>
    <cellStyle name="SAPBEXundefined 2" xfId="216"/>
    <cellStyle name="SAPBEXundefined 20" xfId="1083"/>
    <cellStyle name="SAPBEXundefined 21" xfId="1055"/>
    <cellStyle name="SAPBEXundefined 22" xfId="1196"/>
    <cellStyle name="SAPBEXundefined 23" xfId="1231"/>
    <cellStyle name="SAPBEXundefined 24" xfId="1274"/>
    <cellStyle name="SAPBEXundefined 25" xfId="1317"/>
    <cellStyle name="SAPBEXundefined 26" xfId="1359"/>
    <cellStyle name="SAPBEXundefined 27" xfId="1402"/>
    <cellStyle name="SAPBEXundefined 28" xfId="1445"/>
    <cellStyle name="SAPBEXundefined 29" xfId="1488"/>
    <cellStyle name="SAPBEXundefined 3" xfId="262"/>
    <cellStyle name="SAPBEXundefined 30" xfId="1531"/>
    <cellStyle name="SAPBEXundefined 31" xfId="1574"/>
    <cellStyle name="SAPBEXundefined 32" xfId="1625"/>
    <cellStyle name="SAPBEXundefined 33" xfId="1660"/>
    <cellStyle name="SAPBEXundefined 34" xfId="1703"/>
    <cellStyle name="SAPBEXundefined 35" xfId="1746"/>
    <cellStyle name="SAPBEXundefined 36" xfId="1789"/>
    <cellStyle name="SAPBEXundefined 37" xfId="1831"/>
    <cellStyle name="SAPBEXundefined 38" xfId="1803"/>
    <cellStyle name="SAPBEXundefined 39" xfId="1936"/>
    <cellStyle name="SAPBEXundefined 4" xfId="305"/>
    <cellStyle name="SAPBEXundefined 40" xfId="1979"/>
    <cellStyle name="SAPBEXundefined 41" xfId="2026"/>
    <cellStyle name="SAPBEXundefined 42" xfId="2058"/>
    <cellStyle name="SAPBEXundefined 43" xfId="2097"/>
    <cellStyle name="SAPBEXundefined 44" xfId="2135"/>
    <cellStyle name="SAPBEXundefined 45" xfId="2171"/>
    <cellStyle name="SAPBEXundefined 46" xfId="2201"/>
    <cellStyle name="SAPBEXundefined 47" xfId="2227"/>
    <cellStyle name="SAPBEXundefined 48" xfId="2277"/>
    <cellStyle name="SAPBEXundefined 49" xfId="2347"/>
    <cellStyle name="SAPBEXundefined 5" xfId="348"/>
    <cellStyle name="SAPBEXundefined 50" xfId="2385"/>
    <cellStyle name="SAPBEXundefined 6" xfId="391"/>
    <cellStyle name="SAPBEXundefined 7" xfId="434"/>
    <cellStyle name="SAPBEXundefined 8" xfId="477"/>
    <cellStyle name="SAPBEXundefined 9" xfId="520"/>
    <cellStyle name="Sheet Title" xfId="96"/>
    <cellStyle name="Total 2" xfId="97"/>
    <cellStyle name="Total 2 10" xfId="565"/>
    <cellStyle name="Total 2 11" xfId="590"/>
    <cellStyle name="Total 2 12" xfId="651"/>
    <cellStyle name="Total 2 13" xfId="694"/>
    <cellStyle name="Total 2 14" xfId="329"/>
    <cellStyle name="Total 2 15" xfId="763"/>
    <cellStyle name="Total 2 16" xfId="806"/>
    <cellStyle name="Total 2 17" xfId="825"/>
    <cellStyle name="Total 2 18" xfId="868"/>
    <cellStyle name="Total 2 19" xfId="887"/>
    <cellStyle name="Total 2 2" xfId="218"/>
    <cellStyle name="Total 2 20" xfId="935"/>
    <cellStyle name="Total 2 21" xfId="980"/>
    <cellStyle name="Total 2 22" xfId="999"/>
    <cellStyle name="Total 2 23" xfId="1042"/>
    <cellStyle name="Total 2 24" xfId="1085"/>
    <cellStyle name="Total 2 25" xfId="1128"/>
    <cellStyle name="Total 2 26" xfId="1147"/>
    <cellStyle name="Total 2 27" xfId="1197"/>
    <cellStyle name="Total 2 28" xfId="1233"/>
    <cellStyle name="Total 2 29" xfId="1276"/>
    <cellStyle name="Total 2 3" xfId="264"/>
    <cellStyle name="Total 2 30" xfId="1319"/>
    <cellStyle name="Total 2 31" xfId="1361"/>
    <cellStyle name="Total 2 32" xfId="1404"/>
    <cellStyle name="Total 2 33" xfId="1447"/>
    <cellStyle name="Total 2 34" xfId="1490"/>
    <cellStyle name="Total 2 35" xfId="1533"/>
    <cellStyle name="Total 2 36" xfId="1576"/>
    <cellStyle name="Total 2 37" xfId="1626"/>
    <cellStyle name="Total 2 38" xfId="1661"/>
    <cellStyle name="Total 2 39" xfId="1705"/>
    <cellStyle name="Total 2 4" xfId="307"/>
    <cellStyle name="Total 2 40" xfId="1748"/>
    <cellStyle name="Total 2 41" xfId="1791"/>
    <cellStyle name="Total 2 42" xfId="1833"/>
    <cellStyle name="Total 2 43" xfId="1876"/>
    <cellStyle name="Total 2 44" xfId="1895"/>
    <cellStyle name="Total 2 45" xfId="1938"/>
    <cellStyle name="Total 2 46" xfId="1981"/>
    <cellStyle name="Total 2 47" xfId="2027"/>
    <cellStyle name="Total 2 48" xfId="2060"/>
    <cellStyle name="Total 2 49" xfId="2098"/>
    <cellStyle name="Total 2 5" xfId="350"/>
    <cellStyle name="Total 2 50" xfId="2136"/>
    <cellStyle name="Total 2 51" xfId="2172"/>
    <cellStyle name="Total 2 52" xfId="2202"/>
    <cellStyle name="Total 2 53" xfId="2228"/>
    <cellStyle name="Total 2 54" xfId="2278"/>
    <cellStyle name="Total 2 55" xfId="2348"/>
    <cellStyle name="Total 2 56" xfId="2386"/>
    <cellStyle name="Total 2 6" xfId="393"/>
    <cellStyle name="Total 2 7" xfId="436"/>
    <cellStyle name="Total 2 8" xfId="479"/>
    <cellStyle name="Total 2 9" xfId="522"/>
    <cellStyle name="Warning Text 2" xfId="98"/>
  </cellStyles>
  <dxfs count="0"/>
  <tableStyles count="0" defaultTableStyle="TableStyleMedium9" defaultPivotStyle="PivotStyleLight16"/>
  <colors>
    <mruColors>
      <color rgb="FFFFFF99"/>
      <color rgb="FFFFFFCC"/>
      <color rgb="FFFF66FF"/>
      <color rgb="FFFFFF66"/>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codeName="Sheet34"/>
  <dimension ref="A1:HG316"/>
  <sheetViews>
    <sheetView tabSelected="1" zoomScale="70" zoomScaleNormal="70" zoomScaleSheetLayoutView="70" zoomScalePageLayoutView="50" workbookViewId="0"/>
  </sheetViews>
  <sheetFormatPr defaultColWidth="9.125" defaultRowHeight="15.65"/>
  <cols>
    <col min="1" max="1" width="7.375" style="53" customWidth="1"/>
    <col min="2" max="2" width="5.75" style="31" customWidth="1"/>
    <col min="3" max="3" width="59.375" style="31" customWidth="1"/>
    <col min="4" max="4" width="36" style="31" customWidth="1"/>
    <col min="5" max="5" width="27.75" style="62" customWidth="1"/>
    <col min="6" max="6" width="44.625" style="49" customWidth="1"/>
    <col min="7" max="7" width="1.75" style="49" customWidth="1"/>
    <col min="8" max="8" width="21.625" style="49" customWidth="1"/>
    <col min="9" max="16384" width="9.125" style="49"/>
  </cols>
  <sheetData>
    <row r="1" spans="1:9" ht="27.7" customHeight="1">
      <c r="A1" s="490" t="s">
        <v>101</v>
      </c>
      <c r="B1" s="197"/>
      <c r="C1" s="197"/>
      <c r="D1" s="361"/>
      <c r="E1" s="362"/>
      <c r="F1" s="363"/>
      <c r="G1" s="34"/>
      <c r="H1" s="34"/>
    </row>
    <row r="2" spans="1:9" ht="23.3" customHeight="1" thickBot="1">
      <c r="A2" s="487" t="s">
        <v>875</v>
      </c>
      <c r="B2" s="486"/>
      <c r="C2" s="486"/>
      <c r="D2" s="486"/>
      <c r="E2" s="486"/>
      <c r="F2" s="488" t="s">
        <v>874</v>
      </c>
      <c r="G2" s="34"/>
      <c r="H2" s="34"/>
    </row>
    <row r="3" spans="1:9" s="54" customFormat="1" ht="61.15" customHeight="1" thickBot="1">
      <c r="A3" s="154" t="s">
        <v>873</v>
      </c>
      <c r="B3" s="364"/>
      <c r="C3" s="364"/>
      <c r="D3" s="364"/>
      <c r="E3" s="365" t="s">
        <v>842</v>
      </c>
      <c r="F3" s="489" t="s">
        <v>819</v>
      </c>
      <c r="G3" s="366"/>
      <c r="H3" s="493">
        <v>2015</v>
      </c>
      <c r="I3" s="1"/>
    </row>
    <row r="4" spans="1:9" s="143" customFormat="1" ht="23.3" customHeight="1">
      <c r="A4" s="141" t="s">
        <v>456</v>
      </c>
      <c r="B4" s="367"/>
      <c r="C4" s="367"/>
      <c r="D4" s="367"/>
      <c r="E4" s="341"/>
      <c r="G4" s="116"/>
      <c r="H4" s="142" t="s">
        <v>718</v>
      </c>
      <c r="I4" s="115"/>
    </row>
    <row r="5" spans="1:9" s="50" customFormat="1">
      <c r="A5" s="806" t="s">
        <v>666</v>
      </c>
      <c r="B5" s="368"/>
      <c r="C5" s="368"/>
      <c r="D5" s="368"/>
      <c r="E5" s="369"/>
      <c r="F5" s="370"/>
      <c r="G5" s="370"/>
      <c r="H5" s="383"/>
    </row>
    <row r="6" spans="1:9" s="50" customFormat="1">
      <c r="A6" s="150"/>
      <c r="B6" s="35"/>
      <c r="C6" s="35"/>
      <c r="D6" s="35"/>
      <c r="E6" s="341"/>
      <c r="F6" s="52"/>
      <c r="G6" s="52"/>
      <c r="H6" s="371"/>
    </row>
    <row r="7" spans="1:9">
      <c r="A7" s="44"/>
      <c r="B7" s="24" t="s">
        <v>673</v>
      </c>
      <c r="C7" s="9"/>
      <c r="D7" s="9"/>
      <c r="E7" s="19"/>
      <c r="F7" s="5"/>
      <c r="G7" s="5"/>
      <c r="H7" s="5"/>
    </row>
    <row r="8" spans="1:9">
      <c r="A8" s="6">
        <v>1</v>
      </c>
      <c r="B8" s="6"/>
      <c r="C8" s="52" t="s">
        <v>624</v>
      </c>
      <c r="D8" s="114"/>
      <c r="E8" s="372"/>
      <c r="F8" s="5" t="s">
        <v>182</v>
      </c>
      <c r="G8" s="9"/>
      <c r="H8" s="470">
        <f>'ATT5 - Cost Support 1'!T51</f>
        <v>33789.563000000002</v>
      </c>
    </row>
    <row r="9" spans="1:9">
      <c r="A9" s="6">
        <f>A8+1</f>
        <v>2</v>
      </c>
      <c r="B9" s="373"/>
      <c r="C9" s="52" t="s">
        <v>542</v>
      </c>
      <c r="D9" s="374"/>
      <c r="E9" s="372"/>
      <c r="F9" s="375" t="s">
        <v>654</v>
      </c>
      <c r="G9" s="223"/>
      <c r="H9" s="95">
        <f>'ATT5 - Cost Support 1'!T52</f>
        <v>89.456421110646531</v>
      </c>
    </row>
    <row r="10" spans="1:9">
      <c r="A10" s="6">
        <f>A9+1</f>
        <v>3</v>
      </c>
      <c r="B10" s="9"/>
      <c r="C10" s="9" t="s">
        <v>543</v>
      </c>
      <c r="D10" s="9"/>
      <c r="E10" s="63"/>
      <c r="F10" s="25" t="str">
        <f>"(Line "&amp;A8&amp;" - "&amp;A9&amp;")"</f>
        <v>(Line 1 - 2)</v>
      </c>
      <c r="G10" s="34"/>
      <c r="H10" s="376">
        <f>H8-H9</f>
        <v>33700.106578889354</v>
      </c>
    </row>
    <row r="11" spans="1:9">
      <c r="A11" s="6">
        <f>A10+1</f>
        <v>4</v>
      </c>
      <c r="B11" s="6"/>
      <c r="C11" s="52" t="s">
        <v>625</v>
      </c>
      <c r="D11" s="52"/>
      <c r="E11" s="106"/>
      <c r="F11" s="52" t="s">
        <v>187</v>
      </c>
      <c r="G11" s="9"/>
      <c r="H11" s="95">
        <f>'ATT5 - Cost Support 1'!T49</f>
        <v>568199.01199999999</v>
      </c>
    </row>
    <row r="12" spans="1:9">
      <c r="A12" s="6">
        <f>A11+1</f>
        <v>5</v>
      </c>
      <c r="B12" s="6"/>
      <c r="C12" s="52" t="s">
        <v>667</v>
      </c>
      <c r="D12" s="52"/>
      <c r="E12" s="63"/>
      <c r="F12" s="52" t="s">
        <v>188</v>
      </c>
      <c r="G12" s="9"/>
      <c r="H12" s="95">
        <f>'ATT5 - Cost Support 1'!T50</f>
        <v>77482.896999999997</v>
      </c>
    </row>
    <row r="13" spans="1:9">
      <c r="A13" s="6">
        <f>A12+1</f>
        <v>6</v>
      </c>
      <c r="B13" s="6"/>
      <c r="C13" s="39" t="s">
        <v>808</v>
      </c>
      <c r="D13" s="33"/>
      <c r="E13" s="100"/>
      <c r="F13" s="33" t="str">
        <f>"(Line "&amp;A11&amp;" - "&amp;A12&amp;")"</f>
        <v>(Line 4 - 5)</v>
      </c>
      <c r="G13" s="377"/>
      <c r="H13" s="238">
        <f>+H11-H12</f>
        <v>490716.11499999999</v>
      </c>
    </row>
    <row r="14" spans="1:9" ht="16.3" thickBot="1">
      <c r="A14" s="6"/>
      <c r="B14" s="6"/>
      <c r="C14" s="3"/>
      <c r="D14" s="9"/>
      <c r="E14" s="20"/>
      <c r="F14" s="9"/>
      <c r="G14" s="9"/>
      <c r="H14" s="5"/>
    </row>
    <row r="15" spans="1:9" s="56" customFormat="1" ht="16.3" thickBot="1">
      <c r="A15" s="439">
        <f>A13+1</f>
        <v>7</v>
      </c>
      <c r="B15" s="440" t="s">
        <v>719</v>
      </c>
      <c r="C15" s="440"/>
      <c r="D15" s="441"/>
      <c r="E15" s="442" t="str">
        <f>"(Note B)"</f>
        <v>(Note B)</v>
      </c>
      <c r="F15" s="443" t="str">
        <f>"(Line "&amp;A10&amp;" / "&amp;A13&amp;")"</f>
        <v>(Line 3 / 6)</v>
      </c>
      <c r="G15" s="444"/>
      <c r="H15" s="462">
        <f>(H10/H13)</f>
        <v>6.8675361474300381E-2</v>
      </c>
    </row>
    <row r="16" spans="1:9">
      <c r="A16" s="6"/>
      <c r="B16" s="6"/>
      <c r="C16" s="24"/>
      <c r="D16" s="27"/>
      <c r="E16" s="28"/>
      <c r="F16" s="9"/>
      <c r="G16" s="9"/>
      <c r="H16" s="40"/>
    </row>
    <row r="17" spans="1:8">
      <c r="A17" s="63"/>
      <c r="B17" s="24" t="s">
        <v>803</v>
      </c>
      <c r="C17" s="9"/>
      <c r="D17" s="34"/>
      <c r="E17" s="63"/>
      <c r="F17" s="34"/>
      <c r="G17" s="34"/>
      <c r="H17" s="34"/>
    </row>
    <row r="18" spans="1:8">
      <c r="A18" s="29">
        <f>+A15+1</f>
        <v>8</v>
      </c>
      <c r="B18" s="34"/>
      <c r="C18" s="52" t="s">
        <v>813</v>
      </c>
      <c r="D18" s="9"/>
      <c r="E18" s="102" t="str">
        <f>"(Notes A&amp; Q)"</f>
        <v>(Notes A&amp; Q)</v>
      </c>
      <c r="F18" s="52" t="s">
        <v>195</v>
      </c>
      <c r="G18" s="34"/>
      <c r="H18" s="470">
        <f>'ATT5 - Cost Support 1'!T9</f>
        <v>32599675.718974613</v>
      </c>
    </row>
    <row r="19" spans="1:8">
      <c r="A19" s="29">
        <f>+A18+1</f>
        <v>9</v>
      </c>
      <c r="B19" s="34"/>
      <c r="C19" s="52" t="s">
        <v>668</v>
      </c>
      <c r="D19" s="9"/>
      <c r="E19" s="102"/>
      <c r="F19" s="68" t="str">
        <f>"(Line "&amp;A$45&amp;")"</f>
        <v>(Line 26)</v>
      </c>
      <c r="G19" s="34"/>
      <c r="H19" s="10">
        <f>H45</f>
        <v>0</v>
      </c>
    </row>
    <row r="20" spans="1:8">
      <c r="A20" s="29">
        <f>+A19+1</f>
        <v>10</v>
      </c>
      <c r="B20" s="34"/>
      <c r="C20" s="47" t="s">
        <v>672</v>
      </c>
      <c r="D20" s="377"/>
      <c r="E20" s="103"/>
      <c r="F20" s="51" t="str">
        <f>"(Sum Lines "&amp;A18&amp;" &amp; "&amp;A19&amp;")"</f>
        <v>(Sum Lines 8 &amp; 9)</v>
      </c>
      <c r="G20" s="378"/>
      <c r="H20" s="241">
        <f>SUM(H18:H19)</f>
        <v>32599675.718974613</v>
      </c>
    </row>
    <row r="21" spans="1:8">
      <c r="A21" s="64"/>
      <c r="B21" s="34"/>
      <c r="C21" s="52"/>
      <c r="D21" s="9"/>
      <c r="E21" s="102"/>
      <c r="F21" s="52"/>
      <c r="G21" s="34"/>
      <c r="H21" s="10"/>
    </row>
    <row r="22" spans="1:8">
      <c r="A22" s="29">
        <f>+A20+1</f>
        <v>11</v>
      </c>
      <c r="B22" s="34"/>
      <c r="C22" s="52" t="s">
        <v>622</v>
      </c>
      <c r="D22" s="9"/>
      <c r="E22" s="102" t="str">
        <f>"(Notes "&amp;B$275&amp;" &amp; "&amp;B$303&amp;")"</f>
        <v>(Notes A &amp; Q)</v>
      </c>
      <c r="F22" s="25" t="str">
        <f>"(Line "&amp;A26&amp;" - "&amp;A25&amp;" - "&amp;A24&amp;" -"&amp;A23&amp;" )"</f>
        <v>(Line 15 - 14 - 13 -12 )</v>
      </c>
      <c r="G22" s="34"/>
      <c r="H22" s="471">
        <f>H26-H23</f>
        <v>11370186.711153848</v>
      </c>
    </row>
    <row r="23" spans="1:8">
      <c r="A23" s="29">
        <f>+A22+1</f>
        <v>12</v>
      </c>
      <c r="B23" s="34"/>
      <c r="C23" s="52" t="s">
        <v>843</v>
      </c>
      <c r="D23" s="9"/>
      <c r="E23" s="102" t="str">
        <f>"(Notes "&amp;B$275&amp;" &amp; "&amp;B$303&amp;")"</f>
        <v>(Notes A &amp; Q)</v>
      </c>
      <c r="F23" s="52" t="s">
        <v>192</v>
      </c>
      <c r="G23" s="34"/>
      <c r="H23" s="95">
        <f>'ATT5 - Cost Support 1'!T11</f>
        <v>92540.612790769228</v>
      </c>
    </row>
    <row r="24" spans="1:8">
      <c r="A24" s="29">
        <f>+A23+1</f>
        <v>13</v>
      </c>
      <c r="B24" s="34"/>
      <c r="C24" s="52" t="s">
        <v>800</v>
      </c>
      <c r="D24" s="9"/>
      <c r="E24" s="102" t="str">
        <f>"(Notes "&amp;B$275&amp;" &amp; "&amp;B$303&amp;")"</f>
        <v>(Notes A &amp; Q)</v>
      </c>
      <c r="F24" s="52" t="s">
        <v>193</v>
      </c>
      <c r="G24" s="34"/>
      <c r="H24" s="10">
        <f>'ATT5 - Cost Support 1'!T12</f>
        <v>0</v>
      </c>
    </row>
    <row r="25" spans="1:8">
      <c r="A25" s="29">
        <f>+A24+1</f>
        <v>14</v>
      </c>
      <c r="B25" s="9"/>
      <c r="C25" s="35" t="s">
        <v>844</v>
      </c>
      <c r="D25" s="9"/>
      <c r="E25" s="102" t="str">
        <f>"(Notes "&amp;B$275&amp;" &amp; "&amp;B$303&amp;")"</f>
        <v>(Notes A &amp; Q)</v>
      </c>
      <c r="F25" s="237" t="s">
        <v>193</v>
      </c>
      <c r="G25" s="34"/>
      <c r="H25" s="10">
        <f>'ATT5 - Cost Support 1'!T13</f>
        <v>0</v>
      </c>
    </row>
    <row r="26" spans="1:8">
      <c r="A26" s="29">
        <f>+A25+1</f>
        <v>15</v>
      </c>
      <c r="B26" s="9"/>
      <c r="C26" s="47" t="s">
        <v>671</v>
      </c>
      <c r="D26" s="377"/>
      <c r="E26" s="379"/>
      <c r="F26" s="52" t="s">
        <v>191</v>
      </c>
      <c r="G26" s="378"/>
      <c r="H26" s="241">
        <f>'ATT5 - Cost Support 1'!T10</f>
        <v>11462727.323944617</v>
      </c>
    </row>
    <row r="27" spans="1:8" ht="17.5" customHeight="1">
      <c r="A27" s="63"/>
      <c r="B27" s="9"/>
      <c r="C27" s="35"/>
      <c r="D27" s="9"/>
      <c r="E27" s="63"/>
      <c r="F27" s="5"/>
      <c r="G27" s="34"/>
      <c r="H27" s="7"/>
    </row>
    <row r="28" spans="1:8">
      <c r="A28" s="6">
        <f>+A26+1</f>
        <v>16</v>
      </c>
      <c r="B28" s="34"/>
      <c r="C28" s="378" t="s">
        <v>796</v>
      </c>
      <c r="D28" s="378"/>
      <c r="E28" s="379"/>
      <c r="F28" s="33" t="str">
        <f>"(Line "&amp;A20&amp;" - "&amp;A26&amp;")"</f>
        <v>(Line 10 - 15)</v>
      </c>
      <c r="G28" s="378"/>
      <c r="H28" s="242">
        <f>+H20-H26</f>
        <v>21136948.395029996</v>
      </c>
    </row>
    <row r="29" spans="1:8">
      <c r="A29" s="63"/>
      <c r="B29" s="34"/>
      <c r="C29" s="34"/>
      <c r="D29" s="34"/>
      <c r="E29" s="63"/>
      <c r="F29" s="34"/>
      <c r="G29" s="34"/>
      <c r="H29" s="34"/>
    </row>
    <row r="30" spans="1:8" ht="16.3" thickBot="1">
      <c r="A30" s="29">
        <f>+A28+1</f>
        <v>17</v>
      </c>
      <c r="B30" s="34"/>
      <c r="C30" s="34" t="s">
        <v>669</v>
      </c>
      <c r="D30" s="34"/>
      <c r="E30" s="63"/>
      <c r="F30" s="25" t="str">
        <f>"(Line "&amp;A52&amp;" - "&amp;A50&amp;")"</f>
        <v>(Line 31 - 30)</v>
      </c>
      <c r="G30" s="34"/>
      <c r="H30" s="376">
        <f>H52-H50</f>
        <v>6044930.7147546541</v>
      </c>
    </row>
    <row r="31" spans="1:8" s="56" customFormat="1" ht="16.3" thickBot="1">
      <c r="A31" s="439">
        <f>+A30+1</f>
        <v>18</v>
      </c>
      <c r="B31" s="445" t="s">
        <v>609</v>
      </c>
      <c r="C31" s="445"/>
      <c r="D31" s="446"/>
      <c r="E31" s="442" t="str">
        <f>"(Note B)"</f>
        <v>(Note B)</v>
      </c>
      <c r="F31" s="443" t="str">
        <f>"(Line "&amp;A30&amp;" / "&amp;A20&amp;")"</f>
        <v>(Line 17 / 10)</v>
      </c>
      <c r="G31" s="446"/>
      <c r="H31" s="462">
        <f>H30/H20</f>
        <v>0.18542916705260989</v>
      </c>
    </row>
    <row r="32" spans="1:8">
      <c r="A32" s="63"/>
      <c r="B32" s="9"/>
      <c r="C32" s="9"/>
      <c r="D32" s="9"/>
      <c r="E32" s="63"/>
      <c r="F32" s="34"/>
      <c r="G32" s="34"/>
      <c r="H32" s="34"/>
    </row>
    <row r="33" spans="1:9" s="34" customFormat="1" ht="16.3" thickBot="1">
      <c r="A33" s="29">
        <f>+A31+1</f>
        <v>19</v>
      </c>
      <c r="B33" s="6"/>
      <c r="C33" s="26" t="s">
        <v>670</v>
      </c>
      <c r="D33" s="27"/>
      <c r="E33" s="28"/>
      <c r="F33" s="25" t="str">
        <f>"(Line "&amp;A70&amp;" - "&amp;A50&amp;")"</f>
        <v>(Line 44 - 30)</v>
      </c>
      <c r="G33" s="9"/>
      <c r="H33" s="239">
        <f>+H70-H50</f>
        <v>5008488.5258385688</v>
      </c>
      <c r="I33" s="49"/>
    </row>
    <row r="34" spans="1:9" s="56" customFormat="1" ht="16.3" thickBot="1">
      <c r="A34" s="439">
        <f>+A33+1</f>
        <v>20</v>
      </c>
      <c r="B34" s="445" t="s">
        <v>797</v>
      </c>
      <c r="C34" s="445"/>
      <c r="D34" s="446"/>
      <c r="E34" s="442" t="str">
        <f>"(Note B)"</f>
        <v>(Note B)</v>
      </c>
      <c r="F34" s="443" t="str">
        <f>"(Line "&amp;A33&amp;" / "&amp;A28&amp;")"</f>
        <v>(Line 19 / 16)</v>
      </c>
      <c r="G34" s="446"/>
      <c r="H34" s="462">
        <f>+H33/H28</f>
        <v>0.23695419188402012</v>
      </c>
    </row>
    <row r="35" spans="1:9">
      <c r="A35" s="4"/>
      <c r="B35" s="6"/>
      <c r="C35" s="24"/>
      <c r="D35" s="27"/>
      <c r="E35" s="28"/>
      <c r="F35" s="9"/>
      <c r="G35" s="9"/>
      <c r="H35" s="40"/>
    </row>
    <row r="36" spans="1:9" s="50" customFormat="1">
      <c r="A36" s="806" t="s">
        <v>795</v>
      </c>
      <c r="B36" s="368"/>
      <c r="C36" s="368"/>
      <c r="D36" s="368"/>
      <c r="E36" s="369"/>
      <c r="F36" s="370"/>
      <c r="G36" s="370"/>
      <c r="H36" s="383"/>
    </row>
    <row r="37" spans="1:9" s="50" customFormat="1">
      <c r="A37" s="73"/>
      <c r="B37" s="74"/>
      <c r="C37" s="35"/>
      <c r="D37" s="35"/>
      <c r="E37" s="341"/>
      <c r="F37" s="52"/>
      <c r="G37" s="52"/>
      <c r="H37" s="371"/>
    </row>
    <row r="38" spans="1:9">
      <c r="A38" s="63"/>
      <c r="B38" s="24" t="s">
        <v>679</v>
      </c>
      <c r="C38" s="9"/>
      <c r="D38" s="9"/>
      <c r="E38" s="28"/>
      <c r="F38" s="10"/>
      <c r="G38" s="44"/>
      <c r="H38" s="5"/>
    </row>
    <row r="39" spans="1:9">
      <c r="A39" s="29">
        <f>+A34+1</f>
        <v>21</v>
      </c>
      <c r="B39" s="6"/>
      <c r="C39" s="3" t="s">
        <v>724</v>
      </c>
      <c r="D39" s="9"/>
      <c r="E39" s="102" t="s">
        <v>17</v>
      </c>
      <c r="F39" s="10" t="s">
        <v>194</v>
      </c>
      <c r="G39" s="9"/>
      <c r="H39" s="470">
        <f>'ATT5 - Cost Support 1'!T15</f>
        <v>6329290.3383417381</v>
      </c>
    </row>
    <row r="40" spans="1:9">
      <c r="A40" s="29">
        <f>+A39+1</f>
        <v>22</v>
      </c>
      <c r="B40" s="6"/>
      <c r="C40" s="3" t="s">
        <v>544</v>
      </c>
      <c r="D40" s="9"/>
      <c r="E40" s="102" t="s">
        <v>17</v>
      </c>
      <c r="F40" s="234" t="s">
        <v>654</v>
      </c>
      <c r="G40" s="223"/>
      <c r="H40" s="243">
        <f>'ATT5 - Cost Support 1'!T16</f>
        <v>297880.85268307693</v>
      </c>
    </row>
    <row r="41" spans="1:9">
      <c r="A41" s="29">
        <f>+A40+1</f>
        <v>23</v>
      </c>
      <c r="B41" s="6"/>
      <c r="C41" s="98" t="s">
        <v>146</v>
      </c>
      <c r="D41" s="199"/>
      <c r="E41" s="264" t="s">
        <v>17</v>
      </c>
      <c r="F41" s="235" t="s">
        <v>654</v>
      </c>
      <c r="G41" s="199"/>
      <c r="H41" s="236">
        <f>'ATT5 - Cost Support 1'!T17</f>
        <v>49907.808601538491</v>
      </c>
    </row>
    <row r="42" spans="1:9">
      <c r="A42" s="29">
        <f>+A41+1</f>
        <v>24</v>
      </c>
      <c r="B42" s="6"/>
      <c r="C42" s="13" t="s">
        <v>434</v>
      </c>
      <c r="D42" s="9"/>
      <c r="E42" s="102"/>
      <c r="F42" s="25" t="str">
        <f>"(Lines "&amp;A39&amp;" - "&amp;A40&amp;" - "&amp;A41&amp;" )"</f>
        <v>(Lines 21 - 22 - 23 )</v>
      </c>
      <c r="G42" s="9"/>
      <c r="H42" s="146">
        <f>H39-H40-H41</f>
        <v>5981501.6770571228</v>
      </c>
    </row>
    <row r="43" spans="1:9" s="50" customFormat="1">
      <c r="A43" s="29"/>
      <c r="B43" s="29"/>
      <c r="C43" s="26"/>
      <c r="D43" s="27"/>
      <c r="E43" s="64"/>
      <c r="F43" s="10"/>
      <c r="G43" s="27"/>
      <c r="H43" s="10"/>
    </row>
    <row r="44" spans="1:9">
      <c r="A44" s="29">
        <f>+A42+1</f>
        <v>25</v>
      </c>
      <c r="B44" s="6"/>
      <c r="C44" s="3" t="s">
        <v>723</v>
      </c>
      <c r="D44" s="9"/>
      <c r="E44" s="102" t="str">
        <f>"(Notes "&amp;B$275&amp;" &amp; "&amp;B$303&amp;")"</f>
        <v>(Notes A &amp; Q)</v>
      </c>
      <c r="F44" s="10" t="s">
        <v>196</v>
      </c>
      <c r="G44" s="9"/>
      <c r="H44" s="95">
        <f>'ATT5 - Cost Support 1'!T18</f>
        <v>923606.89970692305</v>
      </c>
    </row>
    <row r="45" spans="1:9">
      <c r="A45" s="29">
        <f>+A44+1</f>
        <v>26</v>
      </c>
      <c r="B45" s="6"/>
      <c r="C45" s="3" t="s">
        <v>675</v>
      </c>
      <c r="D45" s="9"/>
      <c r="E45" s="63"/>
      <c r="F45" s="70" t="s">
        <v>193</v>
      </c>
      <c r="G45" s="9"/>
      <c r="H45" s="43">
        <f>'ATT5 - Cost Support 1'!T19</f>
        <v>0</v>
      </c>
    </row>
    <row r="46" spans="1:9">
      <c r="A46" s="29">
        <f>+A45+1</f>
        <v>27</v>
      </c>
      <c r="B46" s="6"/>
      <c r="C46" s="39" t="s">
        <v>725</v>
      </c>
      <c r="D46" s="377"/>
      <c r="E46" s="379"/>
      <c r="F46" s="25" t="str">
        <f>"(Line "&amp;A44&amp;" + "&amp;A45&amp;")"</f>
        <v>(Line 25 + 26)</v>
      </c>
      <c r="G46" s="377"/>
      <c r="H46" s="242">
        <f>SUM(H44:H45)</f>
        <v>923606.89970692305</v>
      </c>
    </row>
    <row r="47" spans="1:9">
      <c r="A47" s="29">
        <f>+A46+1</f>
        <v>28</v>
      </c>
      <c r="B47" s="6"/>
      <c r="C47" s="92" t="s">
        <v>804</v>
      </c>
      <c r="D47" s="26"/>
      <c r="E47" s="28"/>
      <c r="F47" s="68" t="str">
        <f>"(Line "&amp;A$15&amp;")"</f>
        <v>(Line 7)</v>
      </c>
      <c r="G47" s="23"/>
      <c r="H47" s="262">
        <f>+H15</f>
        <v>6.8675361474300381E-2</v>
      </c>
    </row>
    <row r="48" spans="1:9">
      <c r="A48" s="29">
        <f>+A47+1</f>
        <v>29</v>
      </c>
      <c r="B48" s="34"/>
      <c r="C48" s="244" t="s">
        <v>677</v>
      </c>
      <c r="D48" s="381"/>
      <c r="E48" s="245"/>
      <c r="F48" s="246" t="str">
        <f>"(Line "&amp;A46&amp;" * "&amp;A47&amp;")"</f>
        <v>(Line 27 * 28)</v>
      </c>
      <c r="G48" s="382"/>
      <c r="H48" s="247">
        <f>+H47*H46</f>
        <v>63429.037697530839</v>
      </c>
    </row>
    <row r="49" spans="1:8">
      <c r="A49" s="64"/>
      <c r="B49" s="34"/>
      <c r="C49" s="24"/>
      <c r="D49" s="158"/>
      <c r="E49" s="264"/>
      <c r="F49" s="34"/>
      <c r="G49" s="34"/>
      <c r="H49" s="25"/>
    </row>
    <row r="50" spans="1:8">
      <c r="A50" s="29">
        <f>+A48+1</f>
        <v>30</v>
      </c>
      <c r="B50" s="6"/>
      <c r="C50" s="41" t="s">
        <v>341</v>
      </c>
      <c r="D50" s="110"/>
      <c r="E50" s="102" t="str">
        <f>"(Notes "&amp;B$277&amp;" &amp; "&amp;B$303&amp;")"</f>
        <v>(Notes C &amp; Q)</v>
      </c>
      <c r="F50" s="33" t="s">
        <v>197</v>
      </c>
      <c r="G50" s="377"/>
      <c r="H50" s="251">
        <f>'ATT5 - Cost Support 1'!T59</f>
        <v>21750.141879999999</v>
      </c>
    </row>
    <row r="51" spans="1:8" ht="16.3" thickBot="1">
      <c r="A51" s="64"/>
      <c r="B51" s="34"/>
      <c r="C51" s="24"/>
      <c r="D51" s="158"/>
      <c r="E51" s="64"/>
      <c r="F51" s="34"/>
      <c r="G51" s="34"/>
      <c r="H51" s="25"/>
    </row>
    <row r="52" spans="1:8" s="339" customFormat="1" ht="16.3" thickBot="1">
      <c r="A52" s="447">
        <f>+A50+1</f>
        <v>31</v>
      </c>
      <c r="B52" s="445" t="s">
        <v>674</v>
      </c>
      <c r="C52" s="445"/>
      <c r="D52" s="445"/>
      <c r="E52" s="448"/>
      <c r="F52" s="449" t="str">
        <f>"(Line "&amp;A42&amp;" + "&amp;A48&amp;" + "&amp;A50&amp;")"</f>
        <v>(Line 24 + 29 + 30)</v>
      </c>
      <c r="G52" s="445"/>
      <c r="H52" s="463">
        <f>SUM(H42,H48,H50)</f>
        <v>6066680.8566346541</v>
      </c>
    </row>
    <row r="53" spans="1:8">
      <c r="A53" s="64"/>
      <c r="B53" s="34"/>
      <c r="C53" s="34"/>
      <c r="D53" s="34"/>
      <c r="E53" s="63"/>
      <c r="F53" s="34"/>
      <c r="G53" s="34"/>
      <c r="H53" s="34"/>
    </row>
    <row r="54" spans="1:8">
      <c r="A54" s="29"/>
      <c r="B54" s="24" t="s">
        <v>663</v>
      </c>
      <c r="C54" s="24"/>
      <c r="D54" s="10"/>
      <c r="E54" s="19"/>
      <c r="F54" s="5"/>
      <c r="G54" s="14"/>
      <c r="H54" s="5"/>
    </row>
    <row r="55" spans="1:8">
      <c r="A55" s="64"/>
      <c r="B55" s="27"/>
      <c r="C55" s="27"/>
      <c r="D55" s="27"/>
      <c r="E55" s="63"/>
      <c r="F55" s="5"/>
      <c r="G55" s="5"/>
      <c r="H55" s="5"/>
    </row>
    <row r="56" spans="1:8">
      <c r="A56" s="29">
        <f>+A52+1</f>
        <v>32</v>
      </c>
      <c r="B56" s="6"/>
      <c r="C56" s="3" t="s">
        <v>812</v>
      </c>
      <c r="D56" s="9"/>
      <c r="E56" s="102" t="str">
        <f>"(Notes "&amp;B$275&amp;" &amp; "&amp;B$303&amp;")"</f>
        <v>(Notes A &amp; Q)</v>
      </c>
      <c r="F56" s="10" t="s">
        <v>199</v>
      </c>
      <c r="G56" s="9"/>
      <c r="H56" s="248">
        <f>'ATT5 - Cost Support 1'!T21</f>
        <v>1085679.365076923</v>
      </c>
    </row>
    <row r="57" spans="1:8">
      <c r="A57" s="29">
        <f>+A56+1</f>
        <v>33</v>
      </c>
      <c r="B57" s="6"/>
      <c r="C57" s="3" t="s">
        <v>478</v>
      </c>
      <c r="D57" s="223"/>
      <c r="E57" s="102" t="str">
        <f>"(Notes "&amp;B$275&amp;" &amp; "&amp;B$303&amp;")"</f>
        <v>(Notes A &amp; Q)</v>
      </c>
      <c r="F57" s="233" t="s">
        <v>654</v>
      </c>
      <c r="G57" s="223"/>
      <c r="H57" s="233">
        <f>'ATT5 - Cost Support 1'!T22</f>
        <v>68325.551384615392</v>
      </c>
    </row>
    <row r="58" spans="1:8" s="50" customFormat="1">
      <c r="A58" s="29">
        <f>+A57+1</f>
        <v>34</v>
      </c>
      <c r="B58" s="29"/>
      <c r="C58" s="27" t="s">
        <v>479</v>
      </c>
      <c r="D58" s="32"/>
      <c r="E58" s="102" t="str">
        <f>"(Notes "&amp;B$275&amp;" &amp; "&amp;B$303&amp;")"</f>
        <v>(Notes A &amp; Q)</v>
      </c>
      <c r="F58" s="233" t="s">
        <v>654</v>
      </c>
      <c r="G58" s="224"/>
      <c r="H58" s="233">
        <f>'ATT5 - Cost Support 1'!T23</f>
        <v>9052.0070000000014</v>
      </c>
    </row>
    <row r="59" spans="1:8" s="50" customFormat="1">
      <c r="A59" s="29">
        <f>+A58+1</f>
        <v>35</v>
      </c>
      <c r="B59" s="29"/>
      <c r="C59" s="27" t="s">
        <v>457</v>
      </c>
      <c r="D59" s="32"/>
      <c r="E59" s="64"/>
      <c r="F59" s="25" t="str">
        <f>"(Line "&amp;A56&amp;" - "&amp;A57&amp;" - "&amp;A58&amp;")"</f>
        <v>(Line 32 - 33 - 34)</v>
      </c>
      <c r="G59" s="224"/>
      <c r="H59" s="233">
        <f>H56-H57-H58</f>
        <v>1008301.8066923077</v>
      </c>
    </row>
    <row r="60" spans="1:8">
      <c r="A60" s="29">
        <f t="shared" ref="A60:A66" si="0">+A59+1</f>
        <v>36</v>
      </c>
      <c r="B60" s="6"/>
      <c r="C60" s="3" t="s">
        <v>42</v>
      </c>
      <c r="D60" s="9"/>
      <c r="E60" s="102" t="str">
        <f>"(Notes "&amp;B$275&amp;" &amp; "&amp;B$303&amp;")"</f>
        <v>(Notes A &amp; Q)</v>
      </c>
      <c r="F60" s="10" t="s">
        <v>200</v>
      </c>
      <c r="G60" s="9"/>
      <c r="H60" s="10">
        <f>'ATT5 - Cost Support 1'!T24</f>
        <v>317218.89367076918</v>
      </c>
    </row>
    <row r="61" spans="1:8">
      <c r="A61" s="29">
        <f t="shared" si="0"/>
        <v>37</v>
      </c>
      <c r="B61" s="6"/>
      <c r="C61" s="3" t="str">
        <f>+C23</f>
        <v>Accumulated Intangible Amortization</v>
      </c>
      <c r="D61" s="9"/>
      <c r="E61" s="102" t="str">
        <f>"(Notes "&amp;B$275&amp;" &amp; "&amp;B$303&amp;")"</f>
        <v>(Notes A &amp; Q)</v>
      </c>
      <c r="F61" s="25" t="str">
        <f>"(Line "&amp;A$23&amp;")"</f>
        <v>(Line 12)</v>
      </c>
      <c r="G61" s="9"/>
      <c r="H61" s="10">
        <f>+H23</f>
        <v>92540.612790769228</v>
      </c>
    </row>
    <row r="62" spans="1:8">
      <c r="A62" s="29">
        <f t="shared" si="0"/>
        <v>38</v>
      </c>
      <c r="B62" s="6"/>
      <c r="C62" s="3" t="str">
        <f>+C24</f>
        <v>Accumulated Common Amortization - Electric</v>
      </c>
      <c r="D62" s="9"/>
      <c r="E62" s="102"/>
      <c r="F62" s="25" t="str">
        <f>"(Line "&amp;A$24&amp;")"</f>
        <v>(Line 13)</v>
      </c>
      <c r="G62" s="9"/>
      <c r="H62" s="10">
        <f>+H24</f>
        <v>0</v>
      </c>
    </row>
    <row r="63" spans="1:8">
      <c r="A63" s="29">
        <f t="shared" si="0"/>
        <v>39</v>
      </c>
      <c r="B63" s="6"/>
      <c r="C63" s="98" t="s">
        <v>676</v>
      </c>
      <c r="D63" s="209"/>
      <c r="E63" s="264"/>
      <c r="F63" s="68" t="str">
        <f>"(Line "&amp;A$25&amp;")"</f>
        <v>(Line 14)</v>
      </c>
      <c r="G63" s="209"/>
      <c r="H63" s="70">
        <f>+H25</f>
        <v>0</v>
      </c>
    </row>
    <row r="64" spans="1:8">
      <c r="A64" s="29">
        <f t="shared" si="0"/>
        <v>40</v>
      </c>
      <c r="B64" s="6"/>
      <c r="C64" s="109" t="s">
        <v>671</v>
      </c>
      <c r="D64" s="37"/>
      <c r="E64" s="20"/>
      <c r="F64" s="25" t="str">
        <f>"(Sum Lines "&amp;A60&amp;" to "&amp;A63&amp;")"</f>
        <v>(Sum Lines 36 to 39)</v>
      </c>
      <c r="G64" s="25"/>
      <c r="H64" s="25">
        <f>SUM(H60:H63)</f>
        <v>409759.50646153837</v>
      </c>
    </row>
    <row r="65" spans="1:8">
      <c r="A65" s="29">
        <f t="shared" si="0"/>
        <v>41</v>
      </c>
      <c r="B65" s="6"/>
      <c r="C65" s="109" t="str">
        <f>+C47</f>
        <v>Wage &amp; Salary Allocation Factor</v>
      </c>
      <c r="D65" s="37"/>
      <c r="E65" s="20"/>
      <c r="F65" s="68" t="str">
        <f>"(Line "&amp;A$15&amp;")"</f>
        <v>(Line 7)</v>
      </c>
      <c r="G65" s="25"/>
      <c r="H65" s="344">
        <f>+H15</f>
        <v>6.8675361474300381E-2</v>
      </c>
    </row>
    <row r="66" spans="1:8">
      <c r="A66" s="29">
        <f t="shared" si="0"/>
        <v>42</v>
      </c>
      <c r="B66" s="34"/>
      <c r="C66" s="61" t="s">
        <v>711</v>
      </c>
      <c r="D66" s="378"/>
      <c r="E66" s="379"/>
      <c r="F66" s="25" t="str">
        <f>"(Line "&amp;A64&amp;" * "&amp;A65&amp;")"</f>
        <v>(Line 40 * 41)</v>
      </c>
      <c r="G66" s="378"/>
      <c r="H66" s="145">
        <f>+H65*H64</f>
        <v>28140.382223777069</v>
      </c>
    </row>
    <row r="67" spans="1:8" ht="16.3" thickBot="1">
      <c r="A67" s="64"/>
      <c r="B67" s="34"/>
      <c r="C67" s="34"/>
      <c r="D67" s="34"/>
      <c r="E67" s="63"/>
      <c r="F67" s="34"/>
      <c r="G67" s="34"/>
      <c r="H67" s="34"/>
    </row>
    <row r="68" spans="1:8" s="56" customFormat="1" ht="16.3" thickBot="1">
      <c r="A68" s="447">
        <f>+A66+1</f>
        <v>43</v>
      </c>
      <c r="B68" s="445" t="s">
        <v>792</v>
      </c>
      <c r="C68" s="445"/>
      <c r="D68" s="445"/>
      <c r="E68" s="448"/>
      <c r="F68" s="449" t="str">
        <f>"(Line "&amp;A59&amp;" + "&amp;A66&amp;")"</f>
        <v>(Line 35 + 42)</v>
      </c>
      <c r="G68" s="445"/>
      <c r="H68" s="463">
        <f>H59+H66</f>
        <v>1036442.1889160848</v>
      </c>
    </row>
    <row r="69" spans="1:8" ht="16.3" thickBot="1">
      <c r="A69" s="64"/>
      <c r="B69" s="34"/>
      <c r="C69" s="34"/>
      <c r="D69" s="34"/>
      <c r="E69" s="63"/>
      <c r="F69" s="34"/>
      <c r="G69" s="34"/>
      <c r="H69" s="34"/>
    </row>
    <row r="70" spans="1:8" s="56" customFormat="1" ht="16.3" thickBot="1">
      <c r="A70" s="447">
        <f>+A68+1</f>
        <v>44</v>
      </c>
      <c r="B70" s="445" t="s">
        <v>793</v>
      </c>
      <c r="C70" s="445"/>
      <c r="D70" s="445"/>
      <c r="E70" s="448"/>
      <c r="F70" s="449" t="str">
        <f>"(Line "&amp;A52&amp;" - "&amp;A68&amp;")"</f>
        <v>(Line 31 - 43)</v>
      </c>
      <c r="G70" s="445"/>
      <c r="H70" s="463">
        <f>+H52-H68</f>
        <v>5030238.6677185688</v>
      </c>
    </row>
    <row r="71" spans="1:8">
      <c r="A71" s="63"/>
      <c r="B71" s="34"/>
      <c r="C71" s="34"/>
      <c r="D71" s="34"/>
      <c r="E71" s="63"/>
      <c r="F71" s="34"/>
      <c r="G71" s="34"/>
      <c r="H71" s="34"/>
    </row>
    <row r="72" spans="1:8">
      <c r="A72" s="806" t="s">
        <v>678</v>
      </c>
      <c r="B72" s="368"/>
      <c r="C72" s="368"/>
      <c r="D72" s="368"/>
      <c r="E72" s="369"/>
      <c r="F72" s="370"/>
      <c r="G72" s="370"/>
      <c r="H72" s="383"/>
    </row>
    <row r="73" spans="1:8">
      <c r="A73" s="129"/>
      <c r="B73" s="130"/>
      <c r="C73" s="130"/>
      <c r="D73" s="130"/>
      <c r="E73" s="63"/>
      <c r="F73" s="34"/>
      <c r="G73" s="34"/>
      <c r="H73" s="34"/>
    </row>
    <row r="74" spans="1:8">
      <c r="A74" s="64"/>
      <c r="B74" s="151" t="s">
        <v>314</v>
      </c>
      <c r="C74" s="9"/>
      <c r="D74" s="158"/>
      <c r="E74" s="384"/>
      <c r="F74" s="34"/>
      <c r="G74" s="34"/>
      <c r="H74" s="5"/>
    </row>
    <row r="75" spans="1:8">
      <c r="A75" s="64">
        <f>+A70+1</f>
        <v>45</v>
      </c>
      <c r="B75" s="151"/>
      <c r="C75" s="9" t="s">
        <v>336</v>
      </c>
      <c r="D75" s="158"/>
      <c r="E75" s="63"/>
      <c r="F75" s="395" t="s">
        <v>462</v>
      </c>
      <c r="G75" s="34"/>
      <c r="H75" s="248">
        <f>('ATT1 - ADIT'!E25)</f>
        <v>-996778.1105944973</v>
      </c>
    </row>
    <row r="76" spans="1:8" s="50" customFormat="1">
      <c r="A76" s="29">
        <f>A75+1</f>
        <v>46</v>
      </c>
      <c r="B76" s="158"/>
      <c r="C76" s="385" t="s">
        <v>712</v>
      </c>
      <c r="D76" s="47"/>
      <c r="E76" s="103"/>
      <c r="F76" s="43" t="str">
        <f>"(Line "&amp;A75&amp;")"</f>
        <v>(Line 45)</v>
      </c>
      <c r="G76" s="47"/>
      <c r="H76" s="249">
        <f>+H75</f>
        <v>-996778.1105944973</v>
      </c>
    </row>
    <row r="77" spans="1:8">
      <c r="A77" s="64"/>
      <c r="B77" s="158"/>
      <c r="C77" s="151"/>
      <c r="D77" s="52"/>
      <c r="E77" s="102"/>
      <c r="F77" s="52"/>
      <c r="G77" s="38"/>
      <c r="H77" s="386"/>
    </row>
    <row r="78" spans="1:8" s="50" customFormat="1">
      <c r="A78" s="29"/>
      <c r="B78" s="115" t="s">
        <v>509</v>
      </c>
      <c r="C78" s="151"/>
      <c r="D78" s="52"/>
      <c r="E78" s="102"/>
      <c r="F78" s="43"/>
      <c r="G78" s="52"/>
      <c r="H78" s="174"/>
    </row>
    <row r="79" spans="1:8">
      <c r="A79" s="64">
        <f>+A76+1</f>
        <v>47</v>
      </c>
      <c r="B79" s="158"/>
      <c r="C79" s="387" t="s">
        <v>60</v>
      </c>
      <c r="D79" s="388"/>
      <c r="E79" s="264" t="s">
        <v>510</v>
      </c>
      <c r="F79" s="237" t="s">
        <v>654</v>
      </c>
      <c r="G79" s="389"/>
      <c r="H79" s="390">
        <f>-'ATT5 - Cost Support 1'!K119</f>
        <v>-8830.0293052116976</v>
      </c>
    </row>
    <row r="80" spans="1:8">
      <c r="A80" s="29"/>
      <c r="B80" s="354"/>
      <c r="C80" s="27"/>
      <c r="D80" s="27"/>
      <c r="E80" s="64"/>
      <c r="F80" s="386"/>
      <c r="G80" s="360"/>
      <c r="H80" s="34"/>
    </row>
    <row r="81" spans="1:9">
      <c r="A81" s="29"/>
      <c r="B81" s="353" t="s">
        <v>664</v>
      </c>
      <c r="C81" s="92"/>
      <c r="D81" s="27"/>
      <c r="E81" s="64"/>
      <c r="F81" s="391"/>
      <c r="G81" s="351"/>
      <c r="H81" s="34"/>
    </row>
    <row r="82" spans="1:9">
      <c r="A82" s="29">
        <f>+A79+1</f>
        <v>48</v>
      </c>
      <c r="B82" s="392"/>
      <c r="C82" s="171" t="s">
        <v>511</v>
      </c>
      <c r="D82" s="112"/>
      <c r="E82" s="102" t="str">
        <f>"(Notes "&amp;B$275&amp;" &amp;  "&amp;B$304&amp;")"</f>
        <v>(Notes A &amp;  R)</v>
      </c>
      <c r="F82" s="171" t="s">
        <v>654</v>
      </c>
      <c r="G82" s="349"/>
      <c r="H82" s="350">
        <f>'ATT5 - Cost Support 1'!M129+'ATT5 - Cost Support 1'!M130+'ATT5 - Cost Support 1'!M126</f>
        <v>1853.0803716187111</v>
      </c>
    </row>
    <row r="83" spans="1:9">
      <c r="A83" s="6">
        <f>+A82+1</f>
        <v>49</v>
      </c>
      <c r="B83" s="354"/>
      <c r="C83" s="115" t="s">
        <v>643</v>
      </c>
      <c r="D83" s="377"/>
      <c r="E83" s="393"/>
      <c r="F83" s="43" t="str">
        <f>"(Line "&amp;A82&amp;")"</f>
        <v>(Line 48)</v>
      </c>
      <c r="G83" s="394"/>
      <c r="H83" s="250">
        <f>+H82</f>
        <v>1853.0803716187111</v>
      </c>
    </row>
    <row r="84" spans="1:9">
      <c r="A84" s="29"/>
      <c r="B84" s="354"/>
      <c r="C84" s="27"/>
      <c r="D84" s="9"/>
      <c r="E84" s="63"/>
      <c r="F84" s="360"/>
      <c r="G84" s="360"/>
      <c r="H84" s="34"/>
    </row>
    <row r="85" spans="1:9">
      <c r="A85" s="6"/>
      <c r="B85" s="354"/>
      <c r="C85" s="92"/>
      <c r="D85" s="9"/>
      <c r="E85" s="6"/>
      <c r="F85" s="351"/>
      <c r="G85" s="351"/>
      <c r="H85" s="357"/>
    </row>
    <row r="86" spans="1:9">
      <c r="A86" s="29"/>
      <c r="B86" s="353" t="s">
        <v>661</v>
      </c>
      <c r="C86" s="158"/>
      <c r="D86" s="158"/>
      <c r="E86" s="64"/>
      <c r="F86" s="349"/>
      <c r="G86" s="351"/>
      <c r="H86" s="357"/>
    </row>
    <row r="87" spans="1:9">
      <c r="A87" s="64">
        <f>+A83+1</f>
        <v>50</v>
      </c>
      <c r="B87" s="158"/>
      <c r="C87" s="158" t="s">
        <v>682</v>
      </c>
      <c r="D87" s="27"/>
      <c r="E87" s="102" t="str">
        <f>"(Notes "&amp;B$275&amp;" &amp;  "&amp;B$304&amp;")"</f>
        <v>(Notes A &amp;  R)</v>
      </c>
      <c r="F87" s="92" t="s">
        <v>634</v>
      </c>
      <c r="G87" s="34"/>
      <c r="H87" s="762">
        <v>0</v>
      </c>
    </row>
    <row r="88" spans="1:9" s="50" customFormat="1">
      <c r="A88" s="29">
        <f>+A87+1</f>
        <v>51</v>
      </c>
      <c r="B88" s="354"/>
      <c r="C88" s="171" t="s">
        <v>804</v>
      </c>
      <c r="D88" s="395"/>
      <c r="E88" s="396"/>
      <c r="F88" s="68" t="str">
        <f>"(Line "&amp;A$15&amp;")"</f>
        <v>(Line 7)</v>
      </c>
      <c r="G88" s="397"/>
      <c r="H88" s="227">
        <f>+H15</f>
        <v>6.8675361474300381E-2</v>
      </c>
    </row>
    <row r="89" spans="1:9">
      <c r="A89" s="29">
        <f>+A88+1</f>
        <v>52</v>
      </c>
      <c r="B89" s="354"/>
      <c r="C89" s="92" t="s">
        <v>480</v>
      </c>
      <c r="D89" s="27"/>
      <c r="E89" s="64"/>
      <c r="F89" s="25" t="str">
        <f>"(Line "&amp;A87&amp;" * "&amp;A88&amp;")"</f>
        <v>(Line 50 * 51)</v>
      </c>
      <c r="G89" s="351"/>
      <c r="H89" s="398">
        <f>+H87*H88</f>
        <v>0</v>
      </c>
    </row>
    <row r="90" spans="1:9">
      <c r="A90" s="29">
        <f>+A89+1</f>
        <v>53</v>
      </c>
      <c r="B90" s="354"/>
      <c r="C90" s="92" t="s">
        <v>645</v>
      </c>
      <c r="D90" s="27"/>
      <c r="E90" s="29"/>
      <c r="F90" s="171" t="s">
        <v>238</v>
      </c>
      <c r="G90" s="351"/>
      <c r="H90" s="824">
        <f>(48963+52168)/2</f>
        <v>50565.5</v>
      </c>
    </row>
    <row r="91" spans="1:9" ht="18" customHeight="1">
      <c r="A91" s="29">
        <f>+A90+1</f>
        <v>54</v>
      </c>
      <c r="B91" s="354"/>
      <c r="C91" s="399" t="s">
        <v>660</v>
      </c>
      <c r="D91" s="84"/>
      <c r="E91" s="400"/>
      <c r="F91" s="25" t="str">
        <f>"(Line "&amp;A89&amp;" + "&amp;A90&amp;")"</f>
        <v>(Line 52 + 53)</v>
      </c>
      <c r="G91" s="401"/>
      <c r="H91" s="255">
        <f>SUM(H89:H90)</f>
        <v>50565.5</v>
      </c>
    </row>
    <row r="92" spans="1:9">
      <c r="A92" s="29"/>
      <c r="B92" s="354"/>
      <c r="C92" s="92"/>
      <c r="D92" s="9"/>
      <c r="E92" s="6"/>
      <c r="F92" s="351"/>
      <c r="G92" s="351"/>
      <c r="H92" s="34"/>
    </row>
    <row r="93" spans="1:9">
      <c r="A93" s="29"/>
      <c r="B93" s="353" t="s">
        <v>665</v>
      </c>
      <c r="C93" s="158"/>
      <c r="D93" s="9"/>
      <c r="E93" s="63"/>
      <c r="F93" s="351"/>
      <c r="G93" s="351"/>
      <c r="H93" s="34"/>
    </row>
    <row r="94" spans="1:9">
      <c r="A94" s="29">
        <f>+A91+1</f>
        <v>55</v>
      </c>
      <c r="B94" s="354"/>
      <c r="C94" s="92" t="s">
        <v>481</v>
      </c>
      <c r="D94" s="213"/>
      <c r="E94" s="63"/>
      <c r="F94" s="25" t="str">
        <f>"(Line "&amp;A$138&amp;")"</f>
        <v>(Line 85)</v>
      </c>
      <c r="G94" s="351"/>
      <c r="H94" s="350">
        <f>+H138</f>
        <v>101406.86526835545</v>
      </c>
    </row>
    <row r="95" spans="1:9">
      <c r="A95" s="29">
        <f>+A94+1</f>
        <v>56</v>
      </c>
      <c r="B95" s="354"/>
      <c r="C95" s="274" t="s">
        <v>805</v>
      </c>
      <c r="D95" s="213"/>
      <c r="E95" s="63"/>
      <c r="F95" s="97" t="s">
        <v>846</v>
      </c>
      <c r="G95" s="34"/>
      <c r="H95" s="352">
        <v>0.125</v>
      </c>
    </row>
    <row r="96" spans="1:9" s="54" customFormat="1">
      <c r="A96" s="29">
        <f>+A95+1</f>
        <v>57</v>
      </c>
      <c r="B96" s="355"/>
      <c r="C96" s="385" t="s">
        <v>644</v>
      </c>
      <c r="D96" s="402"/>
      <c r="E96" s="403"/>
      <c r="F96" s="25" t="str">
        <f>"(Line "&amp;A94&amp;" * "&amp;A95&amp;")"</f>
        <v>(Line 55 * 56)</v>
      </c>
      <c r="G96" s="36"/>
      <c r="H96" s="250">
        <f>+H94*H95</f>
        <v>12675.858158544432</v>
      </c>
      <c r="I96" s="1"/>
    </row>
    <row r="97" spans="1:9" s="54" customFormat="1">
      <c r="A97" s="29"/>
      <c r="B97" s="355"/>
      <c r="C97" s="151"/>
      <c r="D97" s="219"/>
      <c r="E97" s="107"/>
      <c r="F97" s="25"/>
      <c r="G97" s="339"/>
      <c r="H97" s="266"/>
      <c r="I97" s="1"/>
    </row>
    <row r="98" spans="1:9" s="54" customFormat="1">
      <c r="A98" s="1"/>
      <c r="B98" s="151" t="s">
        <v>348</v>
      </c>
      <c r="C98" s="1"/>
      <c r="D98" s="219"/>
      <c r="E98" s="1"/>
      <c r="F98" s="25"/>
      <c r="G98" s="339"/>
      <c r="H98" s="266"/>
      <c r="I98" s="1"/>
    </row>
    <row r="99" spans="1:9">
      <c r="A99" s="29">
        <f>+A96+1</f>
        <v>58</v>
      </c>
      <c r="B99" s="34"/>
      <c r="C99" s="34" t="s">
        <v>349</v>
      </c>
      <c r="D99" s="34"/>
      <c r="E99" s="102" t="str">
        <f>"(Note "&amp;B$297&amp;")"</f>
        <v>(Note N)</v>
      </c>
      <c r="F99" s="34" t="s">
        <v>170</v>
      </c>
      <c r="G99" s="34"/>
      <c r="H99" s="158">
        <f>'ATT5 - Cost Support 1'!I138</f>
        <v>0</v>
      </c>
    </row>
    <row r="100" spans="1:9">
      <c r="A100" s="63">
        <f>+A99+1</f>
        <v>59</v>
      </c>
      <c r="B100" s="34"/>
      <c r="C100" s="389" t="s">
        <v>435</v>
      </c>
      <c r="D100" s="389"/>
      <c r="E100" s="265" t="str">
        <f>+E99</f>
        <v>(Note N)</v>
      </c>
      <c r="F100" s="237" t="str">
        <f>+F99</f>
        <v>Attachment 5 / From PJM</v>
      </c>
      <c r="G100" s="389"/>
      <c r="H100" s="237">
        <f>'ATT5 - Cost Support 1'!I140</f>
        <v>0</v>
      </c>
    </row>
    <row r="101" spans="1:9">
      <c r="A101" s="63">
        <f>+A100+1</f>
        <v>60</v>
      </c>
      <c r="B101" s="34"/>
      <c r="C101" s="34" t="s">
        <v>365</v>
      </c>
      <c r="D101" s="34"/>
      <c r="E101" s="63"/>
      <c r="F101" s="25" t="str">
        <f>"(Line "&amp;A99&amp;" - "&amp;A100&amp;")"</f>
        <v>(Line 58 - 59)</v>
      </c>
      <c r="G101" s="34"/>
      <c r="H101" s="1">
        <f>+H99+H100</f>
        <v>0</v>
      </c>
    </row>
    <row r="102" spans="1:9" ht="16.3" thickBot="1">
      <c r="A102" s="63"/>
      <c r="B102" s="34"/>
      <c r="C102" s="34"/>
      <c r="D102" s="34"/>
      <c r="E102" s="63"/>
      <c r="F102" s="34"/>
      <c r="G102" s="34"/>
      <c r="H102" s="34"/>
    </row>
    <row r="103" spans="1:9" s="56" customFormat="1" ht="16.3" thickBot="1">
      <c r="A103" s="451">
        <f>+A101+1</f>
        <v>61</v>
      </c>
      <c r="B103" s="445" t="s">
        <v>806</v>
      </c>
      <c r="C103" s="445"/>
      <c r="D103" s="445"/>
      <c r="E103" s="448"/>
      <c r="F103" s="452" t="str">
        <f>"(Line "&amp;A76&amp;" + "&amp;A79&amp;" + "&amp;A83&amp;" + "&amp;A91&amp;" + "&amp;A96&amp;" - "&amp;A101&amp;")"</f>
        <v>(Line 46 + 47 + 49 + 54 + 57 - 60)</v>
      </c>
      <c r="G103" s="450"/>
      <c r="H103" s="464">
        <f>SUM(H76,H79,H82,H91,H96,H101)</f>
        <v>-940513.70136954589</v>
      </c>
    </row>
    <row r="104" spans="1:9" ht="16.3" thickBot="1">
      <c r="A104" s="63"/>
      <c r="B104" s="34"/>
      <c r="C104" s="34"/>
      <c r="D104" s="34"/>
      <c r="E104" s="63"/>
      <c r="F104" s="34"/>
      <c r="G104" s="34"/>
      <c r="H104" s="34"/>
    </row>
    <row r="105" spans="1:9" s="38" customFormat="1" ht="16.3" thickBot="1">
      <c r="A105" s="439">
        <f>+A103+1</f>
        <v>62</v>
      </c>
      <c r="B105" s="445" t="s">
        <v>798</v>
      </c>
      <c r="C105" s="445"/>
      <c r="D105" s="445"/>
      <c r="E105" s="448"/>
      <c r="F105" s="443" t="str">
        <f>"(Line "&amp;A70&amp;" + "&amp;A103&amp;")"</f>
        <v>(Line 44 + 61)</v>
      </c>
      <c r="G105" s="445"/>
      <c r="H105" s="463">
        <f>+H70+H103</f>
        <v>4089724.9663490229</v>
      </c>
      <c r="I105" s="56"/>
    </row>
    <row r="106" spans="1:9">
      <c r="A106" s="213"/>
      <c r="B106" s="34"/>
      <c r="C106" s="34"/>
      <c r="D106" s="34"/>
      <c r="E106" s="63"/>
      <c r="F106" s="34"/>
      <c r="G106" s="34"/>
      <c r="H106" s="34"/>
    </row>
    <row r="107" spans="1:9" s="50" customFormat="1">
      <c r="A107" s="806" t="s">
        <v>850</v>
      </c>
      <c r="B107" s="368"/>
      <c r="C107" s="368"/>
      <c r="D107" s="368"/>
      <c r="E107" s="369"/>
      <c r="F107" s="370"/>
      <c r="G107" s="370"/>
      <c r="H107" s="383"/>
    </row>
    <row r="108" spans="1:9" s="50" customFormat="1">
      <c r="A108" s="27"/>
      <c r="B108" s="27"/>
      <c r="C108" s="27"/>
      <c r="D108" s="27"/>
      <c r="E108" s="44"/>
      <c r="F108" s="158"/>
      <c r="G108" s="158"/>
      <c r="H108" s="371"/>
    </row>
    <row r="109" spans="1:9">
      <c r="A109" s="6"/>
      <c r="B109" s="24" t="s">
        <v>717</v>
      </c>
      <c r="C109" s="9"/>
      <c r="D109" s="5"/>
      <c r="E109" s="19"/>
      <c r="F109" s="34"/>
      <c r="G109" s="5"/>
      <c r="H109" s="5"/>
    </row>
    <row r="110" spans="1:9">
      <c r="A110" s="6">
        <f>+A105+1</f>
        <v>63</v>
      </c>
      <c r="B110" s="6"/>
      <c r="C110" s="26" t="s">
        <v>717</v>
      </c>
      <c r="D110" s="27"/>
      <c r="E110" s="64"/>
      <c r="F110" s="10" t="s">
        <v>201</v>
      </c>
      <c r="G110" s="44"/>
      <c r="H110" s="248">
        <f>'ATT5 - Cost Support 1'!T43</f>
        <v>17830.306229999998</v>
      </c>
    </row>
    <row r="111" spans="1:9">
      <c r="A111" s="63">
        <f>+A110+1</f>
        <v>64</v>
      </c>
      <c r="B111" s="6"/>
      <c r="C111" s="26" t="s">
        <v>150</v>
      </c>
      <c r="D111" s="224"/>
      <c r="E111" s="64"/>
      <c r="F111" s="233" t="s">
        <v>654</v>
      </c>
      <c r="G111" s="225"/>
      <c r="H111" s="243">
        <f>'ATT5 - Cost Support 1'!T44</f>
        <v>125.55456000000001</v>
      </c>
    </row>
    <row r="112" spans="1:9">
      <c r="A112" s="63">
        <f>+A111+1</f>
        <v>65</v>
      </c>
      <c r="B112" s="6"/>
      <c r="C112" s="26" t="s">
        <v>175</v>
      </c>
      <c r="D112" s="27"/>
      <c r="E112" s="64"/>
      <c r="F112" s="10" t="s">
        <v>177</v>
      </c>
      <c r="G112" s="27"/>
      <c r="H112" s="818">
        <f>'ATT5 - Cost Support 1'!T45</f>
        <v>-59504.831579999998</v>
      </c>
    </row>
    <row r="113" spans="1:8">
      <c r="A113" s="29">
        <f>+A112+1</f>
        <v>66</v>
      </c>
      <c r="B113" s="29"/>
      <c r="C113" s="26" t="s">
        <v>419</v>
      </c>
      <c r="D113" s="27"/>
      <c r="E113" s="102" t="str">
        <f>"(Note "&amp;B$300&amp;")"</f>
        <v>(Note O)</v>
      </c>
      <c r="F113" s="70" t="s">
        <v>367</v>
      </c>
      <c r="G113" s="27"/>
      <c r="H113" s="763">
        <v>0</v>
      </c>
    </row>
    <row r="114" spans="1:8">
      <c r="A114" s="29">
        <f>A113+1</f>
        <v>67</v>
      </c>
      <c r="B114" s="27"/>
      <c r="C114" s="41" t="s">
        <v>717</v>
      </c>
      <c r="D114" s="182"/>
      <c r="E114" s="103"/>
      <c r="F114" s="43" t="str">
        <f>"(Lines "&amp;A110&amp;" - "&amp;A111&amp;" + "&amp;A112&amp;" + "&amp;A113&amp;")"</f>
        <v>(Lines 63 - 64 + 65 + 66)</v>
      </c>
      <c r="G114" s="47"/>
      <c r="H114" s="251">
        <f>+H110-H111-H112+H113</f>
        <v>77209.583249999996</v>
      </c>
    </row>
    <row r="115" spans="1:8">
      <c r="A115" s="29"/>
      <c r="B115" s="29"/>
      <c r="C115" s="24"/>
      <c r="D115" s="27"/>
      <c r="E115" s="28"/>
      <c r="F115" s="27"/>
      <c r="G115" s="27"/>
      <c r="H115" s="40"/>
    </row>
    <row r="116" spans="1:8">
      <c r="A116" s="29"/>
      <c r="B116" s="24" t="s">
        <v>648</v>
      </c>
      <c r="C116" s="27"/>
      <c r="D116" s="27"/>
      <c r="E116" s="28"/>
      <c r="F116" s="27"/>
      <c r="G116" s="27"/>
      <c r="H116" s="40"/>
    </row>
    <row r="117" spans="1:8">
      <c r="A117" s="29">
        <f>+A114+1</f>
        <v>68</v>
      </c>
      <c r="B117" s="29"/>
      <c r="C117" s="26" t="s">
        <v>720</v>
      </c>
      <c r="D117" s="27"/>
      <c r="E117" s="102" t="str">
        <f>"(Note "&amp;B$275&amp;")"</f>
        <v>(Note A)</v>
      </c>
      <c r="F117" s="5" t="s">
        <v>626</v>
      </c>
      <c r="G117" s="27"/>
      <c r="H117" s="763">
        <v>0</v>
      </c>
    </row>
    <row r="118" spans="1:8">
      <c r="A118" s="29">
        <f t="shared" ref="A118:A125" si="1">+A117+1</f>
        <v>69</v>
      </c>
      <c r="B118" s="29"/>
      <c r="C118" s="26" t="s">
        <v>722</v>
      </c>
      <c r="D118" s="27"/>
      <c r="E118" s="64"/>
      <c r="F118" s="10" t="s">
        <v>654</v>
      </c>
      <c r="G118" s="27"/>
      <c r="H118" s="10">
        <f>'ATT5 - Cost Support 1'!S179</f>
        <v>354233.52399999998</v>
      </c>
    </row>
    <row r="119" spans="1:8">
      <c r="A119" s="29">
        <f>+A118+1</f>
        <v>70</v>
      </c>
      <c r="B119" s="29"/>
      <c r="C119" s="26" t="s">
        <v>852</v>
      </c>
      <c r="D119" s="10"/>
      <c r="E119" s="64"/>
      <c r="F119" s="26" t="s">
        <v>636</v>
      </c>
      <c r="G119" s="9"/>
      <c r="H119" s="763">
        <v>9943</v>
      </c>
    </row>
    <row r="120" spans="1:8">
      <c r="A120" s="29">
        <f t="shared" si="1"/>
        <v>71</v>
      </c>
      <c r="B120" s="29"/>
      <c r="C120" s="26" t="s">
        <v>853</v>
      </c>
      <c r="D120" s="10"/>
      <c r="E120" s="102" t="str">
        <f>"(Note "&amp;B$279&amp;")"</f>
        <v>(Note E)</v>
      </c>
      <c r="F120" s="26" t="s">
        <v>548</v>
      </c>
      <c r="G120" s="9"/>
      <c r="H120" s="10">
        <f>'ATT5 - Cost Support 1'!S72</f>
        <v>31406.503000000001</v>
      </c>
    </row>
    <row r="121" spans="1:8">
      <c r="A121" s="29">
        <f t="shared" si="1"/>
        <v>72</v>
      </c>
      <c r="B121" s="29"/>
      <c r="C121" s="26" t="s">
        <v>854</v>
      </c>
      <c r="D121" s="10"/>
      <c r="E121" s="64"/>
      <c r="F121" s="26" t="s">
        <v>549</v>
      </c>
      <c r="G121" s="9"/>
      <c r="H121" s="10">
        <f>'ATT5 - Cost Support 1'!S80</f>
        <v>4168.2179999999998</v>
      </c>
    </row>
    <row r="122" spans="1:8">
      <c r="A122" s="29">
        <f t="shared" si="1"/>
        <v>73</v>
      </c>
      <c r="B122" s="29"/>
      <c r="C122" s="26" t="s">
        <v>836</v>
      </c>
      <c r="D122" s="34"/>
      <c r="E122" s="102" t="str">
        <f>"(Note "&amp;B$278&amp;")"</f>
        <v>(Note D)</v>
      </c>
      <c r="F122" s="70" t="s">
        <v>547</v>
      </c>
      <c r="G122" s="27"/>
      <c r="H122" s="10">
        <f>'ATT5 - Cost Support 1'!T66</f>
        <v>3440.9119999999998</v>
      </c>
    </row>
    <row r="123" spans="1:8">
      <c r="A123" s="29">
        <f t="shared" si="1"/>
        <v>74</v>
      </c>
      <c r="B123" s="29"/>
      <c r="C123" s="41" t="s">
        <v>646</v>
      </c>
      <c r="D123" s="182"/>
      <c r="E123" s="104"/>
      <c r="F123" s="25" t="str">
        <f>"(Lines "&amp;A117&amp;" + "&amp;A118&amp;") -  Sum ("&amp;A119&amp;" to "&amp;A122&amp;")"</f>
        <v>(Lines 68 + 69) -  Sum (70 to 73)</v>
      </c>
      <c r="G123" s="377"/>
      <c r="H123" s="238">
        <f>H117+H118-H119-H120-H121-H122</f>
        <v>305274.89099999995</v>
      </c>
    </row>
    <row r="124" spans="1:8">
      <c r="A124" s="29">
        <f t="shared" si="1"/>
        <v>75</v>
      </c>
      <c r="B124" s="29"/>
      <c r="C124" s="92" t="s">
        <v>804</v>
      </c>
      <c r="D124" s="274"/>
      <c r="E124" s="63"/>
      <c r="F124" s="157" t="str">
        <f>"(Line "&amp;A$15&amp;")"</f>
        <v>(Line 7)</v>
      </c>
      <c r="G124" s="351"/>
      <c r="H124" s="357">
        <f>+H15</f>
        <v>6.8675361474300381E-2</v>
      </c>
    </row>
    <row r="125" spans="1:8">
      <c r="A125" s="29">
        <f t="shared" si="1"/>
        <v>76</v>
      </c>
      <c r="B125" s="29"/>
      <c r="C125" s="41" t="s">
        <v>651</v>
      </c>
      <c r="D125" s="182"/>
      <c r="E125" s="100"/>
      <c r="F125" s="25" t="str">
        <f>"(Line "&amp;A123&amp;" * "&amp;A124&amp;")"</f>
        <v>(Line 74 * 75)</v>
      </c>
      <c r="G125" s="377"/>
      <c r="H125" s="240">
        <f>+H124*H123</f>
        <v>20964.863488452644</v>
      </c>
    </row>
    <row r="126" spans="1:8">
      <c r="A126" s="29"/>
      <c r="B126" s="29"/>
      <c r="C126" s="48"/>
      <c r="D126" s="35"/>
      <c r="E126" s="20"/>
      <c r="F126" s="37"/>
      <c r="G126" s="37"/>
      <c r="H126" s="25"/>
    </row>
    <row r="127" spans="1:8">
      <c r="A127" s="29"/>
      <c r="B127" s="24" t="s">
        <v>647</v>
      </c>
      <c r="C127" s="158"/>
      <c r="D127" s="35"/>
      <c r="E127" s="20"/>
      <c r="F127" s="37"/>
      <c r="G127" s="37"/>
      <c r="H127" s="25"/>
    </row>
    <row r="128" spans="1:8">
      <c r="A128" s="29">
        <f>+A125+1</f>
        <v>77</v>
      </c>
      <c r="B128" s="354"/>
      <c r="C128" s="92" t="s">
        <v>855</v>
      </c>
      <c r="D128" s="101"/>
      <c r="E128" s="102" t="str">
        <f>"(Note "&amp;B$281&amp;")"</f>
        <v>(Note G)</v>
      </c>
      <c r="F128" s="92" t="s">
        <v>548</v>
      </c>
      <c r="G128" s="158"/>
      <c r="H128" s="350">
        <f>'ATT5 - Cost Support 1'!T74</f>
        <v>0</v>
      </c>
    </row>
    <row r="129" spans="1:8">
      <c r="A129" s="6">
        <f>+A128+1</f>
        <v>78</v>
      </c>
      <c r="B129" s="354"/>
      <c r="C129" s="171" t="s">
        <v>856</v>
      </c>
      <c r="D129" s="111"/>
      <c r="E129" s="264" t="str">
        <f>"(Note "&amp;B$294&amp;")"</f>
        <v>(Note K)</v>
      </c>
      <c r="F129" s="171" t="s">
        <v>637</v>
      </c>
      <c r="G129" s="237"/>
      <c r="H129" s="472">
        <f>'ATT5 - Cost Support 1'!T93</f>
        <v>876.38300000000004</v>
      </c>
    </row>
    <row r="130" spans="1:8">
      <c r="A130" s="6">
        <f>+A129+1</f>
        <v>79</v>
      </c>
      <c r="B130" s="354"/>
      <c r="C130" s="92" t="s">
        <v>837</v>
      </c>
      <c r="D130" s="27"/>
      <c r="E130" s="64"/>
      <c r="F130" s="25" t="str">
        <f>"(Line "&amp;A128&amp;" + "&amp;A129&amp;")"</f>
        <v>(Line 77 + 78)</v>
      </c>
      <c r="G130" s="158"/>
      <c r="H130" s="356">
        <f>+H129+H128</f>
        <v>876.38300000000004</v>
      </c>
    </row>
    <row r="131" spans="1:8">
      <c r="A131" s="29"/>
      <c r="B131" s="354"/>
      <c r="C131" s="92"/>
      <c r="D131" s="27"/>
      <c r="E131" s="64"/>
      <c r="F131" s="92"/>
      <c r="G131" s="158"/>
      <c r="H131" s="349"/>
    </row>
    <row r="132" spans="1:8">
      <c r="A132" s="6">
        <f>+A130+1</f>
        <v>80</v>
      </c>
      <c r="B132" s="354"/>
      <c r="C132" s="92" t="s">
        <v>857</v>
      </c>
      <c r="D132" s="27"/>
      <c r="E132" s="63"/>
      <c r="F132" s="92" t="s">
        <v>636</v>
      </c>
      <c r="G132" s="158"/>
      <c r="H132" s="18">
        <f>H119</f>
        <v>9943</v>
      </c>
    </row>
    <row r="133" spans="1:8">
      <c r="A133" s="6">
        <f>+A132+1</f>
        <v>81</v>
      </c>
      <c r="B133" s="354"/>
      <c r="C133" s="92" t="s">
        <v>856</v>
      </c>
      <c r="D133" s="27"/>
      <c r="E133" s="102" t="str">
        <f>"(Note "&amp;B$280&amp;")"</f>
        <v>(Note F)</v>
      </c>
      <c r="F133" s="171" t="s">
        <v>654</v>
      </c>
      <c r="G133" s="158"/>
      <c r="H133" s="472">
        <f>'ATT5 - Cost Support 1'!T80</f>
        <v>0</v>
      </c>
    </row>
    <row r="134" spans="1:8">
      <c r="A134" s="29">
        <f>+A133+1</f>
        <v>82</v>
      </c>
      <c r="B134" s="354"/>
      <c r="C134" s="404" t="s">
        <v>808</v>
      </c>
      <c r="D134" s="182"/>
      <c r="E134" s="379"/>
      <c r="F134" s="25" t="str">
        <f>"(Line "&amp;A132&amp;" + "&amp;A133&amp;")"</f>
        <v>(Line 80 + 81)</v>
      </c>
      <c r="G134" s="47"/>
      <c r="H134" s="386">
        <f>H132+H133</f>
        <v>9943</v>
      </c>
    </row>
    <row r="135" spans="1:8">
      <c r="A135" s="6">
        <f>+A134+1</f>
        <v>83</v>
      </c>
      <c r="B135" s="29"/>
      <c r="C135" s="170" t="s">
        <v>680</v>
      </c>
      <c r="D135" s="274"/>
      <c r="E135" s="6"/>
      <c r="F135" s="68" t="str">
        <f>"(Line "&amp;A$34&amp;")"</f>
        <v>(Line 20)</v>
      </c>
      <c r="G135" s="351"/>
      <c r="H135" s="357">
        <f>H34</f>
        <v>0.23695419188402012</v>
      </c>
    </row>
    <row r="136" spans="1:8">
      <c r="A136" s="29">
        <f>+A135+1</f>
        <v>84</v>
      </c>
      <c r="B136" s="29"/>
      <c r="C136" s="41" t="s">
        <v>649</v>
      </c>
      <c r="D136" s="182"/>
      <c r="E136" s="100"/>
      <c r="F136" s="25" t="str">
        <f>"(Line "&amp;A134&amp;" * "&amp;A135&amp;")"</f>
        <v>(Line 82 * 83)</v>
      </c>
      <c r="G136" s="377"/>
      <c r="H136" s="249">
        <f>+H135*H134</f>
        <v>2356.035529902812</v>
      </c>
    </row>
    <row r="137" spans="1:8" ht="16.3" thickBot="1">
      <c r="A137" s="6"/>
      <c r="B137" s="6"/>
      <c r="C137" s="24"/>
      <c r="D137" s="27"/>
      <c r="E137" s="19"/>
      <c r="F137" s="9"/>
      <c r="G137" s="9"/>
      <c r="H137" s="25"/>
    </row>
    <row r="138" spans="1:8" s="56" customFormat="1" ht="16.3" thickBot="1">
      <c r="A138" s="439">
        <f>+A136+1</f>
        <v>85</v>
      </c>
      <c r="B138" s="453"/>
      <c r="C138" s="440" t="s">
        <v>721</v>
      </c>
      <c r="D138" s="441"/>
      <c r="E138" s="454"/>
      <c r="F138" s="449" t="str">
        <f>"(Line "&amp;A114&amp;" + "&amp;A125&amp;" + "&amp;A130&amp;" + "&amp;A136&amp;")"</f>
        <v>(Line 67 + 76 + 79 + 84)</v>
      </c>
      <c r="G138" s="444"/>
      <c r="H138" s="465">
        <f>+H114+H125+H130+H136</f>
        <v>101406.86526835545</v>
      </c>
    </row>
    <row r="139" spans="1:8">
      <c r="A139" s="4"/>
      <c r="B139" s="6"/>
      <c r="C139" s="24"/>
      <c r="D139" s="27"/>
      <c r="E139" s="19"/>
      <c r="F139" s="9"/>
      <c r="G139" s="9"/>
      <c r="H139" s="40"/>
    </row>
    <row r="140" spans="1:8">
      <c r="A140" s="806" t="s">
        <v>713</v>
      </c>
      <c r="B140" s="368"/>
      <c r="C140" s="368"/>
      <c r="D140" s="368"/>
      <c r="E140" s="369"/>
      <c r="F140" s="370"/>
      <c r="G140" s="370"/>
      <c r="H140" s="383"/>
    </row>
    <row r="141" spans="1:8">
      <c r="A141" s="24"/>
      <c r="B141" s="6"/>
      <c r="C141" s="200"/>
      <c r="D141" s="27"/>
      <c r="E141" s="19"/>
      <c r="F141" s="9"/>
      <c r="G141" s="9"/>
      <c r="H141" s="40"/>
    </row>
    <row r="142" spans="1:8">
      <c r="A142" s="63"/>
      <c r="B142" s="65" t="s">
        <v>621</v>
      </c>
      <c r="C142" s="34"/>
      <c r="D142" s="9"/>
      <c r="E142" s="63"/>
      <c r="F142" s="405"/>
      <c r="G142" s="405"/>
      <c r="H142" s="358"/>
    </row>
    <row r="143" spans="1:8">
      <c r="A143" s="6">
        <f>+A138+1</f>
        <v>86</v>
      </c>
      <c r="B143" s="406"/>
      <c r="C143" s="92" t="s">
        <v>623</v>
      </c>
      <c r="D143" s="9"/>
      <c r="E143" s="6" t="s">
        <v>865</v>
      </c>
      <c r="F143" s="4" t="s">
        <v>208</v>
      </c>
      <c r="G143" s="34"/>
      <c r="H143" s="473">
        <f>'ATT5 - Cost Support 1'!T33</f>
        <v>148125.70000000001</v>
      </c>
    </row>
    <row r="144" spans="1:8">
      <c r="A144" s="6">
        <f t="shared" ref="A144:A152" si="2">+A143+1</f>
        <v>87</v>
      </c>
      <c r="B144" s="406"/>
      <c r="C144" s="92" t="s">
        <v>151</v>
      </c>
      <c r="D144" s="223"/>
      <c r="E144" s="6"/>
      <c r="F144" s="407" t="s">
        <v>654</v>
      </c>
      <c r="G144" s="408"/>
      <c r="H144" s="359">
        <f>'ATT5 - Cost Support 1'!T36</f>
        <v>8488.4210000000003</v>
      </c>
    </row>
    <row r="145" spans="1:8">
      <c r="A145" s="6">
        <f t="shared" si="2"/>
        <v>88</v>
      </c>
      <c r="B145" s="406"/>
      <c r="C145" s="92" t="s">
        <v>451</v>
      </c>
      <c r="D145" s="223"/>
      <c r="E145" s="6"/>
      <c r="F145" s="407" t="s">
        <v>654</v>
      </c>
      <c r="G145" s="408"/>
      <c r="H145" s="359">
        <f>'ATT5 - Cost Support 1'!T37</f>
        <v>1338.0329999999999</v>
      </c>
    </row>
    <row r="146" spans="1:8">
      <c r="A146" s="6">
        <f t="shared" si="2"/>
        <v>89</v>
      </c>
      <c r="B146" s="406"/>
      <c r="C146" s="92" t="s">
        <v>76</v>
      </c>
      <c r="D146" s="223"/>
      <c r="E146" s="6"/>
      <c r="F146" s="407" t="s">
        <v>654</v>
      </c>
      <c r="G146" s="408"/>
      <c r="H146" s="359">
        <f>'ATT5 - Cost Support 1'!U146</f>
        <v>0</v>
      </c>
    </row>
    <row r="147" spans="1:8">
      <c r="A147" s="6">
        <f t="shared" si="2"/>
        <v>90</v>
      </c>
      <c r="B147" s="406"/>
      <c r="C147" s="97" t="s">
        <v>152</v>
      </c>
      <c r="D147" s="209"/>
      <c r="E147" s="409"/>
      <c r="F147" s="97" t="str">
        <f>"(Line "&amp;A143&amp;" - "&amp;A144&amp;" - "&amp;A145&amp;" + "&amp;A146&amp;")"</f>
        <v>(Line 86 - 87 - 88 + 89)</v>
      </c>
      <c r="G147" s="397"/>
      <c r="H147" s="474">
        <f>H143-H144-H145+H146</f>
        <v>138299.24600000001</v>
      </c>
    </row>
    <row r="148" spans="1:8">
      <c r="A148" s="6">
        <f t="shared" si="2"/>
        <v>91</v>
      </c>
      <c r="B148" s="406"/>
      <c r="C148" s="170" t="s">
        <v>807</v>
      </c>
      <c r="D148" s="37"/>
      <c r="E148" s="6" t="s">
        <v>172</v>
      </c>
      <c r="F148" s="93" t="s">
        <v>206</v>
      </c>
      <c r="G148" s="34"/>
      <c r="H148" s="18">
        <f>'ATT5 - Cost Support 1'!T34</f>
        <v>25908.580999999998</v>
      </c>
    </row>
    <row r="149" spans="1:8">
      <c r="A149" s="6">
        <f t="shared" si="2"/>
        <v>92</v>
      </c>
      <c r="B149" s="406"/>
      <c r="C149" s="171" t="s">
        <v>681</v>
      </c>
      <c r="D149" s="209"/>
      <c r="E149" s="264" t="str">
        <f>"(Note "&amp;B$275&amp;")"</f>
        <v>(Note A)</v>
      </c>
      <c r="F149" s="171" t="s">
        <v>207</v>
      </c>
      <c r="G149" s="389"/>
      <c r="H149" s="472">
        <f>'ATT5 - Cost Support 1'!T35</f>
        <v>25186.231</v>
      </c>
    </row>
    <row r="150" spans="1:8">
      <c r="A150" s="6">
        <f t="shared" si="2"/>
        <v>93</v>
      </c>
      <c r="B150" s="406"/>
      <c r="C150" s="93" t="s">
        <v>808</v>
      </c>
      <c r="D150" s="37"/>
      <c r="E150" s="230"/>
      <c r="F150" s="25" t="str">
        <f>"(Line "&amp;A148&amp;" + "&amp;A149&amp;")"</f>
        <v>(Line 91 + 92)</v>
      </c>
      <c r="G150" s="34"/>
      <c r="H150" s="359">
        <f>SUM(H148:H149)</f>
        <v>51094.811999999998</v>
      </c>
    </row>
    <row r="151" spans="1:8">
      <c r="A151" s="6">
        <f t="shared" si="2"/>
        <v>94</v>
      </c>
      <c r="B151" s="406"/>
      <c r="C151" s="171" t="s">
        <v>804</v>
      </c>
      <c r="D151" s="395"/>
      <c r="E151" s="265"/>
      <c r="F151" s="157" t="str">
        <f>"(Line "&amp;A$15&amp;")"</f>
        <v>(Line 7)</v>
      </c>
      <c r="G151" s="397"/>
      <c r="H151" s="268">
        <f>+H15</f>
        <v>6.8675361474300381E-2</v>
      </c>
    </row>
    <row r="152" spans="1:8">
      <c r="A152" s="6">
        <f t="shared" si="2"/>
        <v>95</v>
      </c>
      <c r="B152" s="406"/>
      <c r="C152" s="65" t="s">
        <v>482</v>
      </c>
      <c r="D152" s="9"/>
      <c r="E152" s="6"/>
      <c r="F152" s="25" t="str">
        <f>"(Line "&amp;A150&amp;" * "&amp;A151&amp;")"</f>
        <v>(Line 93 * 94)</v>
      </c>
      <c r="G152" s="351"/>
      <c r="H152" s="266">
        <f>+H150*H151</f>
        <v>3508.9546835614206</v>
      </c>
    </row>
    <row r="153" spans="1:8">
      <c r="A153" s="29"/>
      <c r="B153" s="354"/>
      <c r="C153" s="92"/>
      <c r="D153" s="27"/>
      <c r="E153" s="29"/>
      <c r="F153" s="92"/>
      <c r="G153" s="351"/>
      <c r="H153" s="267"/>
    </row>
    <row r="154" spans="1:8">
      <c r="A154" s="6">
        <f>+A152+1</f>
        <v>96</v>
      </c>
      <c r="B154" s="354"/>
      <c r="C154" s="92" t="s">
        <v>608</v>
      </c>
      <c r="D154" s="27"/>
      <c r="E154" s="102" t="str">
        <f>"(Note "&amp;B$275&amp;")"</f>
        <v>(Note A)</v>
      </c>
      <c r="F154" s="92" t="s">
        <v>638</v>
      </c>
      <c r="G154" s="34"/>
      <c r="H154" s="18">
        <f>+'ATT5 - Cost Support 1'!T38</f>
        <v>0</v>
      </c>
    </row>
    <row r="155" spans="1:8">
      <c r="A155" s="29">
        <f>+A154+1</f>
        <v>97</v>
      </c>
      <c r="B155" s="354"/>
      <c r="C155" s="171" t="s">
        <v>683</v>
      </c>
      <c r="D155" s="157"/>
      <c r="E155" s="264" t="str">
        <f>"(Note "&amp;B$275&amp;")"</f>
        <v>(Note A)</v>
      </c>
      <c r="F155" s="171" t="s">
        <v>639</v>
      </c>
      <c r="G155" s="389"/>
      <c r="H155" s="472">
        <f>+'ATT5 - Cost Support 1'!T39</f>
        <v>0</v>
      </c>
    </row>
    <row r="156" spans="1:8">
      <c r="A156" s="29">
        <f>+A155+1</f>
        <v>98</v>
      </c>
      <c r="B156" s="354"/>
      <c r="C156" s="92" t="s">
        <v>808</v>
      </c>
      <c r="D156" s="27"/>
      <c r="E156" s="29"/>
      <c r="F156" s="25" t="str">
        <f>"(Line "&amp;A154&amp;" + "&amp;A155&amp;")"</f>
        <v>(Line 96 + 97)</v>
      </c>
      <c r="G156" s="34"/>
      <c r="H156" s="18">
        <f>+H155+H154</f>
        <v>0</v>
      </c>
    </row>
    <row r="157" spans="1:8">
      <c r="A157" s="6">
        <f>+A156+1</f>
        <v>99</v>
      </c>
      <c r="B157" s="354"/>
      <c r="C157" s="171" t="s">
        <v>804</v>
      </c>
      <c r="D157" s="395"/>
      <c r="E157" s="265"/>
      <c r="F157" s="157" t="str">
        <f>"(Line "&amp;A$15&amp;")"</f>
        <v>(Line 7)</v>
      </c>
      <c r="G157" s="397"/>
      <c r="H157" s="268">
        <f>+H15</f>
        <v>6.8675361474300381E-2</v>
      </c>
    </row>
    <row r="158" spans="1:8">
      <c r="A158" s="6">
        <f>+A157+1</f>
        <v>100</v>
      </c>
      <c r="B158" s="354"/>
      <c r="C158" s="65" t="s">
        <v>684</v>
      </c>
      <c r="D158" s="27"/>
      <c r="E158" s="29"/>
      <c r="F158" s="25" t="str">
        <f>"(Line "&amp;A156&amp;" * "&amp;A157&amp;")"</f>
        <v>(Line 98 * 99)</v>
      </c>
      <c r="G158" s="351"/>
      <c r="H158" s="266">
        <f>+H157*H156</f>
        <v>0</v>
      </c>
    </row>
    <row r="159" spans="1:8">
      <c r="A159" s="29"/>
      <c r="B159" s="354"/>
      <c r="C159" s="34"/>
      <c r="D159" s="27"/>
      <c r="E159" s="29"/>
      <c r="F159" s="92"/>
      <c r="G159" s="351"/>
      <c r="H159" s="360"/>
    </row>
    <row r="160" spans="1:8" ht="16.3" thickBot="1">
      <c r="A160" s="66"/>
      <c r="B160" s="32"/>
      <c r="C160" s="92"/>
      <c r="D160" s="27"/>
      <c r="E160" s="29"/>
      <c r="F160" s="92"/>
      <c r="G160" s="351"/>
      <c r="H160" s="357"/>
    </row>
    <row r="161" spans="1:9" s="781" customFormat="1" ht="16.3" thickBot="1">
      <c r="A161" s="439">
        <f>+A158+1</f>
        <v>101</v>
      </c>
      <c r="B161" s="455" t="s">
        <v>714</v>
      </c>
      <c r="C161" s="455"/>
      <c r="D161" s="456"/>
      <c r="E161" s="457"/>
      <c r="F161" s="449" t="str">
        <f>"(Line "&amp;A147&amp;" + "&amp;A152&amp;" + "&amp;A158&amp;")"</f>
        <v>(Line 90 + 95 + 100)</v>
      </c>
      <c r="G161" s="458"/>
      <c r="H161" s="466">
        <f>H147+H152+H158</f>
        <v>141808.20068356144</v>
      </c>
      <c r="I161" s="339"/>
    </row>
    <row r="162" spans="1:9">
      <c r="A162" s="213"/>
      <c r="B162" s="9"/>
      <c r="C162" s="9"/>
      <c r="D162" s="9"/>
      <c r="E162" s="63"/>
      <c r="F162" s="34"/>
      <c r="G162" s="34"/>
      <c r="H162" s="34"/>
    </row>
    <row r="163" spans="1:9">
      <c r="A163" s="806" t="s">
        <v>449</v>
      </c>
      <c r="B163" s="368"/>
      <c r="C163" s="368"/>
      <c r="D163" s="368"/>
      <c r="E163" s="369"/>
      <c r="F163" s="370"/>
      <c r="G163" s="370"/>
      <c r="H163" s="383"/>
    </row>
    <row r="164" spans="1:9">
      <c r="A164" s="129"/>
      <c r="B164" s="6"/>
      <c r="C164" s="24"/>
      <c r="D164" s="27"/>
      <c r="E164" s="19"/>
      <c r="F164" s="9"/>
      <c r="G164" s="9"/>
      <c r="H164" s="40"/>
    </row>
    <row r="165" spans="1:9">
      <c r="A165" s="29">
        <f>+A161+1</f>
        <v>102</v>
      </c>
      <c r="B165" s="353" t="s">
        <v>604</v>
      </c>
      <c r="C165" s="392"/>
      <c r="D165" s="9"/>
      <c r="E165" s="102"/>
      <c r="F165" s="158" t="s">
        <v>464</v>
      </c>
      <c r="G165" s="158"/>
      <c r="H165" s="252">
        <f>+'ATT2 - Other Tax'!G43</f>
        <v>38438.152550431587</v>
      </c>
    </row>
    <row r="166" spans="1:9" ht="16.3" thickBot="1">
      <c r="A166" s="64"/>
      <c r="B166" s="27"/>
      <c r="C166" s="9"/>
      <c r="D166" s="9"/>
      <c r="E166" s="6"/>
      <c r="F166" s="4"/>
      <c r="G166" s="158"/>
      <c r="H166" s="34"/>
    </row>
    <row r="167" spans="1:9" s="56" customFormat="1" ht="16.3" thickBot="1">
      <c r="A167" s="447">
        <f>+A165+1</f>
        <v>103</v>
      </c>
      <c r="B167" s="440" t="s">
        <v>616</v>
      </c>
      <c r="C167" s="440"/>
      <c r="D167" s="456"/>
      <c r="E167" s="448"/>
      <c r="F167" s="449" t="str">
        <f>"(Line "&amp;A165&amp;")"</f>
        <v>(Line 102)</v>
      </c>
      <c r="G167" s="445"/>
      <c r="H167" s="463">
        <f>+H165</f>
        <v>38438.152550431587</v>
      </c>
    </row>
    <row r="168" spans="1:9">
      <c r="A168" s="63"/>
      <c r="B168" s="9"/>
      <c r="C168" s="9"/>
      <c r="D168" s="9"/>
      <c r="E168" s="63"/>
      <c r="F168" s="34"/>
      <c r="G168" s="34"/>
      <c r="H168" s="34"/>
    </row>
    <row r="169" spans="1:9">
      <c r="A169" s="806" t="s">
        <v>685</v>
      </c>
      <c r="B169" s="368"/>
      <c r="C169" s="368"/>
      <c r="D169" s="368"/>
      <c r="E169" s="369"/>
      <c r="F169" s="370"/>
      <c r="G169" s="370"/>
      <c r="H169" s="383"/>
    </row>
    <row r="170" spans="1:9">
      <c r="A170" s="4"/>
      <c r="B170" s="6"/>
      <c r="C170" s="24"/>
      <c r="D170" s="27"/>
      <c r="E170" s="19"/>
      <c r="F170" s="9"/>
      <c r="G170" s="9"/>
      <c r="H170" s="40"/>
    </row>
    <row r="171" spans="1:9">
      <c r="A171" s="29"/>
      <c r="B171" s="58" t="s">
        <v>618</v>
      </c>
      <c r="C171" s="9"/>
      <c r="D171" s="37"/>
      <c r="E171" s="20"/>
      <c r="F171" s="34"/>
      <c r="G171" s="25"/>
      <c r="H171" s="34"/>
    </row>
    <row r="172" spans="1:9">
      <c r="A172" s="29">
        <f>+A167+1</f>
        <v>104</v>
      </c>
      <c r="B172" s="58"/>
      <c r="C172" s="9" t="s">
        <v>618</v>
      </c>
      <c r="D172" s="37"/>
      <c r="E172" s="6" t="s">
        <v>360</v>
      </c>
      <c r="F172" s="10" t="s">
        <v>986</v>
      </c>
      <c r="G172" s="25"/>
      <c r="H172" s="764">
        <f>'ATT5 - Cost Support 1'!S188</f>
        <v>453201.66080000001</v>
      </c>
    </row>
    <row r="173" spans="1:9">
      <c r="A173" s="29">
        <f>+A172+1</f>
        <v>105</v>
      </c>
      <c r="B173" s="29"/>
      <c r="C173" s="156" t="s">
        <v>620</v>
      </c>
      <c r="D173" s="157"/>
      <c r="E173" s="113" t="str">
        <f>"(Note "&amp;B$302&amp;")"</f>
        <v>(Note P)</v>
      </c>
      <c r="F173" s="70" t="s">
        <v>159</v>
      </c>
      <c r="G173" s="68"/>
      <c r="H173" s="472">
        <f>+'ATT8 - Securitization'!E14</f>
        <v>0</v>
      </c>
    </row>
    <row r="174" spans="1:9">
      <c r="A174" s="6">
        <f>+A173+1</f>
        <v>106</v>
      </c>
      <c r="B174" s="6"/>
      <c r="C174" s="58" t="s">
        <v>618</v>
      </c>
      <c r="D174" s="37"/>
      <c r="E174" s="106"/>
      <c r="F174" s="43" t="str">
        <f>"(Line "&amp;A172&amp;" - "&amp;A173&amp;")"</f>
        <v>(Line 104 - 105)</v>
      </c>
      <c r="G174" s="25"/>
      <c r="H174" s="253">
        <f>+H172-H173</f>
        <v>453201.66080000001</v>
      </c>
    </row>
    <row r="175" spans="1:9">
      <c r="A175" s="6"/>
      <c r="B175" s="6"/>
      <c r="C175" s="5"/>
      <c r="D175" s="9"/>
      <c r="E175" s="63"/>
      <c r="F175" s="27"/>
      <c r="G175" s="5"/>
      <c r="H175" s="5"/>
    </row>
    <row r="176" spans="1:9">
      <c r="A176" s="6">
        <f>+A174+1</f>
        <v>107</v>
      </c>
      <c r="B176" s="12" t="s">
        <v>706</v>
      </c>
      <c r="C176" s="9"/>
      <c r="D176" s="9"/>
      <c r="E176" s="19" t="s">
        <v>361</v>
      </c>
      <c r="F176" s="10" t="s">
        <v>707</v>
      </c>
      <c r="G176" s="5"/>
      <c r="H176" s="765">
        <v>0</v>
      </c>
    </row>
    <row r="177" spans="1:8">
      <c r="A177" s="6"/>
      <c r="B177" s="6"/>
      <c r="C177" s="3"/>
      <c r="D177" s="9"/>
      <c r="E177" s="19"/>
      <c r="F177" s="10"/>
      <c r="G177" s="5"/>
      <c r="H177" s="5"/>
    </row>
    <row r="178" spans="1:8">
      <c r="A178" s="6"/>
      <c r="B178" s="13" t="s">
        <v>605</v>
      </c>
      <c r="C178" s="9"/>
      <c r="D178" s="9"/>
      <c r="E178" s="19"/>
      <c r="F178" s="10"/>
      <c r="G178" s="5"/>
      <c r="H178" s="5"/>
    </row>
    <row r="179" spans="1:8">
      <c r="A179" s="6">
        <f>+A176+1</f>
        <v>108</v>
      </c>
      <c r="B179" s="6"/>
      <c r="C179" s="5" t="s">
        <v>810</v>
      </c>
      <c r="D179" s="5"/>
      <c r="E179" s="19"/>
      <c r="F179" s="10" t="s">
        <v>141</v>
      </c>
      <c r="G179" s="5"/>
      <c r="H179" s="766">
        <f>(10053898+10639898)/2</f>
        <v>10346898</v>
      </c>
    </row>
    <row r="180" spans="1:8">
      <c r="A180" s="29">
        <f>+A179+1</f>
        <v>109</v>
      </c>
      <c r="B180" s="29"/>
      <c r="C180" s="10" t="s">
        <v>686</v>
      </c>
      <c r="D180" s="10"/>
      <c r="E180" s="28" t="s">
        <v>362</v>
      </c>
      <c r="F180" s="35" t="str">
        <f>"(Line "&amp;A190&amp;")"</f>
        <v>(Line 117)</v>
      </c>
      <c r="G180" s="5"/>
      <c r="H180" s="814">
        <f>-H190</f>
        <v>0</v>
      </c>
    </row>
    <row r="181" spans="1:8">
      <c r="A181" s="6">
        <f>+A180+1</f>
        <v>110</v>
      </c>
      <c r="B181" s="29"/>
      <c r="C181" s="70" t="s">
        <v>138</v>
      </c>
      <c r="D181" s="70"/>
      <c r="E181" s="113" t="s">
        <v>362</v>
      </c>
      <c r="F181" s="70" t="s">
        <v>145</v>
      </c>
      <c r="G181" s="68"/>
      <c r="H181" s="815">
        <f>-(50047+39955)/2</f>
        <v>-45001</v>
      </c>
    </row>
    <row r="182" spans="1:8">
      <c r="A182" s="6">
        <f>+A181+1</f>
        <v>111</v>
      </c>
      <c r="B182" s="29"/>
      <c r="C182" s="76" t="s">
        <v>605</v>
      </c>
      <c r="D182" s="43"/>
      <c r="E182" s="102"/>
      <c r="F182" s="25" t="str">
        <f>"(Sum Lines "&amp;A179&amp;" to "&amp;A181&amp;")"</f>
        <v>(Sum Lines 108 to 110)</v>
      </c>
      <c r="G182" s="410"/>
      <c r="H182" s="254">
        <f>SUM(H179:H181)</f>
        <v>10301897</v>
      </c>
    </row>
    <row r="183" spans="1:8">
      <c r="A183" s="6"/>
      <c r="B183" s="6"/>
      <c r="C183" s="3"/>
      <c r="D183" s="9"/>
      <c r="E183" s="19"/>
      <c r="F183" s="5"/>
      <c r="G183" s="9"/>
      <c r="H183" s="5"/>
    </row>
    <row r="184" spans="1:8">
      <c r="A184" s="6"/>
      <c r="B184" s="13" t="s">
        <v>687</v>
      </c>
      <c r="C184" s="9"/>
      <c r="D184" s="9"/>
      <c r="E184" s="19"/>
      <c r="F184" s="5"/>
      <c r="G184" s="9"/>
      <c r="H184" s="5"/>
    </row>
    <row r="185" spans="1:8">
      <c r="A185" s="6">
        <f>+A182+1</f>
        <v>112</v>
      </c>
      <c r="B185" s="6"/>
      <c r="C185" s="3" t="s">
        <v>619</v>
      </c>
      <c r="D185" s="9"/>
      <c r="E185" s="6"/>
      <c r="F185" s="3" t="s">
        <v>142</v>
      </c>
      <c r="G185" s="9"/>
      <c r="H185" s="767">
        <f>(8936704+9425232)/2</f>
        <v>9180968</v>
      </c>
    </row>
    <row r="186" spans="1:8">
      <c r="A186" s="29">
        <f t="shared" ref="A186:A192" si="3">+A185+1</f>
        <v>113</v>
      </c>
      <c r="B186" s="6"/>
      <c r="C186" s="3" t="s">
        <v>338</v>
      </c>
      <c r="D186" s="9"/>
      <c r="E186" s="19" t="s">
        <v>362</v>
      </c>
      <c r="F186" s="26" t="s">
        <v>143</v>
      </c>
      <c r="G186" s="9"/>
      <c r="H186" s="816">
        <f>-(5587+4105)/2</f>
        <v>-4846</v>
      </c>
    </row>
    <row r="187" spans="1:8">
      <c r="A187" s="29">
        <f t="shared" si="3"/>
        <v>114</v>
      </c>
      <c r="B187" s="6"/>
      <c r="C187" s="3" t="s">
        <v>339</v>
      </c>
      <c r="D187" s="9"/>
      <c r="E187" s="6" t="s">
        <v>361</v>
      </c>
      <c r="F187" s="45" t="s">
        <v>144</v>
      </c>
      <c r="G187" s="9"/>
      <c r="H187" s="763">
        <f>(3878+3579)/2</f>
        <v>3728.5</v>
      </c>
    </row>
    <row r="188" spans="1:8">
      <c r="A188" s="29">
        <f t="shared" si="3"/>
        <v>115</v>
      </c>
      <c r="B188" s="29"/>
      <c r="C188" s="158" t="s">
        <v>346</v>
      </c>
      <c r="D188" s="231" t="str">
        <f>"(Note "&amp;B$302&amp;")"</f>
        <v>(Note P)</v>
      </c>
      <c r="E188" s="28" t="s">
        <v>362</v>
      </c>
      <c r="F188" s="70" t="str">
        <f>+F173</f>
        <v>Attachment 8</v>
      </c>
      <c r="G188" s="9"/>
      <c r="H188" s="70">
        <f>'ATT8 - Securitization'!E18</f>
        <v>0</v>
      </c>
    </row>
    <row r="189" spans="1:8">
      <c r="A189" s="29">
        <f t="shared" si="3"/>
        <v>116</v>
      </c>
      <c r="B189" s="29"/>
      <c r="C189" s="46" t="s">
        <v>611</v>
      </c>
      <c r="D189" s="182"/>
      <c r="E189" s="103"/>
      <c r="F189" s="43" t="str">
        <f>"(Sum Lines "&amp;A185&amp;" to "&amp;A188&amp;")"</f>
        <v>(Sum Lines 112 to 115)</v>
      </c>
      <c r="G189" s="182"/>
      <c r="H189" s="51">
        <f>SUM(H185:H188)</f>
        <v>9179850.5</v>
      </c>
    </row>
    <row r="190" spans="1:8">
      <c r="A190" s="29">
        <f t="shared" si="3"/>
        <v>117</v>
      </c>
      <c r="B190" s="6"/>
      <c r="C190" s="3" t="s">
        <v>632</v>
      </c>
      <c r="D190" s="9"/>
      <c r="E190" s="6" t="s">
        <v>361</v>
      </c>
      <c r="F190" s="26" t="s">
        <v>140</v>
      </c>
      <c r="G190" s="9"/>
      <c r="H190" s="763">
        <v>0</v>
      </c>
    </row>
    <row r="191" spans="1:8">
      <c r="A191" s="29">
        <f t="shared" si="3"/>
        <v>118</v>
      </c>
      <c r="B191" s="6"/>
      <c r="C191" s="3" t="s">
        <v>605</v>
      </c>
      <c r="D191" s="9"/>
      <c r="E191" s="63"/>
      <c r="F191" s="68" t="str">
        <f>"(Line "&amp;A182&amp;")"</f>
        <v>(Line 111)</v>
      </c>
      <c r="G191" s="9"/>
      <c r="H191" s="25">
        <f>H182</f>
        <v>10301897</v>
      </c>
    </row>
    <row r="192" spans="1:8">
      <c r="A192" s="29">
        <f t="shared" si="3"/>
        <v>119</v>
      </c>
      <c r="B192" s="6"/>
      <c r="C192" s="41" t="s">
        <v>610</v>
      </c>
      <c r="D192" s="377"/>
      <c r="E192" s="379"/>
      <c r="F192" s="25" t="str">
        <f>"(Sum Lines "&amp;A189&amp;" to "&amp;A191&amp;")"</f>
        <v>(Sum Lines 116 to 118)</v>
      </c>
      <c r="G192" s="33"/>
      <c r="H192" s="238">
        <f>H191+H190+H189</f>
        <v>19481747.5</v>
      </c>
    </row>
    <row r="193" spans="1:8">
      <c r="A193" s="6"/>
      <c r="B193" s="6"/>
      <c r="C193" s="3"/>
      <c r="D193" s="9"/>
      <c r="E193" s="63"/>
      <c r="F193" s="34"/>
      <c r="G193" s="5"/>
      <c r="H193" s="19"/>
    </row>
    <row r="194" spans="1:8">
      <c r="A194" s="29">
        <f>+A192+1</f>
        <v>120</v>
      </c>
      <c r="B194" s="6"/>
      <c r="C194" s="93" t="s">
        <v>859</v>
      </c>
      <c r="D194" s="45" t="s">
        <v>611</v>
      </c>
      <c r="E194" s="63"/>
      <c r="F194" s="25" t="str">
        <f>"(Line "&amp;A189&amp;" / "&amp;A192&amp;")"</f>
        <v>(Line 116 / 119)</v>
      </c>
      <c r="G194" s="5"/>
      <c r="H194" s="226">
        <f>IF(H192&gt;0,H189/H192,0)</f>
        <v>0.47120262183872363</v>
      </c>
    </row>
    <row r="195" spans="1:8">
      <c r="A195" s="29">
        <f>+A194+1</f>
        <v>121</v>
      </c>
      <c r="B195" s="6"/>
      <c r="C195" s="93" t="s">
        <v>44</v>
      </c>
      <c r="D195" s="3" t="s">
        <v>632</v>
      </c>
      <c r="E195" s="63"/>
      <c r="F195" s="25" t="str">
        <f>"(Line "&amp;A190&amp;" / "&amp;A192&amp;")"</f>
        <v>(Line 117 / 119)</v>
      </c>
      <c r="G195" s="5"/>
      <c r="H195" s="226">
        <f>IF(H192&gt;0,H190/H192,0)</f>
        <v>0</v>
      </c>
    </row>
    <row r="196" spans="1:8">
      <c r="A196" s="29">
        <f>+A195+1</f>
        <v>122</v>
      </c>
      <c r="B196" s="6"/>
      <c r="C196" s="93" t="s">
        <v>860</v>
      </c>
      <c r="D196" s="3" t="s">
        <v>605</v>
      </c>
      <c r="E196" s="63"/>
      <c r="F196" s="25" t="str">
        <f>"(Line "&amp;A191&amp;" / "&amp;A192&amp;")"</f>
        <v>(Line 118 / 119)</v>
      </c>
      <c r="G196" s="5"/>
      <c r="H196" s="226">
        <f>IF(H192&gt;0,H191/H192,0)</f>
        <v>0.52879737816127637</v>
      </c>
    </row>
    <row r="197" spans="1:8">
      <c r="A197" s="29"/>
      <c r="B197" s="6"/>
      <c r="C197" s="94"/>
      <c r="D197" s="9"/>
      <c r="E197" s="63"/>
      <c r="F197" s="5"/>
      <c r="G197" s="5"/>
      <c r="H197" s="19"/>
    </row>
    <row r="198" spans="1:8">
      <c r="A198" s="29">
        <f>+A196+1</f>
        <v>123</v>
      </c>
      <c r="B198" s="6"/>
      <c r="C198" s="94" t="s">
        <v>861</v>
      </c>
      <c r="D198" s="45" t="s">
        <v>611</v>
      </c>
      <c r="E198" s="63"/>
      <c r="F198" s="25" t="str">
        <f>"(Line "&amp;A174&amp;" / "&amp;A189&amp;")"</f>
        <v>(Line 106 / 116)</v>
      </c>
      <c r="G198" s="5"/>
      <c r="H198" s="21">
        <f>IF(H189&gt;0,H174/H189,0)</f>
        <v>4.9369176633105298E-2</v>
      </c>
    </row>
    <row r="199" spans="1:8">
      <c r="A199" s="29">
        <f>+A198+1</f>
        <v>124</v>
      </c>
      <c r="B199" s="6"/>
      <c r="C199" s="94" t="s">
        <v>45</v>
      </c>
      <c r="D199" s="3" t="s">
        <v>632</v>
      </c>
      <c r="E199" s="63"/>
      <c r="F199" s="25" t="str">
        <f>"(Line "&amp;A176&amp;" / "&amp;A190&amp;")"</f>
        <v>(Line 107 / 117)</v>
      </c>
      <c r="G199" s="5"/>
      <c r="H199" s="21">
        <f>IF(H190&gt;0,H176/H190,0)</f>
        <v>0</v>
      </c>
    </row>
    <row r="200" spans="1:8">
      <c r="A200" s="29">
        <f>+A199+1</f>
        <v>125</v>
      </c>
      <c r="B200" s="6"/>
      <c r="C200" s="94" t="s">
        <v>862</v>
      </c>
      <c r="D200" s="3" t="s">
        <v>605</v>
      </c>
      <c r="E200" s="102" t="str">
        <f>"(Note "&amp;B$291&amp;")"</f>
        <v>(Note J)</v>
      </c>
      <c r="F200" s="10" t="s">
        <v>848</v>
      </c>
      <c r="G200" s="5"/>
      <c r="H200" s="21">
        <v>0.114</v>
      </c>
    </row>
    <row r="201" spans="1:8">
      <c r="A201" s="29"/>
      <c r="B201" s="6"/>
      <c r="C201" s="94"/>
      <c r="D201" s="9"/>
      <c r="E201" s="63"/>
      <c r="F201" s="5"/>
      <c r="G201" s="5"/>
      <c r="H201" s="9"/>
    </row>
    <row r="202" spans="1:8">
      <c r="A202" s="29">
        <f>+A200+1</f>
        <v>126</v>
      </c>
      <c r="B202" s="6"/>
      <c r="C202" s="93" t="s">
        <v>863</v>
      </c>
      <c r="D202" s="45" t="s">
        <v>613</v>
      </c>
      <c r="E202" s="63"/>
      <c r="F202" s="25" t="str">
        <f>"(Line "&amp;A194&amp;" * "&amp;A198&amp;")"</f>
        <v>(Line 120 * 123)</v>
      </c>
      <c r="G202" s="30"/>
      <c r="H202" s="21">
        <f>H198*H194</f>
        <v>2.3262885467538266E-2</v>
      </c>
    </row>
    <row r="203" spans="1:8">
      <c r="A203" s="29">
        <f>+A202+1</f>
        <v>127</v>
      </c>
      <c r="B203" s="6"/>
      <c r="C203" s="93" t="s">
        <v>309</v>
      </c>
      <c r="D203" s="3" t="s">
        <v>632</v>
      </c>
      <c r="E203" s="63"/>
      <c r="F203" s="25" t="str">
        <f>"(Line "&amp;A195&amp;" * "&amp;A199&amp;")"</f>
        <v>(Line 121 * 124)</v>
      </c>
      <c r="G203" s="405"/>
      <c r="H203" s="21">
        <f>H199*H195</f>
        <v>0</v>
      </c>
    </row>
    <row r="204" spans="1:8">
      <c r="A204" s="29">
        <f>+A203+1</f>
        <v>128</v>
      </c>
      <c r="B204" s="409"/>
      <c r="C204" s="97" t="s">
        <v>41</v>
      </c>
      <c r="D204" s="98" t="s">
        <v>605</v>
      </c>
      <c r="E204" s="265"/>
      <c r="F204" s="68" t="str">
        <f>"(Line "&amp;A196&amp;" * "&amp;A200&amp;")"</f>
        <v>(Line 122 * 125)</v>
      </c>
      <c r="G204" s="69"/>
      <c r="H204" s="99">
        <f>H200*H196</f>
        <v>6.0282901110385506E-2</v>
      </c>
    </row>
    <row r="205" spans="1:8" s="1" customFormat="1">
      <c r="A205" s="6">
        <f>+A204+1</f>
        <v>129</v>
      </c>
      <c r="B205" s="57" t="s">
        <v>612</v>
      </c>
      <c r="C205" s="57"/>
      <c r="D205" s="75"/>
      <c r="E205" s="107"/>
      <c r="F205" s="25" t="str">
        <f>"(Sum Lines "&amp;A202&amp;" to "&amp;A204&amp;")"</f>
        <v>(Sum Lines 126 to 128)</v>
      </c>
      <c r="G205" s="59"/>
      <c r="H205" s="55">
        <f>SUM(H202:H204)</f>
        <v>8.3545786577923775E-2</v>
      </c>
    </row>
    <row r="206" spans="1:8" s="1" customFormat="1" ht="16.3" thickBot="1">
      <c r="A206" s="11"/>
      <c r="B206" s="11"/>
      <c r="C206" s="57"/>
      <c r="D206" s="75"/>
      <c r="E206" s="107"/>
      <c r="F206" s="58"/>
      <c r="G206" s="59"/>
      <c r="H206" s="55"/>
    </row>
    <row r="207" spans="1:8" s="56" customFormat="1" ht="16.3" thickBot="1">
      <c r="A207" s="439">
        <f>+A205+1</f>
        <v>130</v>
      </c>
      <c r="B207" s="459" t="s">
        <v>704</v>
      </c>
      <c r="C207" s="446"/>
      <c r="D207" s="456"/>
      <c r="E207" s="460"/>
      <c r="F207" s="449" t="str">
        <f>"(Line "&amp;A105&amp;" * "&amp;A205&amp;")"</f>
        <v>(Line 62 * 129)</v>
      </c>
      <c r="G207" s="461"/>
      <c r="H207" s="467">
        <f>+H105*H205</f>
        <v>341679.28920100199</v>
      </c>
    </row>
    <row r="208" spans="1:8">
      <c r="A208" s="6"/>
      <c r="B208" s="6"/>
      <c r="C208" s="3"/>
      <c r="D208" s="9"/>
      <c r="E208" s="63"/>
      <c r="F208" s="5"/>
      <c r="G208" s="5"/>
      <c r="H208" s="21"/>
    </row>
    <row r="209" spans="1:8">
      <c r="A209" s="806" t="s">
        <v>432</v>
      </c>
      <c r="B209" s="368"/>
      <c r="C209" s="368"/>
      <c r="D209" s="368"/>
      <c r="E209" s="369"/>
      <c r="F209" s="370"/>
      <c r="G209" s="370"/>
      <c r="H209" s="383"/>
    </row>
    <row r="210" spans="1:8">
      <c r="A210" s="92"/>
      <c r="B210" s="6"/>
      <c r="C210" s="24"/>
      <c r="D210" s="27"/>
      <c r="E210" s="19"/>
      <c r="F210" s="9"/>
      <c r="G210" s="9"/>
      <c r="H210" s="40"/>
    </row>
    <row r="211" spans="1:8">
      <c r="A211" s="6" t="s">
        <v>627</v>
      </c>
      <c r="B211" s="78" t="s">
        <v>705</v>
      </c>
      <c r="C211" s="9"/>
      <c r="D211" s="9"/>
      <c r="E211" s="19"/>
      <c r="F211" s="5"/>
      <c r="G211" s="16"/>
      <c r="H211" s="9"/>
    </row>
    <row r="212" spans="1:8">
      <c r="A212" s="6">
        <f>+A207+1</f>
        <v>131</v>
      </c>
      <c r="B212" s="6"/>
      <c r="C212" s="9" t="s">
        <v>691</v>
      </c>
      <c r="D212" s="9"/>
      <c r="E212" s="63"/>
      <c r="F212" s="9" t="s">
        <v>654</v>
      </c>
      <c r="G212" s="278"/>
      <c r="H212" s="792">
        <v>0.35</v>
      </c>
    </row>
    <row r="213" spans="1:8">
      <c r="A213" s="6">
        <f>+A212+1</f>
        <v>132</v>
      </c>
      <c r="B213" s="6"/>
      <c r="C213" s="278" t="s">
        <v>690</v>
      </c>
      <c r="D213" s="22"/>
      <c r="E213" s="102" t="str">
        <f>"(Note "&amp;B$285&amp;")"</f>
        <v>(Note I)</v>
      </c>
      <c r="F213" s="9" t="s">
        <v>654</v>
      </c>
      <c r="G213" s="278"/>
      <c r="H213" s="411">
        <f>'ATT5 - Cost Support 1'!U87+'ATT5 - Cost Support 1'!T87+'ATT5 - Cost Support 1'!V87+'ATT5 - Cost Support 1'!W87+'ATT5 - Cost Support 1'!S87</f>
        <v>6.0324999999999997E-2</v>
      </c>
    </row>
    <row r="214" spans="1:8">
      <c r="A214" s="6">
        <f>+A213+1</f>
        <v>133</v>
      </c>
      <c r="B214" s="6"/>
      <c r="C214" s="278" t="s">
        <v>840</v>
      </c>
      <c r="D214" s="278" t="s">
        <v>841</v>
      </c>
      <c r="E214" s="63"/>
      <c r="F214" s="9" t="s">
        <v>347</v>
      </c>
      <c r="G214" s="278"/>
      <c r="H214" s="411">
        <v>0</v>
      </c>
    </row>
    <row r="215" spans="1:8">
      <c r="A215" s="6">
        <f>+A214+1</f>
        <v>134</v>
      </c>
      <c r="B215" s="6"/>
      <c r="C215" s="278" t="s">
        <v>849</v>
      </c>
      <c r="D215" s="15" t="s">
        <v>858</v>
      </c>
      <c r="E215" s="63"/>
      <c r="F215" s="9"/>
      <c r="G215" s="278"/>
      <c r="H215" s="17">
        <f>IF(H212&gt;0,1-(((1-H213)*(1-H212))/(1-H213*H212*H214)),0)</f>
        <v>0.38921125000000001</v>
      </c>
    </row>
    <row r="216" spans="1:8">
      <c r="A216" s="6">
        <f>+A215+1</f>
        <v>135</v>
      </c>
      <c r="B216" s="6"/>
      <c r="C216" s="278" t="s">
        <v>839</v>
      </c>
      <c r="D216" s="22"/>
      <c r="E216" s="63"/>
      <c r="F216" s="9"/>
      <c r="G216" s="278"/>
      <c r="H216" s="411">
        <f>+H215/(1-H215)</f>
        <v>0.63722727375053978</v>
      </c>
    </row>
    <row r="217" spans="1:8">
      <c r="A217" s="6"/>
      <c r="B217" s="6"/>
      <c r="C217" s="9"/>
      <c r="D217" s="9"/>
      <c r="E217" s="14"/>
      <c r="F217" s="15"/>
      <c r="G217" s="16"/>
      <c r="H217" s="17"/>
    </row>
    <row r="218" spans="1:8">
      <c r="A218" s="6"/>
      <c r="B218" s="78" t="s">
        <v>688</v>
      </c>
      <c r="C218" s="3"/>
      <c r="D218" s="9"/>
      <c r="E218" s="102" t="str">
        <f>"(Note "&amp;B$285&amp;")"</f>
        <v>(Note I)</v>
      </c>
      <c r="F218" s="5"/>
      <c r="G218" s="16"/>
      <c r="H218" s="88"/>
    </row>
    <row r="219" spans="1:8">
      <c r="A219" s="6">
        <f>+A216+1</f>
        <v>136</v>
      </c>
      <c r="B219" s="6"/>
      <c r="C219" s="26" t="s">
        <v>811</v>
      </c>
      <c r="D219" s="9"/>
      <c r="E219" s="28" t="s">
        <v>847</v>
      </c>
      <c r="F219" s="4" t="s">
        <v>462</v>
      </c>
      <c r="G219" s="16"/>
      <c r="H219" s="248">
        <f>-'ATT1 - ADIT'!F918</f>
        <v>-137.21899999999999</v>
      </c>
    </row>
    <row r="220" spans="1:8">
      <c r="A220" s="6">
        <f>+A219+1</f>
        <v>137</v>
      </c>
      <c r="B220" s="6"/>
      <c r="C220" s="3" t="s">
        <v>838</v>
      </c>
      <c r="D220" s="9"/>
      <c r="E220" s="409"/>
      <c r="F220" s="68" t="str">
        <f>"(Line "&amp;A216&amp;")"</f>
        <v>(Line 135)</v>
      </c>
      <c r="G220" s="16"/>
      <c r="H220" s="117">
        <f>+H216</f>
        <v>0.63722727375053978</v>
      </c>
    </row>
    <row r="221" spans="1:8">
      <c r="A221" s="6">
        <f>A220+1</f>
        <v>138</v>
      </c>
      <c r="B221" s="6"/>
      <c r="C221" s="82" t="s">
        <v>689</v>
      </c>
      <c r="D221" s="182"/>
      <c r="E221" s="102"/>
      <c r="F221" s="25" t="str">
        <f>"(Line "&amp;A219&amp;" * (1 + "&amp;A220&amp;"))"</f>
        <v>(Line 136 * (1 + 137))</v>
      </c>
      <c r="G221" s="394"/>
      <c r="H221" s="250">
        <f>+H219*(1+H220)</f>
        <v>-224.65868927677531</v>
      </c>
    </row>
    <row r="222" spans="1:8">
      <c r="A222" s="6"/>
      <c r="B222" s="6"/>
      <c r="C222" s="91"/>
      <c r="D222" s="35"/>
      <c r="E222" s="229"/>
      <c r="F222" s="119"/>
      <c r="G222" s="412"/>
      <c r="H222" s="413"/>
    </row>
    <row r="223" spans="1:8">
      <c r="A223" s="6"/>
      <c r="B223" s="6"/>
      <c r="C223" s="91"/>
      <c r="D223" s="35"/>
      <c r="E223" s="229"/>
      <c r="F223" s="119"/>
      <c r="G223" s="412"/>
      <c r="H223" s="414"/>
    </row>
    <row r="224" spans="1:8">
      <c r="A224" s="6"/>
      <c r="B224" s="6"/>
      <c r="C224" s="9"/>
      <c r="D224" s="9"/>
      <c r="E224" s="14"/>
      <c r="F224" s="15"/>
      <c r="G224" s="16"/>
      <c r="H224" s="118"/>
    </row>
    <row r="225" spans="1:8">
      <c r="A225" s="6">
        <f>+A221+1</f>
        <v>139</v>
      </c>
      <c r="B225" s="1" t="s">
        <v>799</v>
      </c>
      <c r="C225" s="34"/>
      <c r="D225" s="9" t="s">
        <v>802</v>
      </c>
      <c r="E225" s="19"/>
      <c r="F225" s="25" t="str">
        <f>"[Line "&amp;A216&amp;" * "&amp;A207&amp;" * (1-("&amp;A202&amp;" / "&amp;A205&amp;"))]"</f>
        <v>[Line 135 * 130 * (1-(126 / 129))]</v>
      </c>
      <c r="G225" s="9"/>
      <c r="H225" s="146">
        <f>+H216*(1-H202/H205)*H207</f>
        <v>157102.32158136254</v>
      </c>
    </row>
    <row r="226" spans="1:8" ht="16.3" thickBot="1">
      <c r="A226" s="6"/>
      <c r="B226" s="6"/>
      <c r="C226" s="93"/>
      <c r="D226" s="35"/>
      <c r="E226" s="229"/>
      <c r="F226" s="412"/>
      <c r="G226" s="412"/>
      <c r="H226" s="360"/>
    </row>
    <row r="227" spans="1:8" s="56" customFormat="1" ht="16.3" thickBot="1">
      <c r="A227" s="439">
        <f>+A225+1</f>
        <v>140</v>
      </c>
      <c r="B227" s="459" t="s">
        <v>601</v>
      </c>
      <c r="C227" s="446"/>
      <c r="D227" s="456"/>
      <c r="E227" s="460"/>
      <c r="F227" s="449" t="str">
        <f>"(Line "&amp;A221&amp;" + "&amp;A225&amp;")"</f>
        <v>(Line 138 + 139)</v>
      </c>
      <c r="G227" s="461"/>
      <c r="H227" s="467">
        <f>+H225+H221</f>
        <v>156877.66289208576</v>
      </c>
    </row>
    <row r="228" spans="1:8">
      <c r="A228" s="6"/>
      <c r="B228" s="6"/>
      <c r="C228" s="15"/>
      <c r="D228" s="9"/>
      <c r="E228" s="63"/>
      <c r="F228" s="18"/>
      <c r="G228" s="8"/>
      <c r="H228" s="79"/>
    </row>
    <row r="229" spans="1:8">
      <c r="A229" s="806" t="s">
        <v>614</v>
      </c>
      <c r="B229" s="368"/>
      <c r="C229" s="368"/>
      <c r="D229" s="368"/>
      <c r="E229" s="369"/>
      <c r="F229" s="370"/>
      <c r="G229" s="370"/>
      <c r="H229" s="383"/>
    </row>
    <row r="230" spans="1:8">
      <c r="A230" s="63"/>
      <c r="B230" s="34"/>
      <c r="C230" s="34"/>
      <c r="D230" s="34"/>
      <c r="E230" s="63"/>
      <c r="F230" s="34"/>
      <c r="G230" s="34"/>
      <c r="H230" s="34"/>
    </row>
    <row r="231" spans="1:8">
      <c r="A231" s="63"/>
      <c r="B231" s="1" t="s">
        <v>602</v>
      </c>
      <c r="C231" s="38"/>
      <c r="D231" s="38"/>
      <c r="E231" s="63"/>
      <c r="F231" s="34"/>
      <c r="G231" s="34"/>
      <c r="H231" s="34"/>
    </row>
    <row r="232" spans="1:8">
      <c r="A232" s="63">
        <f>+A227+1</f>
        <v>141</v>
      </c>
      <c r="B232" s="34"/>
      <c r="C232" s="38" t="s">
        <v>603</v>
      </c>
      <c r="D232" s="38"/>
      <c r="E232" s="63"/>
      <c r="F232" s="25" t="str">
        <f>"(Line "&amp;A70&amp;")"</f>
        <v>(Line 44)</v>
      </c>
      <c r="G232" s="34"/>
      <c r="H232" s="239">
        <f>+H70</f>
        <v>5030238.6677185688</v>
      </c>
    </row>
    <row r="233" spans="1:8">
      <c r="A233" s="6">
        <f>+A232+1</f>
        <v>142</v>
      </c>
      <c r="B233" s="34"/>
      <c r="C233" s="38" t="s">
        <v>794</v>
      </c>
      <c r="D233" s="38"/>
      <c r="E233" s="63"/>
      <c r="F233" s="68" t="str">
        <f>"(Line "&amp;A103&amp;")"</f>
        <v>(Line 61)</v>
      </c>
      <c r="G233" s="34"/>
      <c r="H233" s="817">
        <f>+H103</f>
        <v>-940513.70136954589</v>
      </c>
    </row>
    <row r="234" spans="1:8">
      <c r="A234" s="6">
        <f>+A233+1</f>
        <v>143</v>
      </c>
      <c r="B234" s="6"/>
      <c r="C234" s="36" t="s">
        <v>798</v>
      </c>
      <c r="D234" s="83"/>
      <c r="E234" s="108"/>
      <c r="F234" s="25" t="str">
        <f>"(Line "&amp;A105&amp;")"</f>
        <v>(Line 62)</v>
      </c>
      <c r="G234" s="84"/>
      <c r="H234" s="255">
        <f>+H105</f>
        <v>4089724.9663490229</v>
      </c>
    </row>
    <row r="235" spans="1:8">
      <c r="A235" s="6"/>
      <c r="B235" s="6"/>
      <c r="C235" s="45"/>
      <c r="D235" s="35"/>
      <c r="E235" s="19"/>
      <c r="F235" s="9"/>
      <c r="G235" s="9"/>
      <c r="H235" s="7"/>
    </row>
    <row r="236" spans="1:8">
      <c r="A236" s="6">
        <f>+A234+1</f>
        <v>144</v>
      </c>
      <c r="B236" s="9"/>
      <c r="C236" s="45" t="s">
        <v>850</v>
      </c>
      <c r="D236" s="37"/>
      <c r="E236" s="63"/>
      <c r="F236" s="25" t="str">
        <f>"(Line "&amp;A138&amp;")"</f>
        <v>(Line 85)</v>
      </c>
      <c r="G236" s="34"/>
      <c r="H236" s="7">
        <f>+H138</f>
        <v>101406.86526835545</v>
      </c>
    </row>
    <row r="237" spans="1:8">
      <c r="A237" s="6">
        <f t="shared" ref="A237:A242" si="4">+A236+1</f>
        <v>145</v>
      </c>
      <c r="B237" s="9"/>
      <c r="C237" s="93" t="s">
        <v>708</v>
      </c>
      <c r="D237" s="37"/>
      <c r="E237" s="63"/>
      <c r="F237" s="25" t="str">
        <f>"(Line "&amp;A161&amp;")"</f>
        <v>(Line 101)</v>
      </c>
      <c r="G237" s="34"/>
      <c r="H237" s="7">
        <f>+H161</f>
        <v>141808.20068356144</v>
      </c>
    </row>
    <row r="238" spans="1:8">
      <c r="A238" s="6">
        <f t="shared" si="4"/>
        <v>146</v>
      </c>
      <c r="B238" s="6"/>
      <c r="C238" s="45" t="s">
        <v>604</v>
      </c>
      <c r="D238" s="35"/>
      <c r="E238" s="19"/>
      <c r="F238" s="25" t="str">
        <f>"(Line "&amp;A167&amp;")"</f>
        <v>(Line 103)</v>
      </c>
      <c r="G238" s="9"/>
      <c r="H238" s="7">
        <f>+H167</f>
        <v>38438.152550431587</v>
      </c>
    </row>
    <row r="239" spans="1:8">
      <c r="A239" s="6">
        <f t="shared" si="4"/>
        <v>147</v>
      </c>
      <c r="B239" s="6"/>
      <c r="C239" s="60" t="s">
        <v>814</v>
      </c>
      <c r="D239" s="35"/>
      <c r="E239" s="19"/>
      <c r="F239" s="25" t="str">
        <f>"(Line "&amp;A207&amp;")"</f>
        <v>(Line 130)</v>
      </c>
      <c r="G239" s="9"/>
      <c r="H239" s="7">
        <f>+H207</f>
        <v>341679.28920100199</v>
      </c>
    </row>
    <row r="240" spans="1:8">
      <c r="A240" s="6">
        <f t="shared" si="4"/>
        <v>148</v>
      </c>
      <c r="B240" s="6"/>
      <c r="C240" s="60" t="s">
        <v>815</v>
      </c>
      <c r="D240" s="35"/>
      <c r="E240" s="19"/>
      <c r="F240" s="25" t="str">
        <f>"(Line "&amp;A227&amp;")"</f>
        <v>(Line 140)</v>
      </c>
      <c r="G240" s="9"/>
      <c r="H240" s="7">
        <f>+H227</f>
        <v>156877.66289208576</v>
      </c>
    </row>
    <row r="241" spans="1:8" ht="16.3" thickBot="1">
      <c r="A241" s="6">
        <f t="shared" si="4"/>
        <v>149</v>
      </c>
      <c r="B241" s="6"/>
      <c r="C241" s="839"/>
      <c r="D241" s="35"/>
      <c r="E241" s="19"/>
      <c r="F241" s="31"/>
      <c r="G241" s="9"/>
      <c r="H241" s="376">
        <v>0</v>
      </c>
    </row>
    <row r="242" spans="1:8" ht="19.05" thickBot="1">
      <c r="A242" s="86">
        <f t="shared" si="4"/>
        <v>150</v>
      </c>
      <c r="B242" s="415"/>
      <c r="C242" s="416" t="s">
        <v>158</v>
      </c>
      <c r="D242" s="417"/>
      <c r="E242" s="418"/>
      <c r="F242" s="147" t="str">
        <f>"(Sum Lines "&amp;A236&amp;" to "&amp;A241&amp;")"</f>
        <v>(Sum Lines 144 to 149)</v>
      </c>
      <c r="G242" s="419"/>
      <c r="H242" s="468">
        <f>SUM(H236:H241)</f>
        <v>780210.17059543624</v>
      </c>
    </row>
    <row r="243" spans="1:8">
      <c r="A243" s="129"/>
      <c r="B243" s="6"/>
      <c r="C243" s="52"/>
      <c r="D243" s="52"/>
      <c r="E243" s="63"/>
      <c r="F243" s="9"/>
      <c r="G243" s="9"/>
      <c r="H243" s="40"/>
    </row>
    <row r="244" spans="1:8">
      <c r="A244" s="29"/>
      <c r="B244" s="116" t="s">
        <v>102</v>
      </c>
      <c r="C244" s="158"/>
      <c r="D244" s="52"/>
      <c r="E244" s="63"/>
      <c r="F244" s="9"/>
      <c r="G244" s="9"/>
      <c r="H244" s="40"/>
    </row>
    <row r="245" spans="1:8">
      <c r="A245" s="29">
        <f>+A242+1</f>
        <v>151</v>
      </c>
      <c r="B245" s="29"/>
      <c r="C245" s="52" t="str">
        <f>C242</f>
        <v>Revenue Requirement</v>
      </c>
      <c r="D245" s="201"/>
      <c r="E245" s="63"/>
      <c r="F245" s="9" t="str">
        <f>"(Line "&amp;A242&amp;")"</f>
        <v>(Line 150)</v>
      </c>
      <c r="G245" s="9"/>
      <c r="H245" s="256">
        <f>H242</f>
        <v>780210.17059543624</v>
      </c>
    </row>
    <row r="246" spans="1:8">
      <c r="A246" s="29">
        <f>+A245+1</f>
        <v>152</v>
      </c>
      <c r="B246" s="29"/>
      <c r="C246" s="52" t="s">
        <v>343</v>
      </c>
      <c r="D246" s="52"/>
      <c r="E246" s="63"/>
      <c r="F246" s="9" t="str">
        <f>"(Line "&amp;A42&amp;" - "&amp;A59&amp;")"</f>
        <v>(Line 24 - 35)</v>
      </c>
      <c r="G246" s="9"/>
      <c r="H246" s="140">
        <f>+H42-H59</f>
        <v>4973199.870364815</v>
      </c>
    </row>
    <row r="247" spans="1:8">
      <c r="A247" s="29">
        <f>+A246+1</f>
        <v>153</v>
      </c>
      <c r="B247" s="29"/>
      <c r="C247" s="52" t="s">
        <v>103</v>
      </c>
      <c r="D247" s="52"/>
      <c r="E247" s="63"/>
      <c r="F247" s="9" t="str">
        <f>"(Line "&amp;A245&amp;" / "&amp;A246&amp;")"</f>
        <v>(Line 151 / 152)</v>
      </c>
      <c r="G247" s="9"/>
      <c r="H247" s="40">
        <f>+H245/H246</f>
        <v>0.15688293069512266</v>
      </c>
    </row>
    <row r="248" spans="1:8">
      <c r="A248" s="29">
        <f>+A247+1</f>
        <v>154</v>
      </c>
      <c r="B248" s="29"/>
      <c r="C248" s="52" t="s">
        <v>104</v>
      </c>
      <c r="D248" s="52"/>
      <c r="E248" s="63"/>
      <c r="F248" s="9" t="str">
        <f>"(Line "&amp;A245&amp;" - "&amp;A143&amp;") / "&amp;A246</f>
        <v>(Line 151 - 86) / 152</v>
      </c>
      <c r="G248" s="9"/>
      <c r="H248" s="40">
        <f>(H245-H143)/H246</f>
        <v>0.12709814346332896</v>
      </c>
    </row>
    <row r="249" spans="1:8">
      <c r="A249" s="29">
        <f>+A248+1</f>
        <v>155</v>
      </c>
      <c r="B249" s="29"/>
      <c r="C249" s="52" t="s">
        <v>483</v>
      </c>
      <c r="D249" s="52"/>
      <c r="E249" s="64"/>
      <c r="F249" s="27" t="str">
        <f>"(Line "&amp;A245&amp;" - "&amp;A143&amp;" - "&amp;A207&amp;" - "&amp;A227&amp;") / "&amp;A246</f>
        <v>(Line 151 - 86 - 130 - 140) / 152</v>
      </c>
      <c r="G249" s="9"/>
      <c r="H249" s="40">
        <f>(H245-H143-H207-H227)/H246</f>
        <v>2.6849417273179764E-2</v>
      </c>
    </row>
    <row r="250" spans="1:8">
      <c r="A250" s="29"/>
      <c r="B250" s="29"/>
      <c r="C250" s="52"/>
      <c r="D250" s="52"/>
      <c r="E250" s="64"/>
      <c r="F250" s="27"/>
      <c r="G250" s="9"/>
      <c r="H250" s="40"/>
    </row>
    <row r="251" spans="1:8">
      <c r="A251" s="229"/>
      <c r="B251" s="229"/>
      <c r="C251" s="52"/>
      <c r="D251" s="52"/>
      <c r="E251" s="102"/>
      <c r="F251" s="35"/>
      <c r="G251" s="37"/>
      <c r="H251" s="206"/>
    </row>
    <row r="252" spans="1:8">
      <c r="A252" s="229"/>
      <c r="B252" s="116" t="s">
        <v>991</v>
      </c>
      <c r="C252" s="52"/>
      <c r="D252" s="52"/>
      <c r="E252" s="106"/>
      <c r="F252" s="37"/>
      <c r="G252" s="37"/>
      <c r="H252" s="206"/>
    </row>
    <row r="253" spans="1:8">
      <c r="A253" s="229">
        <f>+A249+1</f>
        <v>156</v>
      </c>
      <c r="B253" s="229"/>
      <c r="C253" s="52" t="s">
        <v>652</v>
      </c>
      <c r="D253" s="52"/>
      <c r="E253" s="106"/>
      <c r="F253" s="35" t="str">
        <f>"(Line "&amp;A242&amp;" - "&amp;A239&amp;" - "&amp;A240&amp;")"</f>
        <v>(Line 150 - 147 - 148)</v>
      </c>
      <c r="G253" s="37"/>
      <c r="H253" s="257">
        <f>+H242-H239-H240</f>
        <v>281653.21850234852</v>
      </c>
    </row>
    <row r="254" spans="1:8">
      <c r="A254" s="229">
        <f>+A253+1</f>
        <v>157</v>
      </c>
      <c r="B254" s="229"/>
      <c r="C254" s="52" t="s">
        <v>653</v>
      </c>
      <c r="D254" s="116"/>
      <c r="E254" s="106"/>
      <c r="F254" s="35" t="s">
        <v>114</v>
      </c>
      <c r="G254" s="37"/>
      <c r="H254" s="207">
        <f>'ATT4 - Basis Pt ROE'!I10</f>
        <v>533964.21589102247</v>
      </c>
    </row>
    <row r="255" spans="1:8">
      <c r="A255" s="229">
        <f>+A254+1</f>
        <v>158</v>
      </c>
      <c r="B255" s="229"/>
      <c r="C255" s="737" t="s">
        <v>992</v>
      </c>
      <c r="D255" s="52"/>
      <c r="E255" s="106"/>
      <c r="F255" s="35" t="str">
        <f>"(Line "&amp;A253&amp;" + "&amp;A254&amp;")"</f>
        <v>(Line 156 + 157)</v>
      </c>
      <c r="G255" s="37"/>
      <c r="H255" s="207">
        <f>+H254+H253</f>
        <v>815617.43439337099</v>
      </c>
    </row>
    <row r="256" spans="1:8">
      <c r="A256" s="229">
        <f>+A255+1</f>
        <v>159</v>
      </c>
      <c r="B256" s="229"/>
      <c r="C256" s="52" t="str">
        <f>+C246</f>
        <v>Net Transmission Plant</v>
      </c>
      <c r="D256" s="52"/>
      <c r="E256" s="106"/>
      <c r="F256" s="9" t="str">
        <f>"(Line "&amp;A246&amp;")"</f>
        <v>(Line 152)</v>
      </c>
      <c r="G256" s="37"/>
      <c r="H256" s="207">
        <f>+H246</f>
        <v>4973199.870364815</v>
      </c>
    </row>
    <row r="257" spans="1:215">
      <c r="A257" s="229">
        <f>+A256+1</f>
        <v>160</v>
      </c>
      <c r="B257" s="229"/>
      <c r="C257" s="737" t="s">
        <v>993</v>
      </c>
      <c r="D257" s="52"/>
      <c r="E257" s="106"/>
      <c r="F257" s="37" t="str">
        <f>"(Line "&amp;A255&amp;" / "&amp;A256&amp;")"</f>
        <v>(Line 158 / 159)</v>
      </c>
      <c r="G257" s="37"/>
      <c r="H257" s="206">
        <f>+H255/H256</f>
        <v>0.16400254477074544</v>
      </c>
    </row>
    <row r="258" spans="1:215">
      <c r="A258" s="229">
        <f>+A257+1</f>
        <v>161</v>
      </c>
      <c r="B258" s="229"/>
      <c r="C258" s="737" t="s">
        <v>994</v>
      </c>
      <c r="D258" s="52"/>
      <c r="E258" s="106"/>
      <c r="F258" s="37" t="str">
        <f>"(Line "&amp;A255&amp;" - "&amp;A143&amp;") / "&amp;A256</f>
        <v>(Line 158 - 86) / 159</v>
      </c>
      <c r="G258" s="37"/>
      <c r="H258" s="206">
        <f>(H255-H143)/H256</f>
        <v>0.13421775753895177</v>
      </c>
    </row>
    <row r="259" spans="1:215">
      <c r="A259" s="229"/>
      <c r="B259" s="229"/>
      <c r="C259" s="52"/>
      <c r="D259" s="52"/>
      <c r="E259" s="420"/>
      <c r="F259" s="37"/>
      <c r="G259" s="37"/>
      <c r="H259" s="206"/>
    </row>
    <row r="260" spans="1:215">
      <c r="A260" s="229">
        <f>+A258+1</f>
        <v>162</v>
      </c>
      <c r="B260" s="229"/>
      <c r="C260" s="116" t="s">
        <v>158</v>
      </c>
      <c r="D260" s="52"/>
      <c r="E260" s="106"/>
      <c r="F260" s="9" t="str">
        <f>"(Line "&amp;A242&amp;")"</f>
        <v>(Line 150)</v>
      </c>
      <c r="G260" s="37"/>
      <c r="H260" s="257">
        <f>H242</f>
        <v>780210.17059543624</v>
      </c>
    </row>
    <row r="261" spans="1:215">
      <c r="A261" s="229">
        <f t="shared" ref="A261:A266" si="5">+A260+1</f>
        <v>163</v>
      </c>
      <c r="B261" s="229"/>
      <c r="C261" s="52" t="s">
        <v>32</v>
      </c>
      <c r="D261" s="52"/>
      <c r="E261" s="102"/>
      <c r="F261" s="150" t="s">
        <v>658</v>
      </c>
      <c r="G261" s="37"/>
      <c r="H261" s="968">
        <v>0</v>
      </c>
    </row>
    <row r="262" spans="1:215">
      <c r="A262" s="229">
        <f t="shared" si="5"/>
        <v>164</v>
      </c>
      <c r="B262" s="229"/>
      <c r="C262" s="52" t="s">
        <v>659</v>
      </c>
      <c r="D262" s="52"/>
      <c r="E262" s="102"/>
      <c r="F262" s="34" t="s">
        <v>115</v>
      </c>
      <c r="G262" s="37"/>
      <c r="H262" s="968">
        <f>('ATT7 - Cap Add WS'!PH58-'ATT7 - Cap Add WS'!PI57)/1000</f>
        <v>3028.3813540031611</v>
      </c>
    </row>
    <row r="263" spans="1:215">
      <c r="A263" s="229">
        <f t="shared" si="5"/>
        <v>165</v>
      </c>
      <c r="B263" s="29"/>
      <c r="C263" s="35" t="s">
        <v>820</v>
      </c>
      <c r="D263" s="181"/>
      <c r="E263" s="102"/>
      <c r="F263" s="35" t="s">
        <v>654</v>
      </c>
      <c r="G263" s="9"/>
      <c r="H263" s="968">
        <f>+'ATT5 - Cost Support 1'!S161</f>
        <v>2537.6813800000004</v>
      </c>
      <c r="HG263" s="49">
        <f>SUM(A263:HF263)</f>
        <v>2702.6813800000004</v>
      </c>
    </row>
    <row r="264" spans="1:215">
      <c r="A264" s="229">
        <f t="shared" si="5"/>
        <v>166</v>
      </c>
      <c r="B264" s="29"/>
      <c r="C264" s="35" t="s">
        <v>606</v>
      </c>
      <c r="D264" s="181"/>
      <c r="E264" s="102"/>
      <c r="F264" s="35" t="s">
        <v>463</v>
      </c>
      <c r="G264" s="9"/>
      <c r="H264" s="968">
        <f>-'ATT3 - Revenue Credits'!D23</f>
        <v>-10103.501999999997</v>
      </c>
    </row>
    <row r="265" spans="1:215">
      <c r="A265" s="229">
        <f t="shared" si="5"/>
        <v>167</v>
      </c>
      <c r="B265" s="29"/>
      <c r="C265" s="35" t="s">
        <v>500</v>
      </c>
      <c r="D265" s="181"/>
      <c r="E265" s="102"/>
      <c r="F265" s="35" t="s">
        <v>501</v>
      </c>
      <c r="G265" s="9"/>
      <c r="H265" s="908">
        <v>0</v>
      </c>
    </row>
    <row r="266" spans="1:215">
      <c r="A266" s="229">
        <f t="shared" si="5"/>
        <v>168</v>
      </c>
      <c r="B266" s="29"/>
      <c r="C266" s="116" t="s">
        <v>474</v>
      </c>
      <c r="D266" s="52"/>
      <c r="E266" s="64"/>
      <c r="F266" s="9" t="str">
        <f>"(Line "&amp;A260&amp;" + "&amp;A261&amp;" +"&amp;A262&amp;" + "&amp;A263&amp;" + "&amp;A264&amp;" + "&amp;A265&amp;")"</f>
        <v>(Line 162 + 163 +164 + 165 + 166 + 167)</v>
      </c>
      <c r="G266" s="9"/>
      <c r="H266" s="969">
        <f>SUM(H260:H265)</f>
        <v>775672.73132943944</v>
      </c>
    </row>
    <row r="267" spans="1:215">
      <c r="A267" s="29"/>
      <c r="B267" s="6"/>
      <c r="C267" s="52"/>
      <c r="D267" s="52"/>
      <c r="E267" s="63"/>
      <c r="F267" s="34"/>
      <c r="G267" s="9"/>
      <c r="H267" s="967"/>
    </row>
    <row r="268" spans="1:215">
      <c r="A268" s="29"/>
      <c r="B268" s="65" t="s">
        <v>69</v>
      </c>
      <c r="C268" s="52"/>
      <c r="D268" s="52"/>
      <c r="E268" s="63"/>
      <c r="F268" s="9"/>
      <c r="G268" s="9"/>
      <c r="H268" s="967"/>
    </row>
    <row r="269" spans="1:215">
      <c r="A269" s="29">
        <f>+A266+1</f>
        <v>169</v>
      </c>
      <c r="B269" s="6"/>
      <c r="C269" s="9" t="s">
        <v>710</v>
      </c>
      <c r="D269" s="9"/>
      <c r="E269" s="102" t="str">
        <f>"(Note "&amp;B$295&amp;")"</f>
        <v>(Note L)</v>
      </c>
      <c r="F269" s="737" t="s">
        <v>367</v>
      </c>
      <c r="G269" s="52"/>
      <c r="H269" s="970">
        <v>19784</v>
      </c>
    </row>
    <row r="270" spans="1:215">
      <c r="A270" s="29">
        <f>+A269+1</f>
        <v>170</v>
      </c>
      <c r="B270" s="6"/>
      <c r="C270" s="9" t="s">
        <v>709</v>
      </c>
      <c r="D270" s="269"/>
      <c r="E270" s="270"/>
      <c r="F270" s="25" t="str">
        <f>"(Line "&amp;A266&amp;" / "&amp;A269&amp;")"</f>
        <v>(Line 168 / 169)</v>
      </c>
      <c r="G270" s="271"/>
      <c r="H270" s="971">
        <f>+H266/H269*1000</f>
        <v>39207.07295437927</v>
      </c>
    </row>
    <row r="271" spans="1:215" ht="16.3" thickBot="1">
      <c r="A271" s="6"/>
      <c r="B271" s="6"/>
      <c r="C271" s="9"/>
      <c r="D271" s="9"/>
      <c r="E271" s="107"/>
      <c r="F271" s="271"/>
      <c r="G271" s="271"/>
      <c r="H271" s="972"/>
    </row>
    <row r="272" spans="1:215" s="56" customFormat="1" ht="19.05" thickBot="1">
      <c r="A272" s="86">
        <f>+A270+1</f>
        <v>171</v>
      </c>
      <c r="B272" s="90"/>
      <c r="C272" s="87" t="s">
        <v>995</v>
      </c>
      <c r="D272" s="90"/>
      <c r="E272" s="90"/>
      <c r="F272" s="90" t="str">
        <f>"(Line "&amp;A270&amp;")"</f>
        <v>(Line 170)</v>
      </c>
      <c r="G272" s="90"/>
      <c r="H272" s="469">
        <f>+H270</f>
        <v>39207.07295437927</v>
      </c>
    </row>
    <row r="273" spans="1:8" s="56" customFormat="1">
      <c r="A273" s="129"/>
      <c r="B273" s="230"/>
      <c r="C273" s="37"/>
      <c r="D273" s="37"/>
      <c r="E273" s="107"/>
      <c r="F273" s="271"/>
      <c r="G273" s="271"/>
      <c r="H273" s="272"/>
    </row>
    <row r="274" spans="1:8" s="56" customFormat="1" ht="18.350000000000001">
      <c r="A274" s="89"/>
      <c r="B274" s="91" t="s">
        <v>842</v>
      </c>
      <c r="C274" s="37"/>
      <c r="D274" s="37"/>
      <c r="E274" s="273"/>
      <c r="F274" s="271"/>
      <c r="G274" s="271"/>
      <c r="H274" s="277"/>
    </row>
    <row r="275" spans="1:8" s="56" customFormat="1" ht="16.3" customHeight="1">
      <c r="A275" s="260"/>
      <c r="B275" s="752" t="s">
        <v>629</v>
      </c>
      <c r="C275" s="753" t="s">
        <v>866</v>
      </c>
      <c r="D275" s="37"/>
      <c r="G275" s="271"/>
      <c r="H275" s="277"/>
    </row>
    <row r="276" spans="1:8" s="56" customFormat="1" ht="16.5" customHeight="1">
      <c r="A276" s="341"/>
      <c r="B276" s="752" t="s">
        <v>809</v>
      </c>
      <c r="C276" s="754" t="s">
        <v>240</v>
      </c>
      <c r="D276" s="275"/>
      <c r="G276" s="271"/>
      <c r="H276" s="277"/>
    </row>
    <row r="277" spans="1:8" s="56" customFormat="1" ht="15.8" customHeight="1">
      <c r="A277" s="341"/>
      <c r="B277" s="752" t="s">
        <v>607</v>
      </c>
      <c r="C277" s="754" t="s">
        <v>867</v>
      </c>
      <c r="D277" s="37"/>
      <c r="G277" s="271"/>
      <c r="H277" s="277"/>
    </row>
    <row r="278" spans="1:8" s="56" customFormat="1" ht="15.8" customHeight="1">
      <c r="A278" s="341"/>
      <c r="B278" s="752" t="s">
        <v>630</v>
      </c>
      <c r="C278" s="755" t="s">
        <v>868</v>
      </c>
      <c r="D278" s="37"/>
      <c r="G278" s="271"/>
      <c r="H278" s="277"/>
    </row>
    <row r="279" spans="1:8" s="56" customFormat="1" ht="16.5" customHeight="1">
      <c r="A279" s="341"/>
      <c r="B279" s="752" t="s">
        <v>628</v>
      </c>
      <c r="C279" s="756" t="s">
        <v>869</v>
      </c>
      <c r="D279" s="37"/>
      <c r="E279" s="273"/>
      <c r="F279" s="271"/>
      <c r="G279" s="271"/>
      <c r="H279" s="277"/>
    </row>
    <row r="280" spans="1:8" s="56" customFormat="1" ht="15.65" customHeight="1">
      <c r="A280" s="341"/>
      <c r="B280" s="752" t="s">
        <v>417</v>
      </c>
      <c r="C280" s="755" t="s">
        <v>870</v>
      </c>
      <c r="D280" s="37"/>
      <c r="E280" s="273"/>
      <c r="F280" s="271"/>
      <c r="G280" s="271"/>
      <c r="H280" s="277"/>
    </row>
    <row r="281" spans="1:8" s="56" customFormat="1" ht="16.3" customHeight="1">
      <c r="A281" s="341"/>
      <c r="B281" s="752" t="s">
        <v>631</v>
      </c>
      <c r="C281" s="755" t="s">
        <v>871</v>
      </c>
      <c r="D281" s="37"/>
      <c r="E281" s="273"/>
      <c r="F281" s="271"/>
      <c r="G281" s="271"/>
      <c r="H281" s="277"/>
    </row>
    <row r="282" spans="1:8" s="56" customFormat="1" ht="15.65" customHeight="1">
      <c r="A282" s="341"/>
      <c r="B282" s="752" t="s">
        <v>494</v>
      </c>
      <c r="C282" s="757" t="s">
        <v>996</v>
      </c>
      <c r="D282" s="37"/>
      <c r="E282" s="107"/>
      <c r="F282" s="271"/>
      <c r="G282" s="271"/>
      <c r="H282" s="277"/>
    </row>
    <row r="283" spans="1:8" s="56" customFormat="1" ht="15.65" customHeight="1">
      <c r="A283" s="341"/>
      <c r="B283" s="752"/>
      <c r="C283" s="757" t="s">
        <v>997</v>
      </c>
      <c r="D283" s="37"/>
      <c r="E283" s="107"/>
      <c r="F283" s="271"/>
      <c r="G283" s="271"/>
      <c r="H283" s="277"/>
    </row>
    <row r="284" spans="1:8" s="56" customFormat="1" ht="16.3" customHeight="1">
      <c r="A284" s="341"/>
      <c r="B284" s="752"/>
      <c r="C284" s="757" t="s">
        <v>216</v>
      </c>
      <c r="D284" s="37"/>
      <c r="E284" s="107"/>
      <c r="F284" s="271"/>
      <c r="G284" s="271"/>
      <c r="H284" s="277"/>
    </row>
    <row r="285" spans="1:8" s="56" customFormat="1">
      <c r="A285" s="341"/>
      <c r="B285" s="752" t="s">
        <v>615</v>
      </c>
      <c r="C285" s="755" t="s">
        <v>484</v>
      </c>
      <c r="D285" s="37"/>
      <c r="E285" s="273"/>
      <c r="F285" s="271"/>
      <c r="G285" s="271"/>
      <c r="H285" s="277"/>
    </row>
    <row r="286" spans="1:8">
      <c r="A286" s="341"/>
      <c r="B286" s="752"/>
      <c r="C286" s="755" t="s">
        <v>872</v>
      </c>
      <c r="D286" s="37"/>
      <c r="E286" s="273"/>
      <c r="F286" s="271"/>
      <c r="G286" s="271"/>
      <c r="H286" s="272"/>
    </row>
    <row r="287" spans="1:8">
      <c r="A287" s="341"/>
      <c r="B287" s="752"/>
      <c r="C287" s="755" t="s">
        <v>656</v>
      </c>
      <c r="D287" s="37"/>
      <c r="E287" s="273"/>
      <c r="F287" s="271"/>
      <c r="G287" s="271"/>
      <c r="H287" s="272"/>
    </row>
    <row r="288" spans="1:8">
      <c r="A288" s="341"/>
      <c r="B288" s="752"/>
      <c r="C288" s="755" t="s">
        <v>426</v>
      </c>
      <c r="D288" s="37"/>
      <c r="E288" s="273"/>
      <c r="F288" s="271"/>
      <c r="G288" s="271"/>
      <c r="H288" s="272"/>
    </row>
    <row r="289" spans="1:8">
      <c r="A289" s="341"/>
      <c r="B289" s="752"/>
      <c r="C289" s="755" t="s">
        <v>640</v>
      </c>
      <c r="D289" s="37"/>
      <c r="E289" s="273"/>
      <c r="F289" s="271"/>
      <c r="G289" s="271"/>
      <c r="H289" s="272"/>
    </row>
    <row r="290" spans="1:8">
      <c r="A290" s="341"/>
      <c r="B290" s="752"/>
      <c r="C290" s="755" t="s">
        <v>342</v>
      </c>
      <c r="D290" s="37"/>
      <c r="E290" s="273"/>
      <c r="F290" s="271"/>
      <c r="G290" s="271"/>
      <c r="H290" s="272"/>
    </row>
    <row r="291" spans="1:8">
      <c r="A291" s="341"/>
      <c r="B291" s="752" t="s">
        <v>617</v>
      </c>
      <c r="C291" s="755" t="s">
        <v>998</v>
      </c>
      <c r="D291" s="37"/>
      <c r="E291" s="273"/>
      <c r="F291" s="271"/>
      <c r="G291" s="271"/>
      <c r="H291" s="272"/>
    </row>
    <row r="292" spans="1:8">
      <c r="A292" s="341"/>
      <c r="B292" s="752"/>
      <c r="C292" s="755" t="s">
        <v>999</v>
      </c>
      <c r="D292" s="37"/>
      <c r="E292" s="273"/>
      <c r="F292" s="271"/>
      <c r="G292" s="271"/>
      <c r="H292" s="272"/>
    </row>
    <row r="293" spans="1:8">
      <c r="A293" s="341"/>
      <c r="B293" s="752"/>
      <c r="C293" s="755" t="s">
        <v>1000</v>
      </c>
      <c r="D293" s="37"/>
      <c r="E293" s="273"/>
      <c r="F293" s="271"/>
      <c r="G293" s="271"/>
      <c r="H293" s="272"/>
    </row>
    <row r="294" spans="1:8">
      <c r="A294" s="341"/>
      <c r="B294" s="752" t="s">
        <v>633</v>
      </c>
      <c r="C294" s="753" t="s">
        <v>876</v>
      </c>
      <c r="D294" s="37"/>
      <c r="E294" s="273"/>
      <c r="F294" s="271"/>
      <c r="G294" s="271"/>
      <c r="H294" s="272"/>
    </row>
    <row r="295" spans="1:8">
      <c r="A295" s="341"/>
      <c r="B295" s="752" t="s">
        <v>715</v>
      </c>
      <c r="C295" s="753" t="s">
        <v>864</v>
      </c>
      <c r="D295" s="37"/>
      <c r="E295" s="273"/>
      <c r="F295" s="271"/>
      <c r="G295" s="271"/>
      <c r="H295" s="272"/>
    </row>
    <row r="296" spans="1:8">
      <c r="A296" s="29"/>
      <c r="B296" s="758" t="s">
        <v>716</v>
      </c>
      <c r="C296" s="756" t="s">
        <v>657</v>
      </c>
      <c r="D296" s="9"/>
      <c r="E296" s="273"/>
      <c r="F296" s="271"/>
      <c r="G296" s="271"/>
      <c r="H296" s="272"/>
    </row>
    <row r="297" spans="1:8">
      <c r="A297" s="29"/>
      <c r="B297" s="758" t="s">
        <v>418</v>
      </c>
      <c r="C297" s="759" t="s">
        <v>877</v>
      </c>
      <c r="D297" s="9"/>
      <c r="E297" s="273"/>
      <c r="F297" s="271"/>
      <c r="G297" s="271"/>
      <c r="H297" s="272"/>
    </row>
    <row r="298" spans="1:8">
      <c r="A298" s="29"/>
      <c r="B298" s="758"/>
      <c r="C298" s="759" t="s">
        <v>485</v>
      </c>
      <c r="D298" s="9"/>
      <c r="E298" s="273"/>
      <c r="F298" s="271"/>
      <c r="G298" s="271"/>
      <c r="H298" s="272"/>
    </row>
    <row r="299" spans="1:8">
      <c r="A299" s="29"/>
      <c r="B299" s="758"/>
      <c r="C299" s="759" t="s">
        <v>502</v>
      </c>
      <c r="D299" s="9"/>
      <c r="E299" s="273"/>
      <c r="F299" s="271"/>
      <c r="G299" s="271"/>
      <c r="H299" s="272"/>
    </row>
    <row r="300" spans="1:8">
      <c r="A300" s="29"/>
      <c r="B300" s="758" t="s">
        <v>448</v>
      </c>
      <c r="C300" s="759" t="s">
        <v>878</v>
      </c>
      <c r="D300" s="27"/>
      <c r="E300" s="276"/>
      <c r="F300" s="279"/>
      <c r="G300" s="271"/>
      <c r="H300" s="272"/>
    </row>
    <row r="301" spans="1:8">
      <c r="A301" s="29"/>
      <c r="B301" s="758"/>
      <c r="C301" s="759" t="s">
        <v>241</v>
      </c>
      <c r="D301" s="27"/>
      <c r="E301" s="276"/>
      <c r="F301" s="279"/>
      <c r="G301" s="271"/>
      <c r="H301" s="272"/>
    </row>
    <row r="302" spans="1:8" ht="18.350000000000001">
      <c r="A302" s="421"/>
      <c r="B302" s="752" t="s">
        <v>662</v>
      </c>
      <c r="C302" s="53" t="s">
        <v>39</v>
      </c>
      <c r="D302" s="198"/>
      <c r="E302" s="153"/>
      <c r="F302" s="153"/>
      <c r="G302" s="89"/>
      <c r="H302" s="89"/>
    </row>
    <row r="303" spans="1:8">
      <c r="A303" s="229"/>
      <c r="B303" s="752" t="s">
        <v>816</v>
      </c>
      <c r="C303" s="753" t="s">
        <v>817</v>
      </c>
      <c r="D303" s="35"/>
      <c r="E303" s="276"/>
      <c r="F303" s="279"/>
      <c r="G303" s="271"/>
      <c r="H303" s="272"/>
    </row>
    <row r="304" spans="1:8">
      <c r="A304" s="229"/>
      <c r="B304" s="752" t="s">
        <v>818</v>
      </c>
      <c r="C304" s="753" t="s">
        <v>279</v>
      </c>
      <c r="D304" s="35"/>
      <c r="E304" s="276"/>
      <c r="F304" s="279"/>
      <c r="G304" s="271"/>
      <c r="H304" s="272"/>
    </row>
    <row r="305" spans="1:8">
      <c r="A305" s="229"/>
      <c r="B305" s="752" t="s">
        <v>879</v>
      </c>
      <c r="C305" s="753" t="s">
        <v>33</v>
      </c>
      <c r="D305" s="35"/>
      <c r="E305" s="276"/>
      <c r="F305" s="279"/>
      <c r="G305" s="271"/>
      <c r="H305" s="272"/>
    </row>
    <row r="306" spans="1:8">
      <c r="A306" s="229"/>
      <c r="B306" s="752" t="s">
        <v>849</v>
      </c>
      <c r="C306" s="53" t="s">
        <v>1001</v>
      </c>
      <c r="D306" s="213"/>
      <c r="E306" s="213"/>
      <c r="F306" s="213"/>
      <c r="G306" s="213"/>
      <c r="H306" s="213"/>
    </row>
    <row r="307" spans="1:8">
      <c r="A307" s="229"/>
      <c r="B307" s="752"/>
      <c r="C307" s="53" t="s">
        <v>139</v>
      </c>
      <c r="D307" s="213"/>
      <c r="E307" s="213"/>
      <c r="F307" s="213"/>
      <c r="G307" s="213"/>
      <c r="H307" s="213"/>
    </row>
    <row r="308" spans="1:8">
      <c r="A308" s="229"/>
      <c r="B308" s="151"/>
      <c r="C308" s="35"/>
      <c r="D308" s="35"/>
      <c r="E308" s="276"/>
      <c r="F308" s="279"/>
      <c r="G308" s="271"/>
      <c r="H308" s="272"/>
    </row>
    <row r="309" spans="1:8">
      <c r="A309" s="229"/>
      <c r="B309" s="229"/>
      <c r="C309" s="35"/>
      <c r="D309" s="35"/>
      <c r="E309" s="276"/>
      <c r="F309" s="279"/>
      <c r="G309" s="271"/>
      <c r="H309" s="272"/>
    </row>
    <row r="310" spans="1:8">
      <c r="A310" s="229"/>
      <c r="B310" s="229"/>
      <c r="C310" s="35"/>
      <c r="D310" s="35"/>
      <c r="E310" s="276"/>
      <c r="F310" s="279"/>
      <c r="G310" s="271"/>
      <c r="H310" s="272"/>
    </row>
    <row r="311" spans="1:8">
      <c r="A311" s="229"/>
      <c r="B311" s="229"/>
      <c r="C311" s="35"/>
      <c r="D311" s="35"/>
      <c r="E311" s="276"/>
      <c r="F311" s="279"/>
      <c r="G311" s="271"/>
      <c r="H311" s="272"/>
    </row>
    <row r="312" spans="1:8">
      <c r="A312" s="229"/>
      <c r="B312" s="229"/>
      <c r="C312" s="35"/>
      <c r="D312" s="35"/>
      <c r="E312" s="276"/>
      <c r="F312" s="279"/>
      <c r="G312" s="271"/>
      <c r="H312" s="272"/>
    </row>
    <row r="313" spans="1:8">
      <c r="A313" s="807"/>
      <c r="B313" s="808"/>
      <c r="C313" s="808"/>
      <c r="D313" s="808"/>
      <c r="E313" s="809"/>
      <c r="F313" s="810"/>
      <c r="G313" s="810"/>
      <c r="H313" s="811"/>
    </row>
    <row r="314" spans="1:8">
      <c r="H314" s="81"/>
    </row>
    <row r="315" spans="1:8" ht="25.15">
      <c r="A315" s="1281" t="s">
        <v>1781</v>
      </c>
      <c r="B315" s="1282"/>
      <c r="C315" s="1282"/>
      <c r="D315" s="1282"/>
      <c r="E315" s="1282"/>
      <c r="F315" s="1282"/>
      <c r="G315" s="1282"/>
      <c r="H315" s="1282"/>
    </row>
    <row r="316" spans="1:8">
      <c r="H316" s="80"/>
    </row>
  </sheetData>
  <mergeCells count="1">
    <mergeCell ref="A315:H315"/>
  </mergeCells>
  <phoneticPr fontId="46" type="noConversion"/>
  <printOptions horizontalCentered="1"/>
  <pageMargins left="0.5" right="0.5" top="0.75" bottom="0.5" header="0.5" footer="0.5"/>
  <pageSetup scale="39" fitToHeight="5" orientation="portrait" r:id="rId1"/>
  <headerFooter alignWithMargins="0">
    <oddHeader>&amp;RPage &amp;P of &amp;N</oddHeader>
  </headerFooter>
  <rowBreaks count="4" manualBreakCount="4">
    <brk id="71" max="13" man="1"/>
    <brk id="139" max="13" man="1"/>
    <brk id="208" max="13" man="1"/>
    <brk id="273" max="13" man="1"/>
  </rowBreaks>
</worksheet>
</file>

<file path=xl/worksheets/sheet2.xml><?xml version="1.0" encoding="utf-8"?>
<worksheet xmlns="http://schemas.openxmlformats.org/spreadsheetml/2006/main" xmlns:r="http://schemas.openxmlformats.org/officeDocument/2006/relationships">
  <sheetPr codeName="Sheet1"/>
  <dimension ref="A1:K976"/>
  <sheetViews>
    <sheetView zoomScale="55" zoomScaleNormal="55" zoomScaleSheetLayoutView="55" workbookViewId="0">
      <selection sqref="A1:I1"/>
    </sheetView>
  </sheetViews>
  <sheetFormatPr defaultRowHeight="12.9"/>
  <cols>
    <col min="1" max="1" width="39.125" style="162" customWidth="1"/>
    <col min="2" max="2" width="36.25" customWidth="1"/>
    <col min="3" max="3" width="1.75" customWidth="1"/>
    <col min="4" max="4" width="22.25" customWidth="1"/>
    <col min="5" max="5" width="20.75" customWidth="1"/>
    <col min="6" max="6" width="16.875" customWidth="1"/>
    <col min="7" max="7" width="14.375" customWidth="1"/>
    <col min="8" max="8" width="16.625" customWidth="1"/>
    <col min="9" max="9" width="97" customWidth="1"/>
    <col min="11" max="11" width="10.75" bestFit="1" customWidth="1"/>
  </cols>
  <sheetData>
    <row r="1" spans="1:9" ht="18.350000000000001">
      <c r="A1" s="1295" t="str">
        <f>'Appendix A'!A1</f>
        <v xml:space="preserve">Virginia Electric and Power Company  </v>
      </c>
      <c r="B1" s="1295"/>
      <c r="C1" s="1295"/>
      <c r="D1" s="1295"/>
      <c r="E1" s="1295"/>
      <c r="F1" s="1295"/>
      <c r="G1" s="1295"/>
      <c r="H1" s="1295"/>
      <c r="I1" s="1295"/>
    </row>
    <row r="2" spans="1:9" ht="18.350000000000001">
      <c r="A2" s="1295" t="s">
        <v>875</v>
      </c>
      <c r="B2" s="1295"/>
      <c r="C2" s="1295"/>
      <c r="D2" s="1295"/>
      <c r="E2" s="1295"/>
      <c r="F2" s="1295"/>
      <c r="G2" s="1295"/>
      <c r="H2" s="1295"/>
      <c r="I2" s="1295"/>
    </row>
    <row r="3" spans="1:9" ht="15.65">
      <c r="A3" s="1300" t="s">
        <v>2009</v>
      </c>
      <c r="B3" s="1300"/>
      <c r="C3" s="1300"/>
      <c r="D3" s="1300"/>
      <c r="E3" s="1300"/>
      <c r="F3" s="1300"/>
      <c r="G3" s="1300"/>
      <c r="H3" s="1300"/>
      <c r="I3" s="1300"/>
    </row>
    <row r="4" spans="1:9" ht="15.65">
      <c r="A4" s="187"/>
      <c r="B4" s="313"/>
      <c r="C4" s="313"/>
      <c r="D4" s="313"/>
      <c r="E4" s="313"/>
      <c r="F4" s="313"/>
      <c r="G4" s="313"/>
      <c r="H4" s="313"/>
      <c r="I4" s="313"/>
    </row>
    <row r="5" spans="1:9">
      <c r="A5" s="281"/>
      <c r="B5" s="125"/>
      <c r="C5" s="125"/>
      <c r="D5" s="125"/>
      <c r="E5" s="125"/>
      <c r="F5" s="125"/>
      <c r="G5" s="125"/>
      <c r="H5" s="172"/>
      <c r="I5" s="125"/>
    </row>
    <row r="6" spans="1:9">
      <c r="A6" s="281"/>
      <c r="B6" s="125"/>
      <c r="C6" s="125"/>
      <c r="D6" s="125"/>
      <c r="E6" s="128" t="s">
        <v>319</v>
      </c>
      <c r="F6" s="128"/>
      <c r="G6" s="125"/>
      <c r="H6" s="128"/>
      <c r="I6" s="167"/>
    </row>
    <row r="7" spans="1:9" ht="13.6">
      <c r="A7" s="281"/>
      <c r="B7" s="125"/>
      <c r="C7" s="125"/>
      <c r="D7" s="125"/>
      <c r="E7" s="128" t="s">
        <v>310</v>
      </c>
      <c r="F7" s="128" t="s">
        <v>315</v>
      </c>
      <c r="G7" s="128" t="s">
        <v>317</v>
      </c>
      <c r="H7" s="128" t="s">
        <v>808</v>
      </c>
      <c r="I7" s="139"/>
    </row>
    <row r="8" spans="1:9" ht="13.6">
      <c r="A8" s="281"/>
      <c r="B8" s="125"/>
      <c r="C8" s="125"/>
      <c r="D8" s="125"/>
      <c r="E8" s="128" t="s">
        <v>316</v>
      </c>
      <c r="F8" s="128" t="s">
        <v>316</v>
      </c>
      <c r="G8" s="128" t="s">
        <v>316</v>
      </c>
      <c r="H8" s="128" t="s">
        <v>324</v>
      </c>
      <c r="I8" s="139"/>
    </row>
    <row r="9" spans="1:9" ht="13.6">
      <c r="A9" s="281"/>
      <c r="B9" s="125"/>
      <c r="C9" s="125"/>
      <c r="D9" s="125"/>
      <c r="E9" s="125"/>
      <c r="F9" s="125"/>
      <c r="G9" s="125"/>
      <c r="H9" s="125"/>
      <c r="I9" s="139"/>
    </row>
    <row r="10" spans="1:9">
      <c r="A10" s="281"/>
      <c r="B10" s="125"/>
      <c r="C10" s="125"/>
      <c r="D10" s="125"/>
      <c r="E10" s="125"/>
      <c r="F10" s="125"/>
      <c r="G10" s="125"/>
      <c r="H10" s="125"/>
      <c r="I10" s="167"/>
    </row>
    <row r="11" spans="1:9" ht="13.6">
      <c r="A11" s="281"/>
      <c r="B11" s="258" t="s">
        <v>312</v>
      </c>
      <c r="C11" s="125"/>
      <c r="D11" s="125"/>
      <c r="E11" s="668">
        <f>+F532</f>
        <v>-1120473.7026203179</v>
      </c>
      <c r="F11" s="668">
        <f>+G532</f>
        <v>-61687.296000000002</v>
      </c>
      <c r="G11" s="668">
        <f>+H532</f>
        <v>-83297.782999999996</v>
      </c>
      <c r="H11" s="669"/>
      <c r="I11" s="125"/>
    </row>
    <row r="12" spans="1:9" ht="13.6">
      <c r="A12" s="281"/>
      <c r="B12" s="258" t="s">
        <v>313</v>
      </c>
      <c r="C12" s="125"/>
      <c r="D12" s="125"/>
      <c r="E12" s="668">
        <f>+F898</f>
        <v>0</v>
      </c>
      <c r="F12" s="668">
        <f>+G898</f>
        <v>-3863.2310000000002</v>
      </c>
      <c r="G12" s="668">
        <f>+H898</f>
        <v>-1526.8090000000011</v>
      </c>
      <c r="H12" s="669"/>
      <c r="I12" s="125"/>
    </row>
    <row r="13" spans="1:9" ht="13.6">
      <c r="A13" s="281"/>
      <c r="B13" s="258" t="s">
        <v>311</v>
      </c>
      <c r="C13" s="125"/>
      <c r="D13" s="125"/>
      <c r="E13" s="668">
        <f>+F331</f>
        <v>11567.335286287273</v>
      </c>
      <c r="F13" s="668">
        <f>+G331</f>
        <v>216672.389</v>
      </c>
      <c r="G13" s="668">
        <f>+H331</f>
        <v>109841.61799999999</v>
      </c>
      <c r="H13" s="669"/>
      <c r="I13" s="183"/>
    </row>
    <row r="14" spans="1:9" ht="13.6">
      <c r="A14" s="281"/>
      <c r="B14" s="258" t="s">
        <v>851</v>
      </c>
      <c r="C14" s="125"/>
      <c r="D14" s="125"/>
      <c r="E14" s="668">
        <f>SUM(E11:E13)</f>
        <v>-1108906.3673340306</v>
      </c>
      <c r="F14" s="668">
        <f>SUM(F11:F13)</f>
        <v>151121.86199999999</v>
      </c>
      <c r="G14" s="668">
        <f>SUM(G11:G13)</f>
        <v>25017.025999999983</v>
      </c>
      <c r="H14" s="669"/>
      <c r="I14" s="183"/>
    </row>
    <row r="15" spans="1:9" ht="13.6">
      <c r="A15" s="281"/>
      <c r="B15" s="258" t="s">
        <v>719</v>
      </c>
      <c r="C15" s="125"/>
      <c r="D15" s="125"/>
      <c r="E15" s="669"/>
      <c r="F15" s="669"/>
      <c r="G15" s="774">
        <f>'Appendix A'!H15</f>
        <v>6.8675361474300381E-2</v>
      </c>
      <c r="H15" s="669"/>
      <c r="I15" s="125"/>
    </row>
    <row r="16" spans="1:9" ht="13.6">
      <c r="A16" s="281"/>
      <c r="B16" s="258" t="s">
        <v>609</v>
      </c>
      <c r="C16" s="125"/>
      <c r="D16" s="125"/>
      <c r="E16" s="669"/>
      <c r="F16" s="774">
        <f>'Appendix A'!H31</f>
        <v>0.18542916705260989</v>
      </c>
      <c r="G16" s="669"/>
      <c r="H16" s="669"/>
      <c r="I16" s="125"/>
    </row>
    <row r="17" spans="1:9" ht="13.6">
      <c r="A17" s="281"/>
      <c r="B17" s="258" t="s">
        <v>75</v>
      </c>
      <c r="C17" s="125"/>
      <c r="D17" s="125"/>
      <c r="E17" s="668">
        <f>+E14</f>
        <v>-1108906.3673340306</v>
      </c>
      <c r="F17" s="668">
        <f>+F16*F14</f>
        <v>28022.400994099458</v>
      </c>
      <c r="G17" s="668">
        <f>+G15*G14</f>
        <v>1718.0533035619699</v>
      </c>
      <c r="H17" s="668">
        <f>SUM(E17:G17)</f>
        <v>-1079165.9130363693</v>
      </c>
      <c r="I17" s="125"/>
    </row>
    <row r="18" spans="1:9" ht="13.6">
      <c r="A18" s="281"/>
      <c r="B18" s="258" t="s">
        <v>73</v>
      </c>
      <c r="C18" s="125"/>
      <c r="D18" s="125"/>
      <c r="E18" s="668">
        <f>'ATT1A-ADIT'!E17</f>
        <v>-944873.20831883512</v>
      </c>
      <c r="F18" s="668">
        <f>'ATT1A-ADIT'!F17</f>
        <v>28999.040048150495</v>
      </c>
      <c r="G18" s="668">
        <f>'ATT1A-ADIT'!G17</f>
        <v>1483.8601180592093</v>
      </c>
      <c r="H18" s="668">
        <f>'ATT1A-ADIT'!H17</f>
        <v>-914390.30815262545</v>
      </c>
      <c r="I18" s="125"/>
    </row>
    <row r="19" spans="1:9" ht="13.6">
      <c r="A19" s="281"/>
      <c r="B19" s="258" t="s">
        <v>74</v>
      </c>
      <c r="C19" s="125"/>
      <c r="D19" s="125"/>
      <c r="E19" s="668">
        <f>(E17+E18)/2</f>
        <v>-1026889.7878264328</v>
      </c>
      <c r="F19" s="668">
        <f>(F17+F18)/2</f>
        <v>28510.720521124975</v>
      </c>
      <c r="G19" s="668">
        <f>(G17+G18)/2</f>
        <v>1600.9567108105896</v>
      </c>
      <c r="H19" s="668">
        <f>(H17+H18)/2</f>
        <v>-996778.1105944973</v>
      </c>
      <c r="I19" s="125"/>
    </row>
    <row r="20" spans="1:9" ht="13.6">
      <c r="A20" s="281"/>
      <c r="B20" s="172"/>
      <c r="C20" s="125"/>
      <c r="D20" s="125"/>
      <c r="E20" s="668"/>
      <c r="F20" s="668"/>
      <c r="G20" s="668"/>
      <c r="H20" s="668"/>
      <c r="I20" s="125"/>
    </row>
    <row r="21" spans="1:9" ht="13.6">
      <c r="A21" s="281"/>
      <c r="B21" s="125"/>
      <c r="C21" s="125"/>
      <c r="D21" s="125"/>
      <c r="E21" s="669"/>
      <c r="F21" s="669"/>
      <c r="G21" s="669"/>
      <c r="H21" s="669"/>
      <c r="I21" s="125"/>
    </row>
    <row r="22" spans="1:9" ht="13.6">
      <c r="A22" s="125"/>
      <c r="B22" s="125"/>
      <c r="C22" s="125"/>
      <c r="D22" s="125"/>
      <c r="E22" s="669"/>
      <c r="F22" s="669"/>
      <c r="G22" s="669"/>
      <c r="H22" s="669"/>
      <c r="I22" s="125"/>
    </row>
    <row r="23" spans="1:9" ht="13.6">
      <c r="A23" s="125"/>
      <c r="B23" s="172" t="s">
        <v>75</v>
      </c>
      <c r="C23" s="125"/>
      <c r="D23" s="125"/>
      <c r="E23" s="668">
        <f>H17</f>
        <v>-1079165.9130363693</v>
      </c>
      <c r="F23" s="669"/>
      <c r="G23" s="669"/>
      <c r="H23" s="669"/>
      <c r="I23" s="125"/>
    </row>
    <row r="24" spans="1:9" ht="13.6">
      <c r="A24" s="125"/>
      <c r="B24" s="172" t="s">
        <v>369</v>
      </c>
      <c r="C24" s="125"/>
      <c r="D24" s="167"/>
      <c r="E24" s="668">
        <f>H18</f>
        <v>-914390.30815262545</v>
      </c>
      <c r="F24" s="670"/>
      <c r="G24" s="669"/>
      <c r="H24" s="669"/>
      <c r="I24" s="125"/>
    </row>
    <row r="25" spans="1:9" ht="13.6">
      <c r="A25" s="125"/>
      <c r="B25" s="172" t="s">
        <v>74</v>
      </c>
      <c r="C25" s="125"/>
      <c r="D25" s="167"/>
      <c r="E25" s="668">
        <f>(E23+E24)/2</f>
        <v>-996778.1105944973</v>
      </c>
      <c r="F25" s="670"/>
      <c r="G25" s="669"/>
      <c r="H25" s="669"/>
      <c r="I25" s="125"/>
    </row>
    <row r="26" spans="1:9" ht="13.6">
      <c r="A26" s="281"/>
      <c r="B26" s="125"/>
      <c r="C26" s="125"/>
      <c r="D26" s="125"/>
      <c r="E26" s="669"/>
      <c r="F26" s="669"/>
      <c r="G26" s="669"/>
      <c r="H26" s="669"/>
      <c r="I26" s="125"/>
    </row>
    <row r="27" spans="1:9">
      <c r="A27" s="281" t="s">
        <v>486</v>
      </c>
      <c r="B27" s="125"/>
      <c r="C27" s="125"/>
      <c r="D27" s="125"/>
      <c r="E27" s="125"/>
      <c r="F27" s="125"/>
      <c r="G27" s="125"/>
      <c r="H27" s="125"/>
      <c r="I27" s="125"/>
    </row>
    <row r="28" spans="1:9">
      <c r="A28" s="281" t="s">
        <v>821</v>
      </c>
      <c r="B28" s="125"/>
      <c r="C28" s="125"/>
      <c r="D28" s="125"/>
      <c r="E28" s="125"/>
      <c r="F28" s="125"/>
      <c r="G28" s="125"/>
      <c r="H28" s="125"/>
      <c r="I28" s="125"/>
    </row>
    <row r="29" spans="1:9" ht="15.65">
      <c r="A29" s="281"/>
      <c r="B29" s="187"/>
      <c r="C29" s="187"/>
      <c r="D29" s="187"/>
      <c r="E29" s="187"/>
      <c r="F29" s="187"/>
      <c r="G29" s="187"/>
      <c r="H29" s="187"/>
      <c r="I29" s="125"/>
    </row>
    <row r="30" spans="1:9" ht="13.6">
      <c r="A30" s="202" t="s">
        <v>116</v>
      </c>
      <c r="B30" s="125"/>
      <c r="C30" s="125"/>
      <c r="D30" s="125"/>
      <c r="E30" s="125"/>
      <c r="F30" s="125"/>
      <c r="G30" s="125"/>
      <c r="H30" s="172"/>
      <c r="I30" s="125"/>
    </row>
    <row r="31" spans="1:9" ht="13.6">
      <c r="A31" s="178" t="s">
        <v>629</v>
      </c>
      <c r="B31" s="178"/>
      <c r="C31" s="178"/>
      <c r="D31" s="888" t="s">
        <v>809</v>
      </c>
      <c r="E31" s="888" t="s">
        <v>607</v>
      </c>
      <c r="F31" s="888" t="s">
        <v>630</v>
      </c>
      <c r="G31" s="888" t="s">
        <v>628</v>
      </c>
      <c r="H31" s="888" t="s">
        <v>417</v>
      </c>
      <c r="I31" s="888" t="s">
        <v>631</v>
      </c>
    </row>
    <row r="32" spans="1:9">
      <c r="A32" s="313"/>
      <c r="B32" s="889"/>
      <c r="C32" s="125"/>
      <c r="E32" s="128" t="s">
        <v>160</v>
      </c>
      <c r="F32" s="128" t="s">
        <v>319</v>
      </c>
      <c r="G32" s="128"/>
      <c r="H32" s="128"/>
      <c r="I32" s="167"/>
    </row>
    <row r="33" spans="1:10" ht="13.6">
      <c r="A33" s="716" t="s">
        <v>311</v>
      </c>
      <c r="B33" s="889"/>
      <c r="C33" s="125"/>
      <c r="D33" s="128" t="s">
        <v>808</v>
      </c>
      <c r="E33" s="128" t="s">
        <v>318</v>
      </c>
      <c r="F33" s="128" t="s">
        <v>310</v>
      </c>
      <c r="G33" s="128" t="s">
        <v>315</v>
      </c>
      <c r="H33" s="128" t="s">
        <v>317</v>
      </c>
      <c r="I33" s="128" t="s">
        <v>527</v>
      </c>
    </row>
    <row r="34" spans="1:10">
      <c r="A34" s="281"/>
      <c r="B34" s="125"/>
      <c r="C34" s="125"/>
      <c r="D34" s="128"/>
      <c r="E34" s="128" t="s">
        <v>316</v>
      </c>
      <c r="F34" s="128" t="s">
        <v>316</v>
      </c>
      <c r="G34" s="128" t="s">
        <v>316</v>
      </c>
      <c r="H34" s="128" t="s">
        <v>316</v>
      </c>
      <c r="I34" s="128"/>
    </row>
    <row r="35" spans="1:10" ht="16.5" customHeight="1">
      <c r="A35" s="282"/>
      <c r="B35" s="167"/>
      <c r="C35" s="167"/>
      <c r="D35" s="167"/>
      <c r="E35" s="167"/>
      <c r="F35" s="283"/>
      <c r="G35" s="283"/>
      <c r="H35" s="283"/>
      <c r="I35" s="167"/>
    </row>
    <row r="36" spans="1:10" s="340" customFormat="1" ht="14.95" customHeight="1">
      <c r="A36" s="1285" t="s">
        <v>733</v>
      </c>
      <c r="B36" s="1286"/>
      <c r="C36" s="1057"/>
      <c r="D36" s="1058">
        <f t="shared" ref="D36:D126" si="0">SUM(E36:H36)</f>
        <v>-22887.041000000001</v>
      </c>
      <c r="E36" s="1059">
        <v>-22887.041000000001</v>
      </c>
      <c r="F36" s="1059"/>
      <c r="G36" s="1059"/>
      <c r="H36" s="1059"/>
      <c r="I36" s="1060" t="s">
        <v>655</v>
      </c>
      <c r="J36" s="672"/>
    </row>
    <row r="37" spans="1:10" s="340" customFormat="1" ht="14.95" customHeight="1">
      <c r="A37" s="1285" t="s">
        <v>545</v>
      </c>
      <c r="B37" s="1299"/>
      <c r="C37" s="1057"/>
      <c r="D37" s="1058">
        <f t="shared" si="0"/>
        <v>22273.973000000002</v>
      </c>
      <c r="E37" s="1059">
        <v>22273.973000000002</v>
      </c>
      <c r="F37" s="1059"/>
      <c r="G37" s="1059"/>
      <c r="H37" s="1059"/>
      <c r="I37" s="1060" t="s">
        <v>880</v>
      </c>
      <c r="J37" s="672"/>
    </row>
    <row r="38" spans="1:10" s="340" customFormat="1" ht="14.95" customHeight="1">
      <c r="A38" s="1285" t="s">
        <v>757</v>
      </c>
      <c r="B38" s="1299"/>
      <c r="C38" s="1057"/>
      <c r="D38" s="1058">
        <f t="shared" si="0"/>
        <v>-883.11900000000003</v>
      </c>
      <c r="E38" s="1059">
        <v>-883.11900000000003</v>
      </c>
      <c r="F38" s="1059"/>
      <c r="G38" s="1059"/>
      <c r="H38" s="1059"/>
      <c r="I38" s="1060" t="s">
        <v>655</v>
      </c>
      <c r="J38" s="672"/>
    </row>
    <row r="39" spans="1:10" s="340" customFormat="1" ht="14.95" customHeight="1">
      <c r="A39" s="1285" t="s">
        <v>743</v>
      </c>
      <c r="B39" s="1286"/>
      <c r="C39" s="1057"/>
      <c r="D39" s="1058">
        <f t="shared" si="0"/>
        <v>0</v>
      </c>
      <c r="E39" s="1059"/>
      <c r="F39" s="1059"/>
      <c r="G39" s="1059"/>
      <c r="H39" s="1059"/>
      <c r="I39" s="1060" t="s">
        <v>655</v>
      </c>
      <c r="J39" s="672"/>
    </row>
    <row r="40" spans="1:10" s="868" customFormat="1" ht="30.25" customHeight="1">
      <c r="A40" s="1233" t="s">
        <v>1916</v>
      </c>
      <c r="B40" s="1061"/>
      <c r="C40" s="1057"/>
      <c r="D40" s="1058">
        <f t="shared" si="0"/>
        <v>3764.9110000000001</v>
      </c>
      <c r="E40" s="1059"/>
      <c r="F40" s="1059"/>
      <c r="G40" s="1059">
        <v>3764.9110000000001</v>
      </c>
      <c r="H40" s="1059"/>
      <c r="I40" s="1060" t="s">
        <v>2017</v>
      </c>
      <c r="J40" s="869"/>
    </row>
    <row r="41" spans="1:10" s="868" customFormat="1" ht="14.95" customHeight="1">
      <c r="A41" s="1233" t="s">
        <v>1917</v>
      </c>
      <c r="B41" s="1061"/>
      <c r="C41" s="1057"/>
      <c r="D41" s="1058">
        <f t="shared" si="0"/>
        <v>-744.495</v>
      </c>
      <c r="E41" s="1059"/>
      <c r="F41" s="1059"/>
      <c r="G41" s="1059">
        <v>-744.495</v>
      </c>
      <c r="H41" s="1059"/>
      <c r="I41" s="1060" t="s">
        <v>2018</v>
      </c>
      <c r="J41" s="869"/>
    </row>
    <row r="42" spans="1:10" s="340" customFormat="1" ht="14.95" customHeight="1">
      <c r="A42" s="1285" t="s">
        <v>742</v>
      </c>
      <c r="B42" s="1286"/>
      <c r="C42" s="1057"/>
      <c r="D42" s="1058">
        <f t="shared" si="0"/>
        <v>0</v>
      </c>
      <c r="E42" s="1059"/>
      <c r="F42" s="1059"/>
      <c r="G42" s="1059"/>
      <c r="H42" s="1059"/>
      <c r="I42" s="1060" t="s">
        <v>655</v>
      </c>
      <c r="J42" s="672"/>
    </row>
    <row r="43" spans="1:10" s="340" customFormat="1" ht="14.95" customHeight="1">
      <c r="A43" s="1285" t="s">
        <v>741</v>
      </c>
      <c r="B43" s="1286"/>
      <c r="C43" s="1057"/>
      <c r="D43" s="1058">
        <f t="shared" si="0"/>
        <v>0</v>
      </c>
      <c r="E43" s="1059"/>
      <c r="F43" s="1059"/>
      <c r="G43" s="1059"/>
      <c r="H43" s="1059"/>
      <c r="I43" s="1060" t="s">
        <v>655</v>
      </c>
      <c r="J43" s="672"/>
    </row>
    <row r="44" spans="1:10" s="340" customFormat="1" ht="14.95" customHeight="1">
      <c r="A44" s="1285" t="s">
        <v>556</v>
      </c>
      <c r="B44" s="1286"/>
      <c r="C44" s="1057"/>
      <c r="D44" s="1058">
        <f t="shared" si="0"/>
        <v>77034.255999999994</v>
      </c>
      <c r="E44" s="1059">
        <v>77034.255999999994</v>
      </c>
      <c r="F44" s="1059"/>
      <c r="G44" s="1059"/>
      <c r="H44" s="1059"/>
      <c r="I44" s="1060" t="s">
        <v>0</v>
      </c>
      <c r="J44" s="672"/>
    </row>
    <row r="45" spans="1:10" s="340" customFormat="1" ht="14.95" customHeight="1">
      <c r="A45" s="1285" t="s">
        <v>557</v>
      </c>
      <c r="B45" s="1286"/>
      <c r="C45" s="1057"/>
      <c r="D45" s="1058">
        <f t="shared" si="0"/>
        <v>212374.02499999999</v>
      </c>
      <c r="E45" s="1059"/>
      <c r="F45" s="1059"/>
      <c r="G45" s="1059">
        <v>212374.02499999999</v>
      </c>
      <c r="H45" s="1059"/>
      <c r="I45" s="1060" t="s">
        <v>1</v>
      </c>
      <c r="J45" s="672"/>
    </row>
    <row r="46" spans="1:10" s="340" customFormat="1" ht="14.95" customHeight="1">
      <c r="A46" s="1285" t="s">
        <v>1328</v>
      </c>
      <c r="B46" s="1286"/>
      <c r="C46" s="1057"/>
      <c r="D46" s="1058">
        <f t="shared" si="0"/>
        <v>5963.0910000000003</v>
      </c>
      <c r="E46" s="1059">
        <v>5963.0910000000003</v>
      </c>
      <c r="F46" s="1059"/>
      <c r="G46" s="1059"/>
      <c r="H46" s="1059"/>
      <c r="I46" s="1060" t="s">
        <v>655</v>
      </c>
      <c r="J46" s="672"/>
    </row>
    <row r="47" spans="1:10" s="868" customFormat="1" ht="14.95" customHeight="1">
      <c r="A47" s="1233" t="s">
        <v>1617</v>
      </c>
      <c r="B47" s="1061"/>
      <c r="C47" s="1057"/>
      <c r="D47" s="1058">
        <f t="shared" si="0"/>
        <v>0</v>
      </c>
      <c r="E47" s="1059"/>
      <c r="F47" s="1059"/>
      <c r="G47" s="1059"/>
      <c r="H47" s="1059"/>
      <c r="I47" s="1060" t="s">
        <v>655</v>
      </c>
      <c r="J47" s="869"/>
    </row>
    <row r="48" spans="1:10" s="868" customFormat="1" ht="14.95" customHeight="1">
      <c r="A48" s="1233" t="s">
        <v>1918</v>
      </c>
      <c r="B48" s="1061"/>
      <c r="C48" s="1057"/>
      <c r="D48" s="1058">
        <f t="shared" si="0"/>
        <v>692.48299999999995</v>
      </c>
      <c r="E48" s="1059">
        <v>692.48299999999995</v>
      </c>
      <c r="F48" s="1059"/>
      <c r="G48" s="1059"/>
      <c r="H48" s="1059"/>
      <c r="I48" s="1060" t="s">
        <v>655</v>
      </c>
      <c r="J48" s="869"/>
    </row>
    <row r="49" spans="1:10" s="868" customFormat="1" ht="14.95" customHeight="1">
      <c r="A49" s="1285" t="s">
        <v>1480</v>
      </c>
      <c r="B49" s="1286"/>
      <c r="C49" s="1057"/>
      <c r="D49" s="1058">
        <f t="shared" si="0"/>
        <v>3902.3020000000001</v>
      </c>
      <c r="E49" s="1059">
        <v>3902.3020000000001</v>
      </c>
      <c r="F49" s="1059"/>
      <c r="G49" s="1059"/>
      <c r="H49" s="1059"/>
      <c r="I49" s="1060" t="s">
        <v>655</v>
      </c>
      <c r="J49" s="869"/>
    </row>
    <row r="50" spans="1:10" s="340" customFormat="1" ht="14.95" customHeight="1">
      <c r="A50" s="1285" t="s">
        <v>1329</v>
      </c>
      <c r="B50" s="1286"/>
      <c r="C50" s="1057"/>
      <c r="D50" s="1058">
        <f t="shared" si="0"/>
        <v>0</v>
      </c>
      <c r="E50" s="1059">
        <v>0</v>
      </c>
      <c r="F50" s="1059"/>
      <c r="G50" s="1059"/>
      <c r="H50" s="1059"/>
      <c r="I50" s="1060" t="s">
        <v>655</v>
      </c>
      <c r="J50" s="672"/>
    </row>
    <row r="51" spans="1:10" s="340" customFormat="1" ht="14.95" customHeight="1">
      <c r="A51" s="1285" t="s">
        <v>1048</v>
      </c>
      <c r="B51" s="1286"/>
      <c r="C51" s="1057"/>
      <c r="D51" s="1058">
        <f t="shared" si="0"/>
        <v>1774.9639999999999</v>
      </c>
      <c r="E51" s="1059">
        <v>1774.9639999999999</v>
      </c>
      <c r="F51" s="1059"/>
      <c r="G51" s="1059"/>
      <c r="H51" s="1059"/>
      <c r="I51" s="1060" t="s">
        <v>655</v>
      </c>
      <c r="J51" s="672"/>
    </row>
    <row r="52" spans="1:10" s="340" customFormat="1" ht="14.95" customHeight="1">
      <c r="A52" s="1285" t="s">
        <v>731</v>
      </c>
      <c r="B52" s="1286"/>
      <c r="C52" s="1057"/>
      <c r="D52" s="1058">
        <f t="shared" si="0"/>
        <v>2040.479</v>
      </c>
      <c r="E52" s="1059">
        <v>2040.479</v>
      </c>
      <c r="F52" s="1059"/>
      <c r="G52" s="1059"/>
      <c r="H52" s="1059"/>
      <c r="I52" s="1060" t="s">
        <v>655</v>
      </c>
      <c r="J52" s="672"/>
    </row>
    <row r="53" spans="1:10" s="340" customFormat="1" ht="14.95" customHeight="1">
      <c r="A53" s="1285" t="s">
        <v>748</v>
      </c>
      <c r="B53" s="1286"/>
      <c r="C53" s="1057"/>
      <c r="D53" s="1058">
        <f t="shared" si="0"/>
        <v>1454.241</v>
      </c>
      <c r="E53" s="1059">
        <v>1454.241</v>
      </c>
      <c r="F53" s="1059"/>
      <c r="G53" s="1059"/>
      <c r="H53" s="1059"/>
      <c r="I53" s="1060" t="s">
        <v>655</v>
      </c>
      <c r="J53" s="672"/>
    </row>
    <row r="54" spans="1:10" s="340" customFormat="1" ht="14.95" customHeight="1">
      <c r="A54" s="1285" t="s">
        <v>728</v>
      </c>
      <c r="B54" s="1286"/>
      <c r="C54" s="1057"/>
      <c r="D54" s="1058">
        <f t="shared" si="0"/>
        <v>11686.306</v>
      </c>
      <c r="E54" s="1059">
        <v>11686.306</v>
      </c>
      <c r="F54" s="1059"/>
      <c r="G54" s="1059"/>
      <c r="H54" s="1059"/>
      <c r="I54" s="1060" t="s">
        <v>655</v>
      </c>
      <c r="J54" s="672"/>
    </row>
    <row r="55" spans="1:10" s="340" customFormat="1" ht="14.95" customHeight="1">
      <c r="A55" s="1285" t="s">
        <v>751</v>
      </c>
      <c r="B55" s="1286"/>
      <c r="C55" s="1057"/>
      <c r="D55" s="1058">
        <f t="shared" si="0"/>
        <v>62315.061000000002</v>
      </c>
      <c r="E55" s="1059">
        <v>62315.061000000002</v>
      </c>
      <c r="F55" s="1059"/>
      <c r="G55" s="1059"/>
      <c r="H55" s="1059"/>
      <c r="I55" s="1060" t="s">
        <v>655</v>
      </c>
      <c r="J55" s="672"/>
    </row>
    <row r="56" spans="1:10" s="340" customFormat="1" ht="14.95" customHeight="1">
      <c r="A56" s="1285" t="s">
        <v>767</v>
      </c>
      <c r="B56" s="1286"/>
      <c r="C56" s="1057"/>
      <c r="D56" s="1058">
        <f t="shared" si="0"/>
        <v>-726.83600000000001</v>
      </c>
      <c r="E56" s="1059">
        <v>-726.83600000000001</v>
      </c>
      <c r="F56" s="1059"/>
      <c r="G56" s="1059"/>
      <c r="H56" s="1059"/>
      <c r="I56" s="1060" t="s">
        <v>655</v>
      </c>
      <c r="J56" s="672"/>
    </row>
    <row r="57" spans="1:10" s="340" customFormat="1" ht="14.95" customHeight="1">
      <c r="A57" s="1285" t="s">
        <v>766</v>
      </c>
      <c r="B57" s="1286"/>
      <c r="C57" s="1057"/>
      <c r="D57" s="1058">
        <f t="shared" si="0"/>
        <v>70124.437000000005</v>
      </c>
      <c r="E57" s="1059">
        <v>70124.437000000005</v>
      </c>
      <c r="F57" s="1059"/>
      <c r="G57" s="1059"/>
      <c r="H57" s="1059"/>
      <c r="I57" s="1060" t="s">
        <v>655</v>
      </c>
      <c r="J57" s="672"/>
    </row>
    <row r="58" spans="1:10" s="868" customFormat="1" ht="14.95" customHeight="1">
      <c r="A58" s="1233" t="s">
        <v>1618</v>
      </c>
      <c r="B58" s="1061"/>
      <c r="C58" s="1057"/>
      <c r="D58" s="1058">
        <f t="shared" si="0"/>
        <v>65140.13700000001</v>
      </c>
      <c r="E58" s="1059">
        <f>65140.137-F58-G58-H58</f>
        <v>55690.114713712734</v>
      </c>
      <c r="F58" s="1059">
        <v>11485.248286287273</v>
      </c>
      <c r="G58" s="1059">
        <v>0</v>
      </c>
      <c r="H58" s="1059">
        <v>-2035.2260000000001</v>
      </c>
      <c r="I58" s="1060" t="s">
        <v>14</v>
      </c>
      <c r="J58" s="869"/>
    </row>
    <row r="59" spans="1:10" s="340" customFormat="1" ht="14.95" customHeight="1">
      <c r="A59" s="1233" t="s">
        <v>1049</v>
      </c>
      <c r="B59" s="1234"/>
      <c r="C59" s="1057"/>
      <c r="D59" s="1058">
        <f t="shared" si="0"/>
        <v>191.23099999999999</v>
      </c>
      <c r="E59" s="1059">
        <v>191.23099999999999</v>
      </c>
      <c r="F59" s="1059"/>
      <c r="G59" s="1059"/>
      <c r="H59" s="1059"/>
      <c r="I59" s="1060" t="s">
        <v>655</v>
      </c>
      <c r="J59" s="672"/>
    </row>
    <row r="60" spans="1:10" s="340" customFormat="1" ht="14.95" customHeight="1">
      <c r="A60" s="1233" t="s">
        <v>1050</v>
      </c>
      <c r="B60" s="1234"/>
      <c r="C60" s="1057"/>
      <c r="D60" s="1058">
        <f t="shared" si="0"/>
        <v>0</v>
      </c>
      <c r="E60" s="1059">
        <v>0</v>
      </c>
      <c r="F60" s="1059"/>
      <c r="G60" s="1059"/>
      <c r="H60" s="1059"/>
      <c r="I60" s="1060" t="s">
        <v>655</v>
      </c>
      <c r="J60" s="672"/>
    </row>
    <row r="61" spans="1:10" s="868" customFormat="1" ht="14.95" customHeight="1">
      <c r="A61" s="1233" t="s">
        <v>1452</v>
      </c>
      <c r="B61" s="1234"/>
      <c r="C61" s="1057"/>
      <c r="D61" s="1058">
        <f t="shared" si="0"/>
        <v>0</v>
      </c>
      <c r="E61" s="1059">
        <v>0</v>
      </c>
      <c r="F61" s="1059"/>
      <c r="G61" s="1059"/>
      <c r="H61" s="1059"/>
      <c r="I61" s="1060" t="s">
        <v>655</v>
      </c>
      <c r="J61" s="869"/>
    </row>
    <row r="62" spans="1:10" s="868" customFormat="1" ht="14.95" customHeight="1">
      <c r="A62" s="1233" t="s">
        <v>1619</v>
      </c>
      <c r="B62" s="1234"/>
      <c r="C62" s="1057"/>
      <c r="D62" s="1058">
        <f t="shared" si="0"/>
        <v>87633.688999999998</v>
      </c>
      <c r="E62" s="1059">
        <v>87633.688999999998</v>
      </c>
      <c r="F62" s="1059"/>
      <c r="G62" s="1059"/>
      <c r="H62" s="1059"/>
      <c r="I62" s="1060" t="s">
        <v>655</v>
      </c>
      <c r="J62" s="869"/>
    </row>
    <row r="63" spans="1:10" s="868" customFormat="1" ht="14.95" customHeight="1">
      <c r="A63" s="1233" t="s">
        <v>1620</v>
      </c>
      <c r="B63" s="1234"/>
      <c r="C63" s="1057"/>
      <c r="D63" s="1058">
        <f t="shared" si="0"/>
        <v>1185.979</v>
      </c>
      <c r="E63" s="1059">
        <v>1185.979</v>
      </c>
      <c r="F63" s="1059"/>
      <c r="G63" s="1059"/>
      <c r="H63" s="1059"/>
      <c r="I63" s="1060" t="s">
        <v>655</v>
      </c>
      <c r="J63" s="869"/>
    </row>
    <row r="64" spans="1:10" s="340" customFormat="1" ht="30.25" customHeight="1">
      <c r="A64" s="1233" t="s">
        <v>558</v>
      </c>
      <c r="B64" s="1234"/>
      <c r="C64" s="1057"/>
      <c r="D64" s="1058">
        <f t="shared" si="0"/>
        <v>0</v>
      </c>
      <c r="E64" s="1059">
        <v>0</v>
      </c>
      <c r="F64" s="1059"/>
      <c r="G64" s="1059"/>
      <c r="H64" s="1059"/>
      <c r="I64" s="1060" t="s">
        <v>2</v>
      </c>
      <c r="J64" s="672"/>
    </row>
    <row r="65" spans="1:10" s="868" customFormat="1" ht="14.95" customHeight="1">
      <c r="A65" s="1233" t="s">
        <v>1398</v>
      </c>
      <c r="B65" s="1234"/>
      <c r="C65" s="1057"/>
      <c r="D65" s="1058">
        <f t="shared" si="0"/>
        <v>-419.214</v>
      </c>
      <c r="E65" s="1059">
        <v>-419.214</v>
      </c>
      <c r="F65" s="1059"/>
      <c r="G65" s="1059"/>
      <c r="H65" s="1059"/>
      <c r="I65" s="1060" t="s">
        <v>655</v>
      </c>
      <c r="J65" s="869"/>
    </row>
    <row r="66" spans="1:10" s="340" customFormat="1" ht="14.95" customHeight="1">
      <c r="A66" s="1233" t="s">
        <v>729</v>
      </c>
      <c r="B66" s="1234"/>
      <c r="C66" s="1057"/>
      <c r="D66" s="1058">
        <f t="shared" si="0"/>
        <v>-52.912999999999997</v>
      </c>
      <c r="E66" s="1059">
        <v>-52.912999999999997</v>
      </c>
      <c r="F66" s="1059"/>
      <c r="G66" s="1059"/>
      <c r="H66" s="1059"/>
      <c r="I66" s="1060" t="s">
        <v>655</v>
      </c>
      <c r="J66" s="672"/>
    </row>
    <row r="67" spans="1:10" s="868" customFormat="1" ht="14.95" customHeight="1">
      <c r="A67" s="1233" t="s">
        <v>1481</v>
      </c>
      <c r="B67" s="1234"/>
      <c r="C67" s="1057"/>
      <c r="D67" s="1058">
        <f t="shared" si="0"/>
        <v>0</v>
      </c>
      <c r="E67" s="1059"/>
      <c r="F67" s="1059"/>
      <c r="G67" s="1059"/>
      <c r="H67" s="1059"/>
      <c r="I67" s="1060" t="s">
        <v>655</v>
      </c>
      <c r="J67" s="869"/>
    </row>
    <row r="68" spans="1:10" s="868" customFormat="1" ht="14.95" customHeight="1">
      <c r="A68" s="1233" t="s">
        <v>1482</v>
      </c>
      <c r="B68" s="1234"/>
      <c r="C68" s="1057"/>
      <c r="D68" s="1058">
        <f t="shared" si="0"/>
        <v>0</v>
      </c>
      <c r="E68" s="1059"/>
      <c r="F68" s="1059"/>
      <c r="G68" s="1059"/>
      <c r="H68" s="1059"/>
      <c r="I68" s="1060" t="s">
        <v>655</v>
      </c>
      <c r="J68" s="869"/>
    </row>
    <row r="69" spans="1:10" s="868" customFormat="1" ht="14.95" customHeight="1">
      <c r="A69" s="1233" t="s">
        <v>1483</v>
      </c>
      <c r="B69" s="1234"/>
      <c r="C69" s="1057"/>
      <c r="D69" s="1058">
        <f t="shared" si="0"/>
        <v>0</v>
      </c>
      <c r="E69" s="1059"/>
      <c r="F69" s="1059"/>
      <c r="G69" s="1059"/>
      <c r="H69" s="1059"/>
      <c r="I69" s="1060" t="s">
        <v>655</v>
      </c>
      <c r="J69" s="869"/>
    </row>
    <row r="70" spans="1:10" s="868" customFormat="1" ht="14.95" customHeight="1">
      <c r="A70" s="1233" t="s">
        <v>1484</v>
      </c>
      <c r="B70" s="1234"/>
      <c r="C70" s="1057"/>
      <c r="D70" s="1058">
        <f t="shared" si="0"/>
        <v>0</v>
      </c>
      <c r="E70" s="1059"/>
      <c r="F70" s="1059"/>
      <c r="G70" s="1059"/>
      <c r="H70" s="1059"/>
      <c r="I70" s="1060" t="s">
        <v>655</v>
      </c>
      <c r="J70" s="869"/>
    </row>
    <row r="71" spans="1:10" s="868" customFormat="1" ht="14.95" customHeight="1">
      <c r="A71" s="1233" t="s">
        <v>1485</v>
      </c>
      <c r="B71" s="1233"/>
      <c r="C71" s="1057"/>
      <c r="D71" s="1058">
        <f t="shared" si="0"/>
        <v>0</v>
      </c>
      <c r="E71" s="1059"/>
      <c r="F71" s="1059"/>
      <c r="G71" s="1059"/>
      <c r="H71" s="1059"/>
      <c r="I71" s="1060" t="s">
        <v>655</v>
      </c>
      <c r="J71" s="869"/>
    </row>
    <row r="72" spans="1:10" s="340" customFormat="1" ht="14.95" customHeight="1">
      <c r="A72" s="1285" t="s">
        <v>559</v>
      </c>
      <c r="B72" s="1286"/>
      <c r="C72" s="1057"/>
      <c r="D72" s="1058">
        <f t="shared" si="0"/>
        <v>0</v>
      </c>
      <c r="E72" s="1059"/>
      <c r="F72" s="1059"/>
      <c r="G72" s="1059"/>
      <c r="H72" s="1059"/>
      <c r="I72" s="1060" t="s">
        <v>3</v>
      </c>
      <c r="J72" s="672"/>
    </row>
    <row r="73" spans="1:10" s="340" customFormat="1" ht="14.95" customHeight="1">
      <c r="A73" s="1285" t="s">
        <v>727</v>
      </c>
      <c r="B73" s="1286"/>
      <c r="C73" s="1057"/>
      <c r="D73" s="1058">
        <f t="shared" si="0"/>
        <v>-736.34</v>
      </c>
      <c r="E73" s="1059">
        <v>-736.34</v>
      </c>
      <c r="F73" s="1229"/>
      <c r="G73" s="1059"/>
      <c r="H73" s="1059"/>
      <c r="I73" s="1060" t="s">
        <v>655</v>
      </c>
      <c r="J73" s="672"/>
    </row>
    <row r="74" spans="1:10" s="340" customFormat="1" ht="14.95" customHeight="1">
      <c r="A74" s="1285" t="s">
        <v>747</v>
      </c>
      <c r="B74" s="1286"/>
      <c r="C74" s="1057"/>
      <c r="D74" s="1058">
        <f t="shared" si="0"/>
        <v>1916.761</v>
      </c>
      <c r="E74" s="1059">
        <v>1916.761</v>
      </c>
      <c r="F74" s="1059"/>
      <c r="G74" s="1059"/>
      <c r="H74" s="1059"/>
      <c r="I74" s="1060" t="s">
        <v>655</v>
      </c>
      <c r="J74" s="672"/>
    </row>
    <row r="75" spans="1:10" s="340" customFormat="1" ht="14.95" customHeight="1">
      <c r="A75" s="1285" t="s">
        <v>732</v>
      </c>
      <c r="B75" s="1286"/>
      <c r="C75" s="1057"/>
      <c r="D75" s="1058">
        <f t="shared" si="0"/>
        <v>940.45899999999995</v>
      </c>
      <c r="E75" s="1059">
        <v>940.45899999999995</v>
      </c>
      <c r="F75" s="1059"/>
      <c r="G75" s="1059"/>
      <c r="H75" s="1059"/>
      <c r="I75" s="1060" t="s">
        <v>655</v>
      </c>
      <c r="J75" s="672"/>
    </row>
    <row r="76" spans="1:10" s="340" customFormat="1" ht="14.95" customHeight="1">
      <c r="A76" s="1285" t="s">
        <v>1330</v>
      </c>
      <c r="B76" s="1286"/>
      <c r="C76" s="1057"/>
      <c r="D76" s="1058">
        <f t="shared" si="0"/>
        <v>1653.5730000000001</v>
      </c>
      <c r="E76" s="1059">
        <v>1653.5730000000001</v>
      </c>
      <c r="F76" s="1059"/>
      <c r="G76" s="1059"/>
      <c r="H76" s="1059"/>
      <c r="I76" s="1060" t="s">
        <v>655</v>
      </c>
      <c r="J76" s="672"/>
    </row>
    <row r="77" spans="1:10" s="340" customFormat="1" ht="14.95" customHeight="1">
      <c r="A77" s="1285" t="s">
        <v>730</v>
      </c>
      <c r="B77" s="1286"/>
      <c r="C77" s="1057"/>
      <c r="D77" s="1058">
        <f t="shared" si="0"/>
        <v>-4850.3310000000001</v>
      </c>
      <c r="E77" s="1059">
        <v>-4850.3310000000001</v>
      </c>
      <c r="F77" s="1059"/>
      <c r="G77" s="1059"/>
      <c r="H77" s="1059"/>
      <c r="I77" s="1060" t="s">
        <v>655</v>
      </c>
      <c r="J77" s="672"/>
    </row>
    <row r="78" spans="1:10" s="340" customFormat="1" ht="14.95" customHeight="1">
      <c r="A78" s="1285" t="s">
        <v>883</v>
      </c>
      <c r="B78" s="1286"/>
      <c r="C78" s="1057"/>
      <c r="D78" s="1058">
        <f t="shared" si="0"/>
        <v>0</v>
      </c>
      <c r="E78" s="1059"/>
      <c r="F78" s="1059"/>
      <c r="G78" s="1059"/>
      <c r="H78" s="1059"/>
      <c r="I78" s="1060" t="s">
        <v>655</v>
      </c>
      <c r="J78" s="672"/>
    </row>
    <row r="79" spans="1:10" s="340" customFormat="1" ht="14.95" customHeight="1">
      <c r="A79" s="1285" t="s">
        <v>884</v>
      </c>
      <c r="B79" s="1286"/>
      <c r="C79" s="1057"/>
      <c r="D79" s="1058">
        <f t="shared" si="0"/>
        <v>0</v>
      </c>
      <c r="E79" s="1059"/>
      <c r="F79" s="1059"/>
      <c r="G79" s="1059"/>
      <c r="H79" s="1059"/>
      <c r="I79" s="1060" t="s">
        <v>655</v>
      </c>
      <c r="J79" s="672"/>
    </row>
    <row r="80" spans="1:10" s="340" customFormat="1" ht="14.95" customHeight="1">
      <c r="A80" s="1285" t="s">
        <v>763</v>
      </c>
      <c r="B80" s="1286"/>
      <c r="C80" s="1057"/>
      <c r="D80" s="1058">
        <f t="shared" si="0"/>
        <v>0</v>
      </c>
      <c r="E80" s="1059"/>
      <c r="F80" s="1059"/>
      <c r="G80" s="1059"/>
      <c r="H80" s="1059"/>
      <c r="I80" s="1060" t="s">
        <v>655</v>
      </c>
      <c r="J80" s="672"/>
    </row>
    <row r="81" spans="1:10" s="340" customFormat="1" ht="14.95" customHeight="1">
      <c r="A81" s="1285" t="s">
        <v>739</v>
      </c>
      <c r="B81" s="1286"/>
      <c r="C81" s="1057"/>
      <c r="D81" s="1058">
        <f t="shared" si="0"/>
        <v>0</v>
      </c>
      <c r="E81" s="1059"/>
      <c r="F81" s="1059"/>
      <c r="G81" s="1059"/>
      <c r="H81" s="1059"/>
      <c r="I81" s="1060" t="s">
        <v>655</v>
      </c>
      <c r="J81" s="672"/>
    </row>
    <row r="82" spans="1:10" s="340" customFormat="1" ht="14.95" customHeight="1">
      <c r="A82" s="1285" t="s">
        <v>749</v>
      </c>
      <c r="B82" s="1286"/>
      <c r="C82" s="1057"/>
      <c r="D82" s="1058">
        <f t="shared" si="0"/>
        <v>0</v>
      </c>
      <c r="E82" s="1059"/>
      <c r="F82" s="1059"/>
      <c r="G82" s="1059"/>
      <c r="H82" s="1059"/>
      <c r="I82" s="1060" t="s">
        <v>655</v>
      </c>
      <c r="J82" s="672"/>
    </row>
    <row r="83" spans="1:10" s="340" customFormat="1" ht="14.95" customHeight="1">
      <c r="A83" s="1285" t="s">
        <v>754</v>
      </c>
      <c r="B83" s="1286"/>
      <c r="C83" s="1057"/>
      <c r="D83" s="1058">
        <f t="shared" si="0"/>
        <v>0</v>
      </c>
      <c r="E83" s="1059"/>
      <c r="F83" s="1059"/>
      <c r="G83" s="1059"/>
      <c r="H83" s="1059"/>
      <c r="I83" s="1060" t="s">
        <v>655</v>
      </c>
      <c r="J83" s="672"/>
    </row>
    <row r="84" spans="1:10" s="340" customFormat="1" ht="14.95" customHeight="1">
      <c r="A84" s="1285" t="s">
        <v>1051</v>
      </c>
      <c r="B84" s="1286"/>
      <c r="C84" s="1057"/>
      <c r="D84" s="1058">
        <f t="shared" si="0"/>
        <v>0</v>
      </c>
      <c r="E84" s="1059"/>
      <c r="F84" s="1059"/>
      <c r="G84" s="1059"/>
      <c r="H84" s="1059"/>
      <c r="I84" s="1060" t="s">
        <v>655</v>
      </c>
      <c r="J84" s="672"/>
    </row>
    <row r="85" spans="1:10" s="340" customFormat="1" ht="14.95" customHeight="1">
      <c r="A85" s="1285" t="s">
        <v>762</v>
      </c>
      <c r="B85" s="1286"/>
      <c r="C85" s="1057"/>
      <c r="D85" s="1058">
        <f t="shared" si="0"/>
        <v>0</v>
      </c>
      <c r="E85" s="1059"/>
      <c r="F85" s="1059"/>
      <c r="G85" s="1059"/>
      <c r="H85" s="1059"/>
      <c r="I85" s="1060" t="s">
        <v>655</v>
      </c>
      <c r="J85" s="672"/>
    </row>
    <row r="86" spans="1:10" s="340" customFormat="1" ht="14.95" customHeight="1">
      <c r="A86" s="1285" t="s">
        <v>1052</v>
      </c>
      <c r="B86" s="1286"/>
      <c r="C86" s="1057"/>
      <c r="D86" s="1058">
        <f t="shared" si="0"/>
        <v>0</v>
      </c>
      <c r="E86" s="1059"/>
      <c r="F86" s="1059"/>
      <c r="G86" s="1059"/>
      <c r="H86" s="1059"/>
      <c r="I86" s="1060" t="s">
        <v>655</v>
      </c>
      <c r="J86" s="672"/>
    </row>
    <row r="87" spans="1:10" s="340" customFormat="1" ht="14.95" customHeight="1">
      <c r="A87" s="1285" t="s">
        <v>744</v>
      </c>
      <c r="B87" s="1286"/>
      <c r="C87" s="1057"/>
      <c r="D87" s="1058">
        <f t="shared" si="0"/>
        <v>1369.681</v>
      </c>
      <c r="E87" s="1059">
        <v>1369.681</v>
      </c>
      <c r="F87" s="1059"/>
      <c r="G87" s="1059"/>
      <c r="H87" s="1059"/>
      <c r="I87" s="1060" t="s">
        <v>655</v>
      </c>
      <c r="J87" s="672"/>
    </row>
    <row r="88" spans="1:10" s="340" customFormat="1" ht="14.95" customHeight="1">
      <c r="A88" s="1285" t="s">
        <v>740</v>
      </c>
      <c r="B88" s="1286"/>
      <c r="C88" s="1057"/>
      <c r="D88" s="1058">
        <f t="shared" si="0"/>
        <v>157.5</v>
      </c>
      <c r="E88" s="1059">
        <v>157.5</v>
      </c>
      <c r="F88" s="1059"/>
      <c r="G88" s="1059"/>
      <c r="H88" s="1059"/>
      <c r="I88" s="1060" t="s">
        <v>655</v>
      </c>
      <c r="J88" s="672"/>
    </row>
    <row r="89" spans="1:10" s="868" customFormat="1" ht="14.95" customHeight="1">
      <c r="A89" s="1285" t="s">
        <v>1486</v>
      </c>
      <c r="B89" s="1286"/>
      <c r="C89" s="1057"/>
      <c r="D89" s="1058">
        <f t="shared" si="0"/>
        <v>0</v>
      </c>
      <c r="E89" s="1059"/>
      <c r="F89" s="1059"/>
      <c r="G89" s="1059"/>
      <c r="H89" s="1059"/>
      <c r="I89" s="1060" t="s">
        <v>655</v>
      </c>
      <c r="J89" s="869"/>
    </row>
    <row r="90" spans="1:10" s="340" customFormat="1" ht="14.95" customHeight="1">
      <c r="A90" s="1285" t="s">
        <v>1090</v>
      </c>
      <c r="B90" s="1286"/>
      <c r="C90" s="1057"/>
      <c r="D90" s="1058">
        <f t="shared" si="0"/>
        <v>0</v>
      </c>
      <c r="E90" s="1059"/>
      <c r="F90" s="1059"/>
      <c r="G90" s="1059"/>
      <c r="H90" s="1059"/>
      <c r="I90" s="1060" t="s">
        <v>655</v>
      </c>
      <c r="J90" s="672"/>
    </row>
    <row r="91" spans="1:10" s="340" customFormat="1" ht="14.95" customHeight="1">
      <c r="A91" s="1285" t="s">
        <v>1091</v>
      </c>
      <c r="B91" s="1286"/>
      <c r="C91" s="1057"/>
      <c r="D91" s="1058">
        <f t="shared" si="0"/>
        <v>1471.0060000000001</v>
      </c>
      <c r="E91" s="1059">
        <v>1471.0060000000001</v>
      </c>
      <c r="F91" s="1059"/>
      <c r="G91" s="1059"/>
      <c r="H91" s="1059"/>
      <c r="I91" s="1060" t="s">
        <v>655</v>
      </c>
      <c r="J91" s="672"/>
    </row>
    <row r="92" spans="1:10" s="868" customFormat="1" ht="14.95" customHeight="1">
      <c r="A92" s="1285" t="s">
        <v>2007</v>
      </c>
      <c r="B92" s="1286"/>
      <c r="C92" s="1057"/>
      <c r="D92" s="1058">
        <f t="shared" si="0"/>
        <v>-582.39</v>
      </c>
      <c r="E92" s="1059">
        <v>-582.39</v>
      </c>
      <c r="F92" s="1059"/>
      <c r="G92" s="1059"/>
      <c r="H92" s="1059"/>
      <c r="I92" s="1060" t="s">
        <v>655</v>
      </c>
      <c r="J92" s="869"/>
    </row>
    <row r="93" spans="1:10" s="340" customFormat="1" ht="14.95" customHeight="1">
      <c r="A93" s="1285" t="s">
        <v>1053</v>
      </c>
      <c r="B93" s="1286"/>
      <c r="C93" s="1057"/>
      <c r="D93" s="1058">
        <f t="shared" si="0"/>
        <v>0</v>
      </c>
      <c r="E93" s="1059"/>
      <c r="F93" s="1059"/>
      <c r="G93" s="1059"/>
      <c r="H93" s="1059"/>
      <c r="I93" s="1060" t="s">
        <v>655</v>
      </c>
      <c r="J93" s="672"/>
    </row>
    <row r="94" spans="1:10" s="340" customFormat="1" ht="14.95" customHeight="1">
      <c r="A94" s="1285" t="s">
        <v>885</v>
      </c>
      <c r="B94" s="1286"/>
      <c r="C94" s="1057"/>
      <c r="D94" s="1058">
        <f t="shared" si="0"/>
        <v>0</v>
      </c>
      <c r="E94" s="1059"/>
      <c r="F94" s="1059"/>
      <c r="G94" s="1059"/>
      <c r="H94" s="1059"/>
      <c r="I94" s="1060" t="s">
        <v>655</v>
      </c>
      <c r="J94" s="672"/>
    </row>
    <row r="95" spans="1:10" s="340" customFormat="1" ht="14.95" customHeight="1">
      <c r="A95" s="1285" t="s">
        <v>886</v>
      </c>
      <c r="B95" s="1286"/>
      <c r="C95" s="1057"/>
      <c r="D95" s="1058">
        <f t="shared" si="0"/>
        <v>0</v>
      </c>
      <c r="E95" s="1059"/>
      <c r="F95" s="1059"/>
      <c r="G95" s="1059"/>
      <c r="H95" s="1059"/>
      <c r="I95" s="1060" t="s">
        <v>655</v>
      </c>
      <c r="J95" s="672"/>
    </row>
    <row r="96" spans="1:10" s="340" customFormat="1" ht="14.95" customHeight="1">
      <c r="A96" s="1285" t="s">
        <v>887</v>
      </c>
      <c r="B96" s="1286"/>
      <c r="C96" s="1057"/>
      <c r="D96" s="1058">
        <f t="shared" si="0"/>
        <v>0</v>
      </c>
      <c r="E96" s="1059"/>
      <c r="F96" s="1059"/>
      <c r="G96" s="1059"/>
      <c r="H96" s="1059"/>
      <c r="I96" s="1060" t="s">
        <v>655</v>
      </c>
      <c r="J96" s="672"/>
    </row>
    <row r="97" spans="1:10" s="340" customFormat="1" ht="14.95" customHeight="1">
      <c r="A97" s="1285" t="s">
        <v>1054</v>
      </c>
      <c r="B97" s="1286"/>
      <c r="C97" s="1057"/>
      <c r="D97" s="1058">
        <f t="shared" si="0"/>
        <v>0</v>
      </c>
      <c r="E97" s="1059"/>
      <c r="F97" s="1059"/>
      <c r="G97" s="1059"/>
      <c r="H97" s="1059"/>
      <c r="I97" s="1060" t="s">
        <v>655</v>
      </c>
      <c r="J97" s="672"/>
    </row>
    <row r="98" spans="1:10" s="340" customFormat="1" ht="14.95" customHeight="1">
      <c r="A98" s="1285" t="s">
        <v>1054</v>
      </c>
      <c r="B98" s="1286"/>
      <c r="C98" s="1057"/>
      <c r="D98" s="1058">
        <f t="shared" si="0"/>
        <v>0</v>
      </c>
      <c r="E98" s="1059"/>
      <c r="F98" s="1059"/>
      <c r="G98" s="1059"/>
      <c r="H98" s="1059"/>
      <c r="I98" s="1060" t="s">
        <v>655</v>
      </c>
      <c r="J98" s="672"/>
    </row>
    <row r="99" spans="1:10" s="340" customFormat="1" ht="14.95" customHeight="1">
      <c r="A99" s="1285" t="s">
        <v>750</v>
      </c>
      <c r="B99" s="1286"/>
      <c r="C99" s="1057"/>
      <c r="D99" s="1058">
        <f t="shared" si="0"/>
        <v>0</v>
      </c>
      <c r="E99" s="1059"/>
      <c r="F99" s="1059"/>
      <c r="G99" s="1059"/>
      <c r="H99" s="1059"/>
      <c r="I99" s="1060" t="s">
        <v>655</v>
      </c>
      <c r="J99" s="672"/>
    </row>
    <row r="100" spans="1:10" s="340" customFormat="1" ht="14.95" customHeight="1">
      <c r="A100" s="1285" t="s">
        <v>791</v>
      </c>
      <c r="B100" s="1286"/>
      <c r="C100" s="1057"/>
      <c r="D100" s="1058">
        <f t="shared" si="0"/>
        <v>0</v>
      </c>
      <c r="E100" s="1059"/>
      <c r="F100" s="1059"/>
      <c r="G100" s="1059"/>
      <c r="H100" s="1059"/>
      <c r="I100" s="1060" t="s">
        <v>655</v>
      </c>
      <c r="J100" s="672"/>
    </row>
    <row r="101" spans="1:10" s="340" customFormat="1" ht="14.95" customHeight="1">
      <c r="A101" s="1285" t="s">
        <v>1055</v>
      </c>
      <c r="B101" s="1286"/>
      <c r="C101" s="1057"/>
      <c r="D101" s="1058">
        <f t="shared" si="0"/>
        <v>0</v>
      </c>
      <c r="E101" s="1059"/>
      <c r="F101" s="1059"/>
      <c r="G101" s="1059"/>
      <c r="H101" s="1059"/>
      <c r="I101" s="1060" t="s">
        <v>655</v>
      </c>
      <c r="J101" s="672"/>
    </row>
    <row r="102" spans="1:10" s="340" customFormat="1" ht="14.95" customHeight="1">
      <c r="A102" s="1285" t="s">
        <v>888</v>
      </c>
      <c r="B102" s="1286"/>
      <c r="C102" s="1057"/>
      <c r="D102" s="1058">
        <f t="shared" si="0"/>
        <v>0</v>
      </c>
      <c r="E102" s="1059"/>
      <c r="F102" s="1059"/>
      <c r="G102" s="1059"/>
      <c r="H102" s="1059"/>
      <c r="I102" s="1060" t="s">
        <v>655</v>
      </c>
      <c r="J102" s="672"/>
    </row>
    <row r="103" spans="1:10" s="340" customFormat="1" ht="14.95" customHeight="1">
      <c r="A103" s="1285" t="s">
        <v>889</v>
      </c>
      <c r="B103" s="1286"/>
      <c r="C103" s="1057"/>
      <c r="D103" s="1058">
        <f t="shared" si="0"/>
        <v>0</v>
      </c>
      <c r="E103" s="1059"/>
      <c r="F103" s="1059"/>
      <c r="G103" s="1059"/>
      <c r="H103" s="1059"/>
      <c r="I103" s="1060" t="s">
        <v>655</v>
      </c>
      <c r="J103" s="672"/>
    </row>
    <row r="104" spans="1:10" s="340" customFormat="1" ht="14.95" customHeight="1">
      <c r="A104" s="1285" t="s">
        <v>890</v>
      </c>
      <c r="B104" s="1286"/>
      <c r="C104" s="1057"/>
      <c r="D104" s="1058">
        <f t="shared" si="0"/>
        <v>0</v>
      </c>
      <c r="E104" s="1059"/>
      <c r="F104" s="1059"/>
      <c r="G104" s="1059"/>
      <c r="H104" s="1059"/>
      <c r="I104" s="1060" t="s">
        <v>655</v>
      </c>
      <c r="J104" s="672"/>
    </row>
    <row r="105" spans="1:10" s="340" customFormat="1" ht="14.95" customHeight="1">
      <c r="A105" s="1285" t="s">
        <v>1056</v>
      </c>
      <c r="B105" s="1286"/>
      <c r="C105" s="1057"/>
      <c r="D105" s="1058">
        <f t="shared" si="0"/>
        <v>0</v>
      </c>
      <c r="E105" s="1059"/>
      <c r="F105" s="1059"/>
      <c r="G105" s="1059"/>
      <c r="H105" s="1059"/>
      <c r="I105" s="1060" t="s">
        <v>655</v>
      </c>
      <c r="J105" s="672"/>
    </row>
    <row r="106" spans="1:10" s="340" customFormat="1" ht="14.95" customHeight="1">
      <c r="A106" s="1285" t="s">
        <v>891</v>
      </c>
      <c r="B106" s="1286"/>
      <c r="C106" s="1057"/>
      <c r="D106" s="1058">
        <f t="shared" si="0"/>
        <v>0</v>
      </c>
      <c r="E106" s="1059"/>
      <c r="F106" s="1059"/>
      <c r="G106" s="1059"/>
      <c r="H106" s="1059"/>
      <c r="I106" s="1060" t="s">
        <v>655</v>
      </c>
      <c r="J106" s="672"/>
    </row>
    <row r="107" spans="1:10" s="340" customFormat="1" ht="14.95" customHeight="1">
      <c r="A107" s="1285" t="s">
        <v>892</v>
      </c>
      <c r="B107" s="1286"/>
      <c r="C107" s="1057"/>
      <c r="D107" s="1058">
        <f t="shared" si="0"/>
        <v>0</v>
      </c>
      <c r="E107" s="1059"/>
      <c r="F107" s="1059"/>
      <c r="G107" s="1059"/>
      <c r="H107" s="1059"/>
      <c r="I107" s="1060" t="s">
        <v>655</v>
      </c>
      <c r="J107" s="672"/>
    </row>
    <row r="108" spans="1:10" s="340" customFormat="1" ht="14.95" customHeight="1">
      <c r="A108" s="1285" t="s">
        <v>893</v>
      </c>
      <c r="B108" s="1286"/>
      <c r="C108" s="1057"/>
      <c r="D108" s="1058">
        <f t="shared" si="0"/>
        <v>0</v>
      </c>
      <c r="E108" s="1059"/>
      <c r="F108" s="1059"/>
      <c r="G108" s="1059"/>
      <c r="H108" s="1059"/>
      <c r="I108" s="1060" t="s">
        <v>655</v>
      </c>
      <c r="J108" s="672"/>
    </row>
    <row r="109" spans="1:10" s="340" customFormat="1" ht="14.95" customHeight="1">
      <c r="A109" s="1285" t="s">
        <v>1057</v>
      </c>
      <c r="B109" s="1286"/>
      <c r="C109" s="1057"/>
      <c r="D109" s="1058">
        <f t="shared" si="0"/>
        <v>0</v>
      </c>
      <c r="E109" s="1059"/>
      <c r="F109" s="1059"/>
      <c r="G109" s="1059"/>
      <c r="H109" s="1059"/>
      <c r="I109" s="1060" t="s">
        <v>655</v>
      </c>
      <c r="J109" s="672"/>
    </row>
    <row r="110" spans="1:10" s="340" customFormat="1" ht="14.95" customHeight="1">
      <c r="A110" s="1285" t="s">
        <v>904</v>
      </c>
      <c r="B110" s="1286"/>
      <c r="C110" s="1057"/>
      <c r="D110" s="1058">
        <f t="shared" si="0"/>
        <v>0</v>
      </c>
      <c r="E110" s="1059"/>
      <c r="F110" s="1059"/>
      <c r="G110" s="1059"/>
      <c r="H110" s="1059"/>
      <c r="I110" s="1060" t="s">
        <v>655</v>
      </c>
      <c r="J110" s="672"/>
    </row>
    <row r="111" spans="1:10" s="340" customFormat="1" ht="14.95" customHeight="1">
      <c r="A111" s="1285" t="s">
        <v>905</v>
      </c>
      <c r="B111" s="1286"/>
      <c r="C111" s="1057"/>
      <c r="D111" s="1058">
        <f t="shared" si="0"/>
        <v>0</v>
      </c>
      <c r="E111" s="1059"/>
      <c r="F111" s="1059"/>
      <c r="G111" s="1059"/>
      <c r="H111" s="1059"/>
      <c r="I111" s="1060" t="s">
        <v>655</v>
      </c>
      <c r="J111" s="672"/>
    </row>
    <row r="112" spans="1:10" s="340" customFormat="1" ht="14.95" customHeight="1">
      <c r="A112" s="1285" t="s">
        <v>1331</v>
      </c>
      <c r="B112" s="1286"/>
      <c r="C112" s="1057"/>
      <c r="D112" s="1058">
        <f t="shared" si="0"/>
        <v>0</v>
      </c>
      <c r="E112" s="1059"/>
      <c r="F112" s="1059"/>
      <c r="G112" s="1059"/>
      <c r="H112" s="1059"/>
      <c r="I112" s="1060" t="s">
        <v>655</v>
      </c>
      <c r="J112" s="672"/>
    </row>
    <row r="113" spans="1:10" s="340" customFormat="1" ht="14.95" customHeight="1">
      <c r="A113" s="1285" t="s">
        <v>1332</v>
      </c>
      <c r="B113" s="1286"/>
      <c r="C113" s="1057"/>
      <c r="D113" s="1058">
        <f t="shared" si="0"/>
        <v>36.700000000000003</v>
      </c>
      <c r="E113" s="1059">
        <v>36.700000000000003</v>
      </c>
      <c r="F113" s="1059"/>
      <c r="G113" s="1059"/>
      <c r="H113" s="1059"/>
      <c r="I113" s="1060" t="s">
        <v>655</v>
      </c>
      <c r="J113" s="672"/>
    </row>
    <row r="114" spans="1:10" s="340" customFormat="1" ht="14.95" customHeight="1">
      <c r="A114" s="1285" t="s">
        <v>1333</v>
      </c>
      <c r="B114" s="1286"/>
      <c r="C114" s="1057"/>
      <c r="D114" s="1058">
        <f t="shared" si="0"/>
        <v>4358.2950000000001</v>
      </c>
      <c r="E114" s="1059">
        <v>4358.2950000000001</v>
      </c>
      <c r="F114" s="1059"/>
      <c r="G114" s="1059"/>
      <c r="H114" s="1059"/>
      <c r="I114" s="1060" t="s">
        <v>655</v>
      </c>
      <c r="J114" s="672"/>
    </row>
    <row r="115" spans="1:10" s="340" customFormat="1" ht="14.95" customHeight="1">
      <c r="A115" s="1285" t="s">
        <v>1334</v>
      </c>
      <c r="B115" s="1286"/>
      <c r="C115" s="1057"/>
      <c r="D115" s="1058">
        <f t="shared" si="0"/>
        <v>114275.052</v>
      </c>
      <c r="E115" s="1059">
        <v>114275.052</v>
      </c>
      <c r="F115" s="1059"/>
      <c r="G115" s="1059"/>
      <c r="H115" s="1059"/>
      <c r="I115" s="1060" t="s">
        <v>655</v>
      </c>
      <c r="J115" s="672"/>
    </row>
    <row r="116" spans="1:10" s="340" customFormat="1" ht="14.95" customHeight="1">
      <c r="A116" s="1285" t="s">
        <v>1335</v>
      </c>
      <c r="B116" s="1286"/>
      <c r="C116" s="1057"/>
      <c r="D116" s="1058">
        <f t="shared" si="0"/>
        <v>3104.3629999999998</v>
      </c>
      <c r="E116" s="1059">
        <v>3104.3629999999998</v>
      </c>
      <c r="F116" s="1059"/>
      <c r="G116" s="1059"/>
      <c r="H116" s="1059"/>
      <c r="I116" s="1060" t="s">
        <v>655</v>
      </c>
      <c r="J116" s="672"/>
    </row>
    <row r="117" spans="1:10" s="340" customFormat="1" ht="14.95" customHeight="1">
      <c r="A117" s="1285" t="s">
        <v>1336</v>
      </c>
      <c r="B117" s="1286"/>
      <c r="C117" s="1057"/>
      <c r="D117" s="1058">
        <f t="shared" si="0"/>
        <v>46.36101</v>
      </c>
      <c r="E117" s="1059">
        <v>46.36101</v>
      </c>
      <c r="F117" s="1059"/>
      <c r="G117" s="1059"/>
      <c r="H117" s="1059"/>
      <c r="I117" s="1060" t="s">
        <v>655</v>
      </c>
      <c r="J117" s="672"/>
    </row>
    <row r="118" spans="1:10" s="340" customFormat="1" ht="14.95" customHeight="1">
      <c r="A118" s="1285" t="s">
        <v>1337</v>
      </c>
      <c r="B118" s="1286"/>
      <c r="C118" s="1057"/>
      <c r="D118" s="1058">
        <f t="shared" si="0"/>
        <v>5742.0507200000002</v>
      </c>
      <c r="E118" s="1059">
        <v>5742.0507200000002</v>
      </c>
      <c r="F118" s="1059"/>
      <c r="G118" s="1059"/>
      <c r="H118" s="1059"/>
      <c r="I118" s="1060" t="s">
        <v>655</v>
      </c>
      <c r="J118" s="672"/>
    </row>
    <row r="119" spans="1:10" s="868" customFormat="1" ht="14.95" customHeight="1">
      <c r="A119" s="1233" t="s">
        <v>2015</v>
      </c>
      <c r="B119" s="1234"/>
      <c r="C119" s="1057"/>
      <c r="D119" s="1058">
        <f t="shared" si="0"/>
        <v>9163.6620000000003</v>
      </c>
      <c r="E119" s="1059">
        <v>9163.6620000000003</v>
      </c>
      <c r="F119" s="1059"/>
      <c r="G119" s="1059"/>
      <c r="H119" s="1059"/>
      <c r="I119" s="1060" t="s">
        <v>655</v>
      </c>
      <c r="J119" s="869"/>
    </row>
    <row r="120" spans="1:10" s="340" customFormat="1" ht="14.95" customHeight="1">
      <c r="A120" s="1285" t="s">
        <v>1338</v>
      </c>
      <c r="B120" s="1286"/>
      <c r="C120" s="1057"/>
      <c r="D120" s="1058">
        <f t="shared" si="0"/>
        <v>144355.5705</v>
      </c>
      <c r="E120" s="1059">
        <v>144355.5705</v>
      </c>
      <c r="F120" s="1059"/>
      <c r="G120" s="1059"/>
      <c r="H120" s="1059"/>
      <c r="I120" s="1060" t="s">
        <v>655</v>
      </c>
      <c r="J120" s="672"/>
    </row>
    <row r="121" spans="1:10" s="340" customFormat="1" ht="14.95" customHeight="1">
      <c r="A121" s="1285" t="s">
        <v>1339</v>
      </c>
      <c r="B121" s="1286"/>
      <c r="C121" s="1057"/>
      <c r="D121" s="1058">
        <f t="shared" si="0"/>
        <v>4279.8855000000003</v>
      </c>
      <c r="E121" s="1059">
        <v>4279.8855000000003</v>
      </c>
      <c r="F121" s="1059"/>
      <c r="G121" s="1059"/>
      <c r="H121" s="1059"/>
      <c r="I121" s="1060" t="s">
        <v>655</v>
      </c>
      <c r="J121" s="672"/>
    </row>
    <row r="122" spans="1:10" s="340" customFormat="1" ht="14.95" customHeight="1">
      <c r="A122" s="1285" t="s">
        <v>1058</v>
      </c>
      <c r="B122" s="1286"/>
      <c r="C122" s="1057"/>
      <c r="D122" s="1058">
        <f t="shared" si="0"/>
        <v>0</v>
      </c>
      <c r="E122" s="1059"/>
      <c r="F122" s="1059"/>
      <c r="G122" s="1059"/>
      <c r="H122" s="1059"/>
      <c r="I122" s="1060" t="s">
        <v>655</v>
      </c>
      <c r="J122" s="672"/>
    </row>
    <row r="123" spans="1:10" s="340" customFormat="1" ht="14.95" customHeight="1">
      <c r="A123" s="1285" t="s">
        <v>894</v>
      </c>
      <c r="B123" s="1286"/>
      <c r="C123" s="1057"/>
      <c r="D123" s="1058">
        <f t="shared" si="0"/>
        <v>0</v>
      </c>
      <c r="E123" s="1059"/>
      <c r="F123" s="1059"/>
      <c r="G123" s="1059"/>
      <c r="H123" s="1059"/>
      <c r="I123" s="1060" t="s">
        <v>655</v>
      </c>
      <c r="J123" s="672"/>
    </row>
    <row r="124" spans="1:10" s="340" customFormat="1" ht="14.95" customHeight="1">
      <c r="A124" s="1285" t="s">
        <v>895</v>
      </c>
      <c r="B124" s="1286"/>
      <c r="C124" s="1057"/>
      <c r="D124" s="1058">
        <f t="shared" si="0"/>
        <v>0</v>
      </c>
      <c r="E124" s="1059"/>
      <c r="F124" s="1059"/>
      <c r="G124" s="1059"/>
      <c r="H124" s="1059"/>
      <c r="I124" s="1060" t="s">
        <v>655</v>
      </c>
      <c r="J124" s="672"/>
    </row>
    <row r="125" spans="1:10" s="340" customFormat="1" ht="14.95" customHeight="1">
      <c r="A125" s="1285" t="s">
        <v>896</v>
      </c>
      <c r="B125" s="1286"/>
      <c r="C125" s="1057"/>
      <c r="D125" s="1058">
        <f t="shared" si="0"/>
        <v>0</v>
      </c>
      <c r="E125" s="1059"/>
      <c r="F125" s="1059"/>
      <c r="G125" s="1059"/>
      <c r="H125" s="1059"/>
      <c r="I125" s="1060" t="s">
        <v>655</v>
      </c>
      <c r="J125" s="672"/>
    </row>
    <row r="126" spans="1:10" s="340" customFormat="1" ht="14.95" customHeight="1">
      <c r="A126" s="1285" t="s">
        <v>789</v>
      </c>
      <c r="B126" s="1286"/>
      <c r="C126" s="1057"/>
      <c r="D126" s="1058">
        <f t="shared" si="0"/>
        <v>0</v>
      </c>
      <c r="E126" s="1059"/>
      <c r="F126" s="1059"/>
      <c r="G126" s="1059"/>
      <c r="H126" s="1059"/>
      <c r="I126" s="1060" t="s">
        <v>655</v>
      </c>
      <c r="J126" s="672"/>
    </row>
    <row r="127" spans="1:10" s="340" customFormat="1" ht="14.95" customHeight="1">
      <c r="A127" s="1285" t="s">
        <v>788</v>
      </c>
      <c r="B127" s="1286"/>
      <c r="C127" s="1057"/>
      <c r="D127" s="1058">
        <f t="shared" ref="D127:D190" si="1">SUM(E127:H127)</f>
        <v>0</v>
      </c>
      <c r="E127" s="1059"/>
      <c r="F127" s="1059"/>
      <c r="G127" s="1059"/>
      <c r="H127" s="1059"/>
      <c r="I127" s="1060" t="s">
        <v>655</v>
      </c>
      <c r="J127" s="672"/>
    </row>
    <row r="128" spans="1:10" s="340" customFormat="1" ht="14.95" customHeight="1">
      <c r="A128" s="1285" t="s">
        <v>790</v>
      </c>
      <c r="B128" s="1286"/>
      <c r="C128" s="1057"/>
      <c r="D128" s="1058">
        <f t="shared" si="1"/>
        <v>0</v>
      </c>
      <c r="E128" s="1059"/>
      <c r="F128" s="1059"/>
      <c r="G128" s="1059"/>
      <c r="H128" s="1059"/>
      <c r="I128" s="1060" t="s">
        <v>655</v>
      </c>
      <c r="J128" s="672"/>
    </row>
    <row r="129" spans="1:10" s="340" customFormat="1" ht="14.95" customHeight="1">
      <c r="A129" s="1285" t="s">
        <v>560</v>
      </c>
      <c r="B129" s="1286"/>
      <c r="C129" s="1057"/>
      <c r="D129" s="1058">
        <f t="shared" si="1"/>
        <v>0</v>
      </c>
      <c r="E129" s="1059"/>
      <c r="F129" s="1059"/>
      <c r="G129" s="1059"/>
      <c r="H129" s="1059"/>
      <c r="I129" s="1060" t="s">
        <v>655</v>
      </c>
      <c r="J129" s="672"/>
    </row>
    <row r="130" spans="1:10" s="340" customFormat="1" ht="14.95" customHeight="1">
      <c r="A130" s="1285" t="s">
        <v>561</v>
      </c>
      <c r="B130" s="1286"/>
      <c r="C130" s="1057"/>
      <c r="D130" s="1058">
        <f t="shared" si="1"/>
        <v>0</v>
      </c>
      <c r="E130" s="1059"/>
      <c r="F130" s="1059"/>
      <c r="G130" s="1059"/>
      <c r="H130" s="1059"/>
      <c r="I130" s="1060" t="s">
        <v>655</v>
      </c>
      <c r="J130" s="672"/>
    </row>
    <row r="131" spans="1:10" s="340" customFormat="1" ht="14.95" customHeight="1">
      <c r="A131" s="1285" t="s">
        <v>726</v>
      </c>
      <c r="B131" s="1286"/>
      <c r="C131" s="1057"/>
      <c r="D131" s="1058">
        <f t="shared" si="1"/>
        <v>0</v>
      </c>
      <c r="E131" s="1059"/>
      <c r="F131" s="1059"/>
      <c r="G131" s="1059"/>
      <c r="H131" s="1059"/>
      <c r="I131" s="1060" t="s">
        <v>655</v>
      </c>
      <c r="J131" s="672"/>
    </row>
    <row r="132" spans="1:10" s="868" customFormat="1" ht="14.95" customHeight="1">
      <c r="A132" s="1233" t="s">
        <v>1919</v>
      </c>
      <c r="B132" s="1234"/>
      <c r="C132" s="1057"/>
      <c r="D132" s="1058">
        <f t="shared" si="1"/>
        <v>5584.6719999999996</v>
      </c>
      <c r="E132" s="1059">
        <v>5584.6719999999996</v>
      </c>
      <c r="F132" s="1059"/>
      <c r="G132" s="1059"/>
      <c r="H132" s="1059"/>
      <c r="I132" s="1060" t="s">
        <v>655</v>
      </c>
      <c r="J132" s="869"/>
    </row>
    <row r="133" spans="1:10" s="868" customFormat="1" ht="14.95" customHeight="1">
      <c r="A133" s="1233" t="s">
        <v>1920</v>
      </c>
      <c r="B133" s="1234"/>
      <c r="C133" s="1057"/>
      <c r="D133" s="1058">
        <f t="shared" si="1"/>
        <v>-331.72399999999999</v>
      </c>
      <c r="E133" s="1059">
        <v>-331.72399999999999</v>
      </c>
      <c r="F133" s="1059"/>
      <c r="G133" s="1059"/>
      <c r="H133" s="1059"/>
      <c r="I133" s="1060" t="s">
        <v>655</v>
      </c>
      <c r="J133" s="869"/>
    </row>
    <row r="134" spans="1:10" s="340" customFormat="1" ht="14.95" customHeight="1">
      <c r="A134" s="1285" t="s">
        <v>761</v>
      </c>
      <c r="B134" s="1286"/>
      <c r="C134" s="1057"/>
      <c r="D134" s="1058">
        <f t="shared" si="1"/>
        <v>5895.4880000000003</v>
      </c>
      <c r="E134" s="1059">
        <v>5895.4880000000003</v>
      </c>
      <c r="F134" s="1059"/>
      <c r="G134" s="1059"/>
      <c r="H134" s="1059"/>
      <c r="I134" s="1060" t="s">
        <v>655</v>
      </c>
      <c r="J134" s="672"/>
    </row>
    <row r="135" spans="1:10" s="868" customFormat="1" ht="14.95" customHeight="1">
      <c r="A135" s="1233" t="s">
        <v>1622</v>
      </c>
      <c r="B135" s="1061"/>
      <c r="C135" s="1057"/>
      <c r="D135" s="1058">
        <f t="shared" si="1"/>
        <v>-352.40800000000002</v>
      </c>
      <c r="E135" s="1059">
        <v>-352.40800000000002</v>
      </c>
      <c r="F135" s="1059"/>
      <c r="G135" s="1059"/>
      <c r="H135" s="1059"/>
      <c r="I135" s="1060" t="s">
        <v>655</v>
      </c>
      <c r="J135" s="869"/>
    </row>
    <row r="136" spans="1:10" s="868" customFormat="1" ht="14.95" customHeight="1">
      <c r="A136" s="1233" t="s">
        <v>1623</v>
      </c>
      <c r="B136" s="1061"/>
      <c r="C136" s="1057"/>
      <c r="D136" s="1058">
        <f t="shared" si="1"/>
        <v>71.316999999999993</v>
      </c>
      <c r="E136" s="1059">
        <v>71.316999999999993</v>
      </c>
      <c r="F136" s="1059"/>
      <c r="G136" s="1059"/>
      <c r="H136" s="1059"/>
      <c r="I136" s="1060" t="s">
        <v>655</v>
      </c>
      <c r="J136" s="869"/>
    </row>
    <row r="137" spans="1:10" s="868" customFormat="1" ht="14.95" customHeight="1">
      <c r="A137" s="1233" t="s">
        <v>1624</v>
      </c>
      <c r="B137" s="1061"/>
      <c r="C137" s="1057"/>
      <c r="D137" s="1058">
        <f t="shared" si="1"/>
        <v>-1192.825</v>
      </c>
      <c r="E137" s="1059">
        <v>-1192.825</v>
      </c>
      <c r="F137" s="1059"/>
      <c r="G137" s="1059"/>
      <c r="H137" s="1059"/>
      <c r="I137" s="1060" t="s">
        <v>655</v>
      </c>
      <c r="J137" s="869"/>
    </row>
    <row r="138" spans="1:10" s="340" customFormat="1" ht="14.95" customHeight="1">
      <c r="A138" s="1285" t="s">
        <v>1059</v>
      </c>
      <c r="B138" s="1286"/>
      <c r="C138" s="1057"/>
      <c r="D138" s="1058">
        <f t="shared" si="1"/>
        <v>0.30299999999999999</v>
      </c>
      <c r="E138" s="1059">
        <v>0.30299999999999999</v>
      </c>
      <c r="F138" s="1059"/>
      <c r="G138" s="1059"/>
      <c r="H138" s="1059"/>
      <c r="I138" s="1060" t="s">
        <v>655</v>
      </c>
      <c r="J138" s="672"/>
    </row>
    <row r="139" spans="1:10" s="868" customFormat="1" ht="14.95" customHeight="1">
      <c r="A139" s="1233" t="s">
        <v>1921</v>
      </c>
      <c r="B139" s="1234"/>
      <c r="C139" s="1057"/>
      <c r="D139" s="1058">
        <f t="shared" si="1"/>
        <v>-6.0999999999999999E-2</v>
      </c>
      <c r="E139" s="1059">
        <v>-6.0999999999999999E-2</v>
      </c>
      <c r="F139" s="1059"/>
      <c r="G139" s="1059"/>
      <c r="H139" s="1059"/>
      <c r="I139" s="1060" t="s">
        <v>655</v>
      </c>
      <c r="J139" s="869"/>
    </row>
    <row r="140" spans="1:10" s="340" customFormat="1" ht="14.95" customHeight="1">
      <c r="A140" s="1285" t="s">
        <v>907</v>
      </c>
      <c r="B140" s="1286"/>
      <c r="C140" s="1057"/>
      <c r="D140" s="1058">
        <f t="shared" si="1"/>
        <v>37.228999999999999</v>
      </c>
      <c r="E140" s="1059">
        <v>37.228999999999999</v>
      </c>
      <c r="F140" s="1059"/>
      <c r="G140" s="1059"/>
      <c r="H140" s="1059"/>
      <c r="I140" s="1060" t="s">
        <v>655</v>
      </c>
      <c r="J140" s="672"/>
    </row>
    <row r="141" spans="1:10" s="868" customFormat="1" ht="14.95" customHeight="1">
      <c r="A141" s="1233" t="s">
        <v>1625</v>
      </c>
      <c r="B141" s="1234"/>
      <c r="C141" s="1057"/>
      <c r="D141" s="1058">
        <f t="shared" si="1"/>
        <v>-7.5739999999999998</v>
      </c>
      <c r="E141" s="1059">
        <v>-7.5739999999999998</v>
      </c>
      <c r="F141" s="1059"/>
      <c r="G141" s="1059"/>
      <c r="H141" s="1059"/>
      <c r="I141" s="1060" t="s">
        <v>655</v>
      </c>
      <c r="J141" s="869"/>
    </row>
    <row r="142" spans="1:10" s="340" customFormat="1" ht="14.95" customHeight="1">
      <c r="A142" s="1285" t="s">
        <v>759</v>
      </c>
      <c r="B142" s="1286"/>
      <c r="C142" s="1057"/>
      <c r="D142" s="1058">
        <f t="shared" si="1"/>
        <v>941.46299999999997</v>
      </c>
      <c r="E142" s="1059">
        <v>941.46299999999997</v>
      </c>
      <c r="F142" s="1059"/>
      <c r="G142" s="1059"/>
      <c r="H142" s="1059"/>
      <c r="I142" s="1060" t="s">
        <v>655</v>
      </c>
      <c r="J142" s="672"/>
    </row>
    <row r="143" spans="1:10" s="868" customFormat="1" ht="14.95" customHeight="1">
      <c r="A143" s="1233" t="s">
        <v>1626</v>
      </c>
      <c r="B143" s="1234"/>
      <c r="C143" s="1057"/>
      <c r="D143" s="1058">
        <f t="shared" si="1"/>
        <v>-190.48500000000001</v>
      </c>
      <c r="E143" s="1059">
        <v>-190.48500000000001</v>
      </c>
      <c r="F143" s="1059"/>
      <c r="G143" s="1059"/>
      <c r="H143" s="1059"/>
      <c r="I143" s="1060" t="s">
        <v>655</v>
      </c>
      <c r="J143" s="869"/>
    </row>
    <row r="144" spans="1:10" s="340" customFormat="1" ht="14.95" customHeight="1">
      <c r="A144" s="1285" t="s">
        <v>908</v>
      </c>
      <c r="B144" s="1286"/>
      <c r="C144" s="1057"/>
      <c r="D144" s="1058">
        <f t="shared" si="1"/>
        <v>27.882999999999999</v>
      </c>
      <c r="E144" s="1059">
        <v>27.882999999999999</v>
      </c>
      <c r="F144" s="1059"/>
      <c r="G144" s="1059"/>
      <c r="H144" s="1059"/>
      <c r="I144" s="1060" t="s">
        <v>655</v>
      </c>
      <c r="J144" s="672"/>
    </row>
    <row r="145" spans="1:10" s="868" customFormat="1" ht="14.95" customHeight="1">
      <c r="A145" s="1233" t="s">
        <v>1627</v>
      </c>
      <c r="B145" s="1234"/>
      <c r="C145" s="1057"/>
      <c r="D145" s="1058">
        <f t="shared" si="1"/>
        <v>-5.6420000000000003</v>
      </c>
      <c r="E145" s="1059">
        <v>-5.6420000000000003</v>
      </c>
      <c r="F145" s="1059"/>
      <c r="G145" s="1059"/>
      <c r="H145" s="1059"/>
      <c r="I145" s="1060" t="s">
        <v>655</v>
      </c>
      <c r="J145" s="869"/>
    </row>
    <row r="146" spans="1:10" s="340" customFormat="1" ht="14.95" customHeight="1">
      <c r="A146" s="1285" t="s">
        <v>1060</v>
      </c>
      <c r="B146" s="1286"/>
      <c r="C146" s="1057"/>
      <c r="D146" s="1058">
        <f t="shared" si="1"/>
        <v>0.192</v>
      </c>
      <c r="E146" s="1059">
        <v>0.192</v>
      </c>
      <c r="F146" s="1059"/>
      <c r="G146" s="1059"/>
      <c r="H146" s="1059"/>
      <c r="I146" s="1060" t="s">
        <v>655</v>
      </c>
      <c r="J146" s="672"/>
    </row>
    <row r="147" spans="1:10" s="868" customFormat="1" ht="14.95" customHeight="1">
      <c r="A147" s="1233" t="s">
        <v>1922</v>
      </c>
      <c r="B147" s="1234"/>
      <c r="C147" s="1057"/>
      <c r="D147" s="1058">
        <f t="shared" si="1"/>
        <v>-3.9E-2</v>
      </c>
      <c r="E147" s="1059">
        <v>-3.9E-2</v>
      </c>
      <c r="F147" s="1059"/>
      <c r="G147" s="1059"/>
      <c r="H147" s="1059"/>
      <c r="I147" s="1060" t="s">
        <v>655</v>
      </c>
      <c r="J147" s="869"/>
    </row>
    <row r="148" spans="1:10" s="340" customFormat="1" ht="14.95" customHeight="1">
      <c r="A148" s="1285" t="s">
        <v>909</v>
      </c>
      <c r="B148" s="1286"/>
      <c r="C148" s="1057"/>
      <c r="D148" s="1058">
        <f t="shared" si="1"/>
        <v>24.02</v>
      </c>
      <c r="E148" s="1059">
        <v>24.02</v>
      </c>
      <c r="F148" s="1059"/>
      <c r="G148" s="1059"/>
      <c r="H148" s="1059"/>
      <c r="I148" s="1060" t="s">
        <v>655</v>
      </c>
      <c r="J148" s="672"/>
    </row>
    <row r="149" spans="1:10" s="868" customFormat="1" ht="14.95" customHeight="1">
      <c r="A149" s="1233" t="s">
        <v>1628</v>
      </c>
      <c r="B149" s="1234"/>
      <c r="C149" s="1057"/>
      <c r="D149" s="1058">
        <f t="shared" si="1"/>
        <v>-4.819</v>
      </c>
      <c r="E149" s="1059">
        <v>-4.819</v>
      </c>
      <c r="F149" s="1059"/>
      <c r="G149" s="1059"/>
      <c r="H149" s="1059"/>
      <c r="I149" s="1060" t="s">
        <v>655</v>
      </c>
      <c r="J149" s="869"/>
    </row>
    <row r="150" spans="1:10" s="340" customFormat="1" ht="14.95" customHeight="1">
      <c r="A150" s="1285" t="s">
        <v>756</v>
      </c>
      <c r="B150" s="1286"/>
      <c r="C150" s="1057"/>
      <c r="D150" s="1058">
        <f t="shared" si="1"/>
        <v>599.04499999999996</v>
      </c>
      <c r="E150" s="1059">
        <v>599.04499999999996</v>
      </c>
      <c r="F150" s="1059"/>
      <c r="G150" s="1059"/>
      <c r="H150" s="1059"/>
      <c r="I150" s="1060" t="s">
        <v>655</v>
      </c>
      <c r="J150" s="672"/>
    </row>
    <row r="151" spans="1:10" s="868" customFormat="1" ht="14.95" customHeight="1">
      <c r="A151" s="1233" t="s">
        <v>1629</v>
      </c>
      <c r="B151" s="1234"/>
      <c r="C151" s="1057"/>
      <c r="D151" s="1058">
        <f t="shared" si="1"/>
        <v>-121.20399999999999</v>
      </c>
      <c r="E151" s="1059">
        <v>-121.20399999999999</v>
      </c>
      <c r="F151" s="1059"/>
      <c r="G151" s="1059"/>
      <c r="H151" s="1059"/>
      <c r="I151" s="1060" t="s">
        <v>655</v>
      </c>
      <c r="J151" s="869"/>
    </row>
    <row r="152" spans="1:10" s="340" customFormat="1" ht="14.95" customHeight="1">
      <c r="A152" s="1285" t="s">
        <v>910</v>
      </c>
      <c r="B152" s="1286"/>
      <c r="C152" s="1057"/>
      <c r="D152" s="1058">
        <f t="shared" si="1"/>
        <v>17.742000000000001</v>
      </c>
      <c r="E152" s="1059">
        <v>17.742000000000001</v>
      </c>
      <c r="F152" s="1059"/>
      <c r="G152" s="1059"/>
      <c r="H152" s="1059"/>
      <c r="I152" s="1060" t="s">
        <v>655</v>
      </c>
      <c r="J152" s="672"/>
    </row>
    <row r="153" spans="1:10" s="868" customFormat="1" ht="14.95" customHeight="1">
      <c r="A153" s="1233" t="s">
        <v>1630</v>
      </c>
      <c r="B153" s="1234"/>
      <c r="C153" s="1057"/>
      <c r="D153" s="1058">
        <f t="shared" si="1"/>
        <v>-3.59</v>
      </c>
      <c r="E153" s="1059">
        <v>-3.59</v>
      </c>
      <c r="F153" s="1059"/>
      <c r="G153" s="1059"/>
      <c r="H153" s="1059"/>
      <c r="I153" s="1060" t="s">
        <v>655</v>
      </c>
      <c r="J153" s="869"/>
    </row>
    <row r="154" spans="1:10" s="340" customFormat="1" ht="14.95" customHeight="1">
      <c r="A154" s="1285" t="s">
        <v>760</v>
      </c>
      <c r="B154" s="1286"/>
      <c r="C154" s="1057"/>
      <c r="D154" s="1058">
        <f t="shared" si="1"/>
        <v>3755.9989999999998</v>
      </c>
      <c r="E154" s="1059">
        <v>3755.9989999999998</v>
      </c>
      <c r="F154" s="1059"/>
      <c r="G154" s="1059"/>
      <c r="H154" s="1059"/>
      <c r="I154" s="1060" t="s">
        <v>655</v>
      </c>
      <c r="J154" s="672"/>
    </row>
    <row r="155" spans="1:10" s="868" customFormat="1" ht="14.95" customHeight="1">
      <c r="A155" s="1233" t="s">
        <v>1631</v>
      </c>
      <c r="B155" s="1234"/>
      <c r="C155" s="1057"/>
      <c r="D155" s="1058">
        <f t="shared" si="1"/>
        <v>-229.095</v>
      </c>
      <c r="E155" s="1059">
        <v>-229.095</v>
      </c>
      <c r="F155" s="1059"/>
      <c r="G155" s="1059"/>
      <c r="H155" s="1059"/>
      <c r="I155" s="1060" t="s">
        <v>655</v>
      </c>
      <c r="J155" s="869"/>
    </row>
    <row r="156" spans="1:10" s="868" customFormat="1" ht="14.95" customHeight="1">
      <c r="A156" s="1233" t="s">
        <v>1632</v>
      </c>
      <c r="B156" s="1234"/>
      <c r="C156" s="1057"/>
      <c r="D156" s="1058">
        <f t="shared" si="1"/>
        <v>45.378</v>
      </c>
      <c r="E156" s="1059">
        <v>45.378</v>
      </c>
      <c r="F156" s="1059"/>
      <c r="G156" s="1059"/>
      <c r="H156" s="1059"/>
      <c r="I156" s="1060" t="s">
        <v>655</v>
      </c>
      <c r="J156" s="869"/>
    </row>
    <row r="157" spans="1:10" s="868" customFormat="1" ht="14.95" customHeight="1">
      <c r="A157" s="1233" t="s">
        <v>1633</v>
      </c>
      <c r="B157" s="1234"/>
      <c r="C157" s="1057"/>
      <c r="D157" s="1058">
        <f t="shared" si="1"/>
        <v>-758.98500000000001</v>
      </c>
      <c r="E157" s="1059">
        <v>-758.98500000000001</v>
      </c>
      <c r="F157" s="1059"/>
      <c r="G157" s="1059"/>
      <c r="H157" s="1059"/>
      <c r="I157" s="1060" t="s">
        <v>655</v>
      </c>
      <c r="J157" s="869"/>
    </row>
    <row r="158" spans="1:10" s="340" customFormat="1" ht="14.95" customHeight="1">
      <c r="A158" s="1285" t="s">
        <v>912</v>
      </c>
      <c r="B158" s="1286"/>
      <c r="C158" s="1057"/>
      <c r="D158" s="1058">
        <f t="shared" si="1"/>
        <v>0</v>
      </c>
      <c r="E158" s="1059"/>
      <c r="F158" s="1059"/>
      <c r="G158" s="1059"/>
      <c r="H158" s="1059"/>
      <c r="I158" s="1060" t="s">
        <v>655</v>
      </c>
      <c r="J158" s="672"/>
    </row>
    <row r="159" spans="1:10" s="340" customFormat="1" ht="14.95" customHeight="1">
      <c r="A159" s="1285" t="s">
        <v>735</v>
      </c>
      <c r="B159" s="1286"/>
      <c r="C159" s="1057"/>
      <c r="D159" s="1058">
        <f t="shared" si="1"/>
        <v>0</v>
      </c>
      <c r="E159" s="1059"/>
      <c r="F159" s="1059"/>
      <c r="G159" s="1059"/>
      <c r="H159" s="1059"/>
      <c r="I159" s="1060" t="s">
        <v>655</v>
      </c>
      <c r="J159" s="672"/>
    </row>
    <row r="160" spans="1:10" s="340" customFormat="1" ht="14.95" customHeight="1">
      <c r="A160" s="1285" t="s">
        <v>1190</v>
      </c>
      <c r="B160" s="1286"/>
      <c r="C160" s="1057"/>
      <c r="D160" s="1058">
        <f t="shared" si="1"/>
        <v>0</v>
      </c>
      <c r="E160" s="1059"/>
      <c r="F160" s="1059"/>
      <c r="G160" s="1059"/>
      <c r="H160" s="1059"/>
      <c r="I160" s="1060" t="s">
        <v>655</v>
      </c>
      <c r="J160" s="672"/>
    </row>
    <row r="161" spans="1:10" s="340" customFormat="1" ht="14.95" customHeight="1">
      <c r="A161" s="1285" t="s">
        <v>1402</v>
      </c>
      <c r="B161" s="1286"/>
      <c r="C161" s="1057"/>
      <c r="D161" s="1058">
        <f t="shared" si="1"/>
        <v>3144.6819999999998</v>
      </c>
      <c r="E161" s="1059">
        <v>3144.6819999999998</v>
      </c>
      <c r="F161" s="1059"/>
      <c r="G161" s="1229"/>
      <c r="H161" s="1059"/>
      <c r="I161" s="1060" t="s">
        <v>655</v>
      </c>
      <c r="J161" s="672"/>
    </row>
    <row r="162" spans="1:10" s="340" customFormat="1" ht="14.95" customHeight="1">
      <c r="A162" s="1285" t="s">
        <v>1403</v>
      </c>
      <c r="B162" s="1286"/>
      <c r="C162" s="1057"/>
      <c r="D162" s="1058">
        <f t="shared" si="1"/>
        <v>37720.112999999998</v>
      </c>
      <c r="E162" s="1059">
        <v>37720.112999999998</v>
      </c>
      <c r="F162" s="1059"/>
      <c r="G162" s="1059"/>
      <c r="H162" s="1059"/>
      <c r="I162" s="1060" t="s">
        <v>655</v>
      </c>
      <c r="J162" s="672"/>
    </row>
    <row r="163" spans="1:10" s="340" customFormat="1" ht="14.95" customHeight="1">
      <c r="A163" s="1285" t="s">
        <v>1092</v>
      </c>
      <c r="B163" s="1286"/>
      <c r="C163" s="1057"/>
      <c r="D163" s="1058">
        <f t="shared" si="1"/>
        <v>0</v>
      </c>
      <c r="E163" s="1059"/>
      <c r="F163" s="1059"/>
      <c r="G163" s="1059"/>
      <c r="H163" s="1059"/>
      <c r="I163" s="1060" t="s">
        <v>655</v>
      </c>
      <c r="J163" s="672"/>
    </row>
    <row r="164" spans="1:10" s="340" customFormat="1" ht="14.95" customHeight="1">
      <c r="A164" s="1285" t="s">
        <v>1061</v>
      </c>
      <c r="B164" s="1286"/>
      <c r="C164" s="1057"/>
      <c r="D164" s="1058">
        <f t="shared" si="1"/>
        <v>0</v>
      </c>
      <c r="E164" s="1059"/>
      <c r="F164" s="1059"/>
      <c r="G164" s="1059"/>
      <c r="H164" s="1059"/>
      <c r="I164" s="1060" t="s">
        <v>655</v>
      </c>
      <c r="J164" s="672"/>
    </row>
    <row r="165" spans="1:10" s="340" customFormat="1" ht="14.95" customHeight="1">
      <c r="A165" s="1285" t="s">
        <v>1141</v>
      </c>
      <c r="B165" s="1286"/>
      <c r="C165" s="1057"/>
      <c r="D165" s="1058">
        <f t="shared" si="1"/>
        <v>0</v>
      </c>
      <c r="E165" s="1059"/>
      <c r="F165" s="1059"/>
      <c r="G165" s="1059"/>
      <c r="H165" s="1059"/>
      <c r="I165" s="1060" t="s">
        <v>655</v>
      </c>
      <c r="J165" s="672"/>
    </row>
    <row r="166" spans="1:10" s="340" customFormat="1" ht="14.95" customHeight="1">
      <c r="A166" s="1285" t="s">
        <v>1093</v>
      </c>
      <c r="B166" s="1286"/>
      <c r="C166" s="1057"/>
      <c r="D166" s="1058">
        <f t="shared" si="1"/>
        <v>0</v>
      </c>
      <c r="E166" s="1059"/>
      <c r="F166" s="1059"/>
      <c r="G166" s="1059"/>
      <c r="H166" s="1059"/>
      <c r="I166" s="1060" t="s">
        <v>655</v>
      </c>
      <c r="J166" s="672"/>
    </row>
    <row r="167" spans="1:10" s="340" customFormat="1" ht="14.95" customHeight="1">
      <c r="A167" s="1285" t="s">
        <v>1062</v>
      </c>
      <c r="B167" s="1286"/>
      <c r="C167" s="1057"/>
      <c r="D167" s="1058">
        <f t="shared" si="1"/>
        <v>0</v>
      </c>
      <c r="E167" s="1059"/>
      <c r="F167" s="1059"/>
      <c r="G167" s="1059"/>
      <c r="H167" s="1059"/>
      <c r="I167" s="1060" t="s">
        <v>655</v>
      </c>
      <c r="J167" s="672"/>
    </row>
    <row r="168" spans="1:10" s="340" customFormat="1" ht="14.95" customHeight="1">
      <c r="A168" s="1285" t="s">
        <v>1417</v>
      </c>
      <c r="B168" s="1286"/>
      <c r="C168" s="1057"/>
      <c r="D168" s="1058">
        <f t="shared" si="1"/>
        <v>104426.914</v>
      </c>
      <c r="E168" s="1059">
        <f>104426.914-F168</f>
        <v>104344.827</v>
      </c>
      <c r="F168" s="1059">
        <v>82.087000000000003</v>
      </c>
      <c r="G168" s="1059"/>
      <c r="H168" s="1059"/>
      <c r="I168" s="1060" t="s">
        <v>4</v>
      </c>
      <c r="J168" s="672"/>
    </row>
    <row r="169" spans="1:10" s="340" customFormat="1" ht="14.95" customHeight="1">
      <c r="A169" s="1285" t="s">
        <v>1340</v>
      </c>
      <c r="B169" s="1286"/>
      <c r="C169" s="1057"/>
      <c r="D169" s="1058">
        <f t="shared" si="1"/>
        <v>141625.79800000001</v>
      </c>
      <c r="E169" s="1059">
        <v>141625.79800000001</v>
      </c>
      <c r="F169" s="1059"/>
      <c r="G169" s="1059"/>
      <c r="H169" s="1059"/>
      <c r="I169" s="1060" t="s">
        <v>4</v>
      </c>
      <c r="J169" s="672"/>
    </row>
    <row r="170" spans="1:10" s="340" customFormat="1" ht="14.95" customHeight="1">
      <c r="A170" s="1285" t="s">
        <v>1341</v>
      </c>
      <c r="B170" s="1286"/>
      <c r="C170" s="1057"/>
      <c r="D170" s="1058">
        <f t="shared" si="1"/>
        <v>200709.29500000001</v>
      </c>
      <c r="E170" s="1059">
        <v>200709.29500000001</v>
      </c>
      <c r="F170" s="1059"/>
      <c r="G170" s="1059"/>
      <c r="H170" s="1059"/>
      <c r="I170" s="1060" t="s">
        <v>4</v>
      </c>
      <c r="J170" s="672"/>
    </row>
    <row r="171" spans="1:10" s="340" customFormat="1" ht="14.95" customHeight="1">
      <c r="A171" s="1285" t="s">
        <v>1342</v>
      </c>
      <c r="B171" s="1286"/>
      <c r="C171" s="1057"/>
      <c r="D171" s="1058">
        <f t="shared" si="1"/>
        <v>19423.048999999999</v>
      </c>
      <c r="E171" s="1059">
        <v>19423.048999999999</v>
      </c>
      <c r="F171" s="1059"/>
      <c r="G171" s="1059"/>
      <c r="H171" s="1059"/>
      <c r="I171" s="1060" t="s">
        <v>655</v>
      </c>
      <c r="J171" s="672"/>
    </row>
    <row r="172" spans="1:10" s="340" customFormat="1" ht="14.95" customHeight="1">
      <c r="A172" s="1285" t="s">
        <v>1343</v>
      </c>
      <c r="B172" s="1286"/>
      <c r="C172" s="1057"/>
      <c r="D172" s="1058">
        <f t="shared" si="1"/>
        <v>179752.58012</v>
      </c>
      <c r="E172" s="1068">
        <v>179752.58012</v>
      </c>
      <c r="F172" s="1068"/>
      <c r="G172" s="1068"/>
      <c r="H172" s="1068"/>
      <c r="I172" s="1060" t="s">
        <v>655</v>
      </c>
      <c r="J172" s="672"/>
    </row>
    <row r="173" spans="1:10" s="868" customFormat="1" ht="14.95" customHeight="1">
      <c r="A173" s="1233" t="s">
        <v>2016</v>
      </c>
      <c r="B173" s="1234"/>
      <c r="C173" s="1057"/>
      <c r="D173" s="1058">
        <f t="shared" si="1"/>
        <v>140.53200000000001</v>
      </c>
      <c r="E173" s="1068">
        <v>140.53200000000001</v>
      </c>
      <c r="F173" s="1068"/>
      <c r="G173" s="1068"/>
      <c r="H173" s="1068"/>
      <c r="I173" s="1060" t="s">
        <v>655</v>
      </c>
      <c r="J173" s="869"/>
    </row>
    <row r="174" spans="1:10" s="868" customFormat="1" ht="14.95" customHeight="1">
      <c r="A174" s="1233" t="s">
        <v>1634</v>
      </c>
      <c r="B174" s="1234"/>
      <c r="C174" s="1057"/>
      <c r="D174" s="1058">
        <f t="shared" si="1"/>
        <v>-1E-3</v>
      </c>
      <c r="E174" s="1059">
        <v>-1E-3</v>
      </c>
      <c r="F174" s="1059"/>
      <c r="G174" s="1059"/>
      <c r="H174" s="1059"/>
      <c r="I174" s="1060" t="s">
        <v>655</v>
      </c>
      <c r="J174" s="869"/>
    </row>
    <row r="175" spans="1:10" s="868" customFormat="1" ht="14.95" customHeight="1">
      <c r="A175" s="1233" t="s">
        <v>1635</v>
      </c>
      <c r="B175" s="1234"/>
      <c r="C175" s="1057"/>
      <c r="D175" s="1058">
        <f t="shared" si="1"/>
        <v>0</v>
      </c>
      <c r="E175" s="1059"/>
      <c r="F175" s="1059"/>
      <c r="G175" s="1059"/>
      <c r="H175" s="1059"/>
      <c r="I175" s="1060" t="s">
        <v>655</v>
      </c>
      <c r="J175" s="869"/>
    </row>
    <row r="176" spans="1:10" s="340" customFormat="1" ht="14.95" customHeight="1">
      <c r="A176" s="1285" t="s">
        <v>758</v>
      </c>
      <c r="B176" s="1286"/>
      <c r="C176" s="1057"/>
      <c r="D176" s="1058">
        <f t="shared" si="1"/>
        <v>0</v>
      </c>
      <c r="E176" s="1059"/>
      <c r="F176" s="1059"/>
      <c r="G176" s="1059"/>
      <c r="H176" s="1059"/>
      <c r="I176" s="1060" t="s">
        <v>655</v>
      </c>
      <c r="J176" s="672"/>
    </row>
    <row r="177" spans="1:10" s="340" customFormat="1" ht="14.95" customHeight="1">
      <c r="A177" s="1285" t="s">
        <v>1344</v>
      </c>
      <c r="B177" s="1286"/>
      <c r="C177" s="1057"/>
      <c r="D177" s="1058">
        <f t="shared" si="1"/>
        <v>654.31200000000001</v>
      </c>
      <c r="E177" s="1059">
        <v>654.31200000000001</v>
      </c>
      <c r="F177" s="1059"/>
      <c r="G177" s="1059"/>
      <c r="H177" s="1059"/>
      <c r="I177" s="1060" t="s">
        <v>655</v>
      </c>
      <c r="J177" s="672"/>
    </row>
    <row r="178" spans="1:10" s="868" customFormat="1" ht="14.95" customHeight="1">
      <c r="A178" s="1301" t="s">
        <v>1492</v>
      </c>
      <c r="B178" s="1302"/>
      <c r="C178" s="1057"/>
      <c r="D178" s="1058">
        <f t="shared" si="1"/>
        <v>668.44799999999998</v>
      </c>
      <c r="E178" s="1059">
        <v>668.44799999999998</v>
      </c>
      <c r="F178" s="1059"/>
      <c r="G178" s="1059"/>
      <c r="H178" s="1059"/>
      <c r="I178" s="1060" t="s">
        <v>655</v>
      </c>
      <c r="J178" s="869"/>
    </row>
    <row r="179" spans="1:10" s="340" customFormat="1" ht="14.95" customHeight="1">
      <c r="A179" s="1285" t="s">
        <v>1345</v>
      </c>
      <c r="B179" s="1286"/>
      <c r="C179" s="1057"/>
      <c r="D179" s="1058">
        <f t="shared" si="1"/>
        <v>246.16300000000001</v>
      </c>
      <c r="E179" s="1059">
        <v>246.16300000000001</v>
      </c>
      <c r="F179" s="1059"/>
      <c r="G179" s="1059"/>
      <c r="H179" s="1059"/>
      <c r="I179" s="1060" t="s">
        <v>655</v>
      </c>
      <c r="J179" s="672"/>
    </row>
    <row r="180" spans="1:10" s="340" customFormat="1" ht="14.95" customHeight="1">
      <c r="A180" s="1285" t="s">
        <v>1094</v>
      </c>
      <c r="B180" s="1286"/>
      <c r="C180" s="1057"/>
      <c r="D180" s="1058">
        <f t="shared" si="1"/>
        <v>0</v>
      </c>
      <c r="E180" s="1059"/>
      <c r="F180" s="1059"/>
      <c r="G180" s="1059"/>
      <c r="H180" s="1059"/>
      <c r="I180" s="1060" t="s">
        <v>655</v>
      </c>
      <c r="J180" s="672"/>
    </row>
    <row r="181" spans="1:10" s="340" customFormat="1" ht="30.25" customHeight="1">
      <c r="A181" s="1285" t="s">
        <v>546</v>
      </c>
      <c r="B181" s="1286"/>
      <c r="C181" s="1057"/>
      <c r="D181" s="1058">
        <f t="shared" si="1"/>
        <v>0</v>
      </c>
      <c r="E181" s="1059"/>
      <c r="F181" s="1059"/>
      <c r="G181" s="1059"/>
      <c r="H181" s="1059"/>
      <c r="I181" s="1062" t="s">
        <v>34</v>
      </c>
      <c r="J181" s="672"/>
    </row>
    <row r="182" spans="1:10" s="340" customFormat="1" ht="30.25" customHeight="1">
      <c r="A182" s="1285" t="s">
        <v>562</v>
      </c>
      <c r="B182" s="1286"/>
      <c r="C182" s="1057"/>
      <c r="D182" s="1058">
        <f t="shared" si="1"/>
        <v>0</v>
      </c>
      <c r="E182" s="1059"/>
      <c r="F182" s="1059"/>
      <c r="G182" s="1059"/>
      <c r="H182" s="1059"/>
      <c r="I182" s="1060" t="s">
        <v>18</v>
      </c>
      <c r="J182" s="672"/>
    </row>
    <row r="183" spans="1:10" s="340" customFormat="1" ht="14.95" customHeight="1">
      <c r="A183" s="1285" t="s">
        <v>1095</v>
      </c>
      <c r="B183" s="1286"/>
      <c r="C183" s="1057"/>
      <c r="D183" s="1058">
        <f t="shared" si="1"/>
        <v>73.082999999999998</v>
      </c>
      <c r="E183" s="1059">
        <v>73.082999999999998</v>
      </c>
      <c r="F183" s="1059"/>
      <c r="G183" s="1059"/>
      <c r="H183" s="1059"/>
      <c r="I183" s="1060" t="s">
        <v>655</v>
      </c>
      <c r="J183" s="672"/>
    </row>
    <row r="184" spans="1:10" s="340" customFormat="1" ht="14.95" customHeight="1">
      <c r="A184" s="1285" t="s">
        <v>1096</v>
      </c>
      <c r="B184" s="1286"/>
      <c r="C184" s="1057"/>
      <c r="D184" s="1058">
        <f t="shared" si="1"/>
        <v>33993.862999999998</v>
      </c>
      <c r="E184" s="1059">
        <v>33993.862999999998</v>
      </c>
      <c r="F184" s="1059"/>
      <c r="G184" s="1059"/>
      <c r="H184" s="1059"/>
      <c r="I184" s="1060" t="s">
        <v>655</v>
      </c>
      <c r="J184" s="672"/>
    </row>
    <row r="185" spans="1:10" s="868" customFormat="1" ht="14.95" customHeight="1">
      <c r="A185" s="1233" t="s">
        <v>1636</v>
      </c>
      <c r="B185" s="1234"/>
      <c r="C185" s="1057"/>
      <c r="D185" s="1058">
        <f t="shared" si="1"/>
        <v>5924.6229999999996</v>
      </c>
      <c r="E185" s="1059">
        <v>5924.6229999999996</v>
      </c>
      <c r="F185" s="1059"/>
      <c r="G185" s="1059"/>
      <c r="H185" s="1059"/>
      <c r="I185" s="1060" t="s">
        <v>655</v>
      </c>
      <c r="J185" s="869"/>
    </row>
    <row r="186" spans="1:10" s="340" customFormat="1" ht="14.95" customHeight="1">
      <c r="A186" s="1285" t="s">
        <v>1097</v>
      </c>
      <c r="B186" s="1286"/>
      <c r="C186" s="1057"/>
      <c r="D186" s="1058">
        <f t="shared" si="1"/>
        <v>5908.0839999999998</v>
      </c>
      <c r="E186" s="1059">
        <v>5908.0839999999998</v>
      </c>
      <c r="F186" s="1059"/>
      <c r="G186" s="1059"/>
      <c r="H186" s="1059"/>
      <c r="I186" s="1060" t="s">
        <v>655</v>
      </c>
      <c r="J186" s="672"/>
    </row>
    <row r="187" spans="1:10" s="340" customFormat="1" ht="14.95" customHeight="1">
      <c r="A187" s="1285" t="s">
        <v>752</v>
      </c>
      <c r="B187" s="1286"/>
      <c r="C187" s="1057"/>
      <c r="D187" s="1058">
        <f t="shared" si="1"/>
        <v>0</v>
      </c>
      <c r="E187" s="1059">
        <v>0</v>
      </c>
      <c r="F187" s="1059"/>
      <c r="G187" s="1059"/>
      <c r="H187" s="1059"/>
      <c r="I187" s="1060" t="s">
        <v>655</v>
      </c>
      <c r="J187" s="672"/>
    </row>
    <row r="188" spans="1:10" s="868" customFormat="1" ht="14.95" customHeight="1">
      <c r="A188" s="1301" t="s">
        <v>1493</v>
      </c>
      <c r="B188" s="1302"/>
      <c r="C188" s="1057"/>
      <c r="D188" s="1058">
        <f t="shared" si="1"/>
        <v>3572.7489999999998</v>
      </c>
      <c r="E188" s="1059">
        <v>3572.7489999999998</v>
      </c>
      <c r="F188" s="1059"/>
      <c r="G188" s="1059"/>
      <c r="H188" s="1059"/>
      <c r="I188" s="1060" t="s">
        <v>655</v>
      </c>
      <c r="J188" s="869"/>
    </row>
    <row r="189" spans="1:10" s="340" customFormat="1" ht="14.95" customHeight="1">
      <c r="A189" s="1285" t="s">
        <v>551</v>
      </c>
      <c r="B189" s="1286"/>
      <c r="C189" s="1057"/>
      <c r="D189" s="1058">
        <f t="shared" si="1"/>
        <v>0</v>
      </c>
      <c r="E189" s="1059"/>
      <c r="F189" s="1059"/>
      <c r="G189" s="1059"/>
      <c r="H189" s="1059"/>
      <c r="I189" s="1060" t="s">
        <v>881</v>
      </c>
      <c r="J189" s="672"/>
    </row>
    <row r="190" spans="1:10" s="340" customFormat="1" ht="14.95" customHeight="1">
      <c r="A190" s="1285" t="s">
        <v>765</v>
      </c>
      <c r="B190" s="1286"/>
      <c r="C190" s="1057"/>
      <c r="D190" s="1058">
        <f t="shared" si="1"/>
        <v>1088.914</v>
      </c>
      <c r="E190" s="1059">
        <v>1088.914</v>
      </c>
      <c r="F190" s="1059"/>
      <c r="G190" s="1059"/>
      <c r="H190" s="1059"/>
      <c r="I190" s="1060" t="s">
        <v>655</v>
      </c>
      <c r="J190" s="672"/>
    </row>
    <row r="191" spans="1:10" s="340" customFormat="1" ht="30.25" customHeight="1">
      <c r="A191" s="1285" t="s">
        <v>563</v>
      </c>
      <c r="B191" s="1286"/>
      <c r="C191" s="1057"/>
      <c r="D191" s="1058">
        <f t="shared" ref="D191:D254" si="2">SUM(E191:H191)</f>
        <v>0</v>
      </c>
      <c r="E191" s="1059"/>
      <c r="F191" s="1059"/>
      <c r="G191" s="1059"/>
      <c r="H191" s="1059"/>
      <c r="I191" s="1060" t="s">
        <v>263</v>
      </c>
      <c r="J191" s="672"/>
    </row>
    <row r="192" spans="1:10" s="340" customFormat="1" ht="30.25" customHeight="1">
      <c r="A192" s="1285" t="s">
        <v>564</v>
      </c>
      <c r="B192" s="1286"/>
      <c r="C192" s="1057"/>
      <c r="D192" s="1058">
        <f t="shared" si="2"/>
        <v>0</v>
      </c>
      <c r="E192" s="1059"/>
      <c r="F192" s="1059"/>
      <c r="G192" s="1059"/>
      <c r="H192" s="1059"/>
      <c r="I192" s="1060" t="s">
        <v>263</v>
      </c>
      <c r="J192" s="672"/>
    </row>
    <row r="193" spans="1:10" s="340" customFormat="1" ht="14.95" customHeight="1">
      <c r="A193" s="1285" t="s">
        <v>565</v>
      </c>
      <c r="B193" s="1286"/>
      <c r="C193" s="1057"/>
      <c r="D193" s="1058">
        <f t="shared" si="2"/>
        <v>7818.2250000000004</v>
      </c>
      <c r="E193" s="1059"/>
      <c r="F193" s="1059"/>
      <c r="G193" s="1059"/>
      <c r="H193" s="1059">
        <v>7818.2250000000004</v>
      </c>
      <c r="I193" s="1060" t="s">
        <v>5</v>
      </c>
      <c r="J193" s="672"/>
    </row>
    <row r="194" spans="1:10" s="340" customFormat="1" ht="14.95" customHeight="1">
      <c r="A194" s="1285" t="s">
        <v>566</v>
      </c>
      <c r="B194" s="1286"/>
      <c r="C194" s="1057"/>
      <c r="D194" s="1058">
        <f t="shared" si="2"/>
        <v>318.99900000000002</v>
      </c>
      <c r="E194" s="1059">
        <v>318.99900000000002</v>
      </c>
      <c r="F194" s="1059"/>
      <c r="G194" s="1059"/>
      <c r="H194" s="1059"/>
      <c r="I194" s="1060" t="s">
        <v>6</v>
      </c>
      <c r="J194" s="672"/>
    </row>
    <row r="195" spans="1:10" s="868" customFormat="1" ht="14.95" customHeight="1">
      <c r="A195" s="1233" t="s">
        <v>1637</v>
      </c>
      <c r="B195" s="1234"/>
      <c r="C195" s="1057"/>
      <c r="D195" s="1058">
        <f t="shared" si="2"/>
        <v>137.124</v>
      </c>
      <c r="E195" s="1059">
        <v>137.124</v>
      </c>
      <c r="F195" s="1059"/>
      <c r="G195" s="1059"/>
      <c r="H195" s="1059"/>
      <c r="I195" s="1060" t="s">
        <v>655</v>
      </c>
      <c r="J195" s="869"/>
    </row>
    <row r="196" spans="1:10" s="340" customFormat="1" ht="14.95" customHeight="1">
      <c r="A196" s="1285" t="s">
        <v>1191</v>
      </c>
      <c r="B196" s="1286"/>
      <c r="C196" s="1057"/>
      <c r="D196" s="1058">
        <f t="shared" si="2"/>
        <v>1E-3</v>
      </c>
      <c r="E196" s="1059">
        <v>1E-3</v>
      </c>
      <c r="F196" s="1059"/>
      <c r="G196" s="1059"/>
      <c r="H196" s="1059"/>
      <c r="I196" s="1060" t="s">
        <v>655</v>
      </c>
      <c r="J196" s="672"/>
    </row>
    <row r="197" spans="1:10" s="340" customFormat="1" ht="14.95" customHeight="1">
      <c r="A197" s="1285" t="s">
        <v>552</v>
      </c>
      <c r="B197" s="1286"/>
      <c r="C197" s="1057"/>
      <c r="D197" s="1058">
        <f t="shared" si="2"/>
        <v>0</v>
      </c>
      <c r="E197" s="1059"/>
      <c r="F197" s="1059"/>
      <c r="G197" s="1059"/>
      <c r="H197" s="1059"/>
      <c r="I197" s="1060" t="s">
        <v>237</v>
      </c>
      <c r="J197" s="672"/>
    </row>
    <row r="198" spans="1:10" s="868" customFormat="1" ht="14.95" customHeight="1">
      <c r="A198" s="1301" t="s">
        <v>1494</v>
      </c>
      <c r="B198" s="1302"/>
      <c r="C198" s="1057"/>
      <c r="D198" s="1058">
        <f t="shared" si="2"/>
        <v>-1.5269999999999999</v>
      </c>
      <c r="E198" s="1059">
        <v>-1.5269999999999999</v>
      </c>
      <c r="F198" s="1059"/>
      <c r="G198" s="1059"/>
      <c r="H198" s="1059"/>
      <c r="I198" s="1060" t="s">
        <v>237</v>
      </c>
      <c r="J198" s="869"/>
    </row>
    <row r="199" spans="1:10" s="868" customFormat="1" ht="14.95" customHeight="1">
      <c r="A199" s="1301" t="s">
        <v>1495</v>
      </c>
      <c r="B199" s="1302"/>
      <c r="C199" s="1057"/>
      <c r="D199" s="1058">
        <f t="shared" si="2"/>
        <v>-2.1589999999999998</v>
      </c>
      <c r="E199" s="1059">
        <v>-2.1589999999999998</v>
      </c>
      <c r="F199" s="1059"/>
      <c r="G199" s="1059"/>
      <c r="H199" s="1059"/>
      <c r="I199" s="1060" t="s">
        <v>237</v>
      </c>
      <c r="J199" s="869"/>
    </row>
    <row r="200" spans="1:10" s="340" customFormat="1" ht="14.95" customHeight="1">
      <c r="A200" s="1285" t="s">
        <v>755</v>
      </c>
      <c r="B200" s="1286"/>
      <c r="C200" s="1057"/>
      <c r="D200" s="1058">
        <f t="shared" si="2"/>
        <v>0</v>
      </c>
      <c r="E200" s="1059"/>
      <c r="F200" s="1059"/>
      <c r="G200" s="1059"/>
      <c r="H200" s="1059"/>
      <c r="I200" s="1060" t="s">
        <v>655</v>
      </c>
      <c r="J200" s="672"/>
    </row>
    <row r="201" spans="1:10" s="868" customFormat="1" ht="14.95" customHeight="1">
      <c r="A201" s="1301" t="s">
        <v>1496</v>
      </c>
      <c r="B201" s="1302"/>
      <c r="C201" s="1063"/>
      <c r="D201" s="1058">
        <f t="shared" si="2"/>
        <v>1901.49</v>
      </c>
      <c r="E201" s="1059">
        <v>1901.49</v>
      </c>
      <c r="F201" s="1059"/>
      <c r="G201" s="1059"/>
      <c r="H201" s="1059"/>
      <c r="I201" s="1060" t="s">
        <v>655</v>
      </c>
      <c r="J201" s="869"/>
    </row>
    <row r="202" spans="1:10" s="340" customFormat="1" ht="14.95" customHeight="1">
      <c r="A202" s="1285" t="s">
        <v>567</v>
      </c>
      <c r="B202" s="1286"/>
      <c r="C202" s="1063"/>
      <c r="D202" s="1058">
        <f t="shared" si="2"/>
        <v>-30087.598000000002</v>
      </c>
      <c r="E202" s="1059"/>
      <c r="F202" s="1059"/>
      <c r="G202" s="1059"/>
      <c r="H202" s="1059">
        <v>-30087.598000000002</v>
      </c>
      <c r="I202" s="1060" t="s">
        <v>268</v>
      </c>
      <c r="J202" s="672"/>
    </row>
    <row r="203" spans="1:10" s="340" customFormat="1" ht="14.95" customHeight="1">
      <c r="A203" s="1285" t="s">
        <v>911</v>
      </c>
      <c r="B203" s="1286"/>
      <c r="C203" s="1063"/>
      <c r="D203" s="1058">
        <f t="shared" si="2"/>
        <v>0</v>
      </c>
      <c r="E203" s="1059"/>
      <c r="F203" s="1059"/>
      <c r="G203" s="1059"/>
      <c r="H203" s="1059"/>
      <c r="I203" s="1060" t="s">
        <v>655</v>
      </c>
      <c r="J203" s="672"/>
    </row>
    <row r="204" spans="1:10" s="340" customFormat="1" ht="14.95" customHeight="1">
      <c r="A204" s="1285" t="s">
        <v>568</v>
      </c>
      <c r="B204" s="1286"/>
      <c r="C204" s="1057"/>
      <c r="D204" s="1058">
        <f t="shared" si="2"/>
        <v>0</v>
      </c>
      <c r="E204" s="1059"/>
      <c r="F204" s="1059"/>
      <c r="G204" s="1059"/>
      <c r="H204" s="1059"/>
      <c r="I204" s="1060" t="s">
        <v>268</v>
      </c>
      <c r="J204" s="672"/>
    </row>
    <row r="205" spans="1:10" s="340" customFormat="1" ht="14.95" customHeight="1">
      <c r="A205" s="1285" t="s">
        <v>569</v>
      </c>
      <c r="B205" s="1286"/>
      <c r="C205" s="1057"/>
      <c r="D205" s="1058">
        <f t="shared" si="2"/>
        <v>1277.9480000000001</v>
      </c>
      <c r="E205" s="1059"/>
      <c r="F205" s="1059"/>
      <c r="G205" s="1059">
        <v>1277.9480000000001</v>
      </c>
      <c r="H205" s="1059"/>
      <c r="I205" s="1060" t="s">
        <v>35</v>
      </c>
      <c r="J205" s="672"/>
    </row>
    <row r="206" spans="1:10" s="868" customFormat="1" ht="14.95" customHeight="1">
      <c r="A206" s="1301" t="s">
        <v>1497</v>
      </c>
      <c r="B206" s="1302"/>
      <c r="C206" s="1057"/>
      <c r="D206" s="1058">
        <f t="shared" si="2"/>
        <v>20035.992999999999</v>
      </c>
      <c r="E206" s="1059">
        <v>20035.992999999999</v>
      </c>
      <c r="F206" s="1059"/>
      <c r="G206" s="1059"/>
      <c r="H206" s="1059"/>
      <c r="I206" s="1060" t="s">
        <v>655</v>
      </c>
      <c r="J206" s="869"/>
    </row>
    <row r="207" spans="1:10" s="340" customFormat="1" ht="14.95" customHeight="1">
      <c r="A207" s="1285" t="s">
        <v>734</v>
      </c>
      <c r="B207" s="1286"/>
      <c r="C207" s="1057"/>
      <c r="D207" s="1058">
        <f t="shared" si="2"/>
        <v>0</v>
      </c>
      <c r="E207" s="1059"/>
      <c r="F207" s="1059"/>
      <c r="G207" s="1059"/>
      <c r="H207" s="1059"/>
      <c r="I207" s="1060" t="s">
        <v>655</v>
      </c>
      <c r="J207" s="672"/>
    </row>
    <row r="208" spans="1:10" s="340" customFormat="1" ht="14.95" customHeight="1">
      <c r="A208" s="1285" t="s">
        <v>736</v>
      </c>
      <c r="B208" s="1286"/>
      <c r="C208" s="1057"/>
      <c r="D208" s="1058">
        <f t="shared" si="2"/>
        <v>184.34299999999999</v>
      </c>
      <c r="E208" s="1059">
        <v>184.34299999999999</v>
      </c>
      <c r="F208" s="1059"/>
      <c r="G208" s="1059"/>
      <c r="H208" s="1059"/>
      <c r="I208" s="1060" t="s">
        <v>655</v>
      </c>
      <c r="J208" s="672"/>
    </row>
    <row r="209" spans="1:10" s="340" customFormat="1" ht="14.95" customHeight="1">
      <c r="A209" s="1285" t="s">
        <v>738</v>
      </c>
      <c r="B209" s="1286"/>
      <c r="C209" s="1057"/>
      <c r="D209" s="1058">
        <f t="shared" si="2"/>
        <v>0</v>
      </c>
      <c r="E209" s="1059"/>
      <c r="F209" s="1059"/>
      <c r="G209" s="1059"/>
      <c r="H209" s="1059"/>
      <c r="I209" s="1060" t="s">
        <v>655</v>
      </c>
      <c r="J209" s="672"/>
    </row>
    <row r="210" spans="1:10" s="340" customFormat="1" ht="14.95" customHeight="1">
      <c r="A210" s="1285" t="s">
        <v>570</v>
      </c>
      <c r="B210" s="1286"/>
      <c r="C210" s="1057"/>
      <c r="D210" s="1058">
        <f t="shared" si="2"/>
        <v>0</v>
      </c>
      <c r="E210" s="1059"/>
      <c r="F210" s="1059"/>
      <c r="G210" s="1059"/>
      <c r="H210" s="1059"/>
      <c r="I210" s="1060" t="s">
        <v>7</v>
      </c>
      <c r="J210" s="672"/>
    </row>
    <row r="211" spans="1:10" s="340" customFormat="1" ht="14.95" customHeight="1">
      <c r="A211" s="1285" t="s">
        <v>1098</v>
      </c>
      <c r="B211" s="1286"/>
      <c r="C211" s="1057"/>
      <c r="D211" s="1058">
        <f t="shared" si="2"/>
        <v>-4663.2870000000003</v>
      </c>
      <c r="E211" s="1059">
        <v>-4663.2870000000003</v>
      </c>
      <c r="F211" s="1059"/>
      <c r="G211" s="1059"/>
      <c r="H211" s="1059"/>
      <c r="I211" s="1060" t="s">
        <v>655</v>
      </c>
      <c r="J211" s="672"/>
    </row>
    <row r="212" spans="1:10" s="868" customFormat="1" ht="14.95" customHeight="1">
      <c r="A212" s="1233" t="s">
        <v>1923</v>
      </c>
      <c r="B212" s="1234"/>
      <c r="C212" s="1057"/>
      <c r="D212" s="1058">
        <f t="shared" si="2"/>
        <v>0</v>
      </c>
      <c r="E212" s="1059">
        <v>0</v>
      </c>
      <c r="F212" s="1059"/>
      <c r="G212" s="1059"/>
      <c r="H212" s="1059"/>
      <c r="I212" s="1060" t="s">
        <v>655</v>
      </c>
      <c r="J212" s="869"/>
    </row>
    <row r="213" spans="1:10" s="868" customFormat="1" ht="14.95" customHeight="1">
      <c r="A213" s="1233" t="s">
        <v>1924</v>
      </c>
      <c r="B213" s="1234"/>
      <c r="C213" s="1057"/>
      <c r="D213" s="1058">
        <f t="shared" si="2"/>
        <v>0</v>
      </c>
      <c r="E213" s="1059">
        <v>0</v>
      </c>
      <c r="F213" s="1059"/>
      <c r="G213" s="1059"/>
      <c r="H213" s="1059"/>
      <c r="I213" s="1060" t="s">
        <v>655</v>
      </c>
      <c r="J213" s="869"/>
    </row>
    <row r="214" spans="1:10" s="340" customFormat="1" ht="14.95" customHeight="1">
      <c r="A214" s="1285" t="s">
        <v>1099</v>
      </c>
      <c r="B214" s="1286"/>
      <c r="C214" s="1057"/>
      <c r="D214" s="1058">
        <f t="shared" si="2"/>
        <v>4663.2879999999996</v>
      </c>
      <c r="E214" s="1059">
        <v>4663.2879999999996</v>
      </c>
      <c r="F214" s="1059"/>
      <c r="G214" s="1059"/>
      <c r="H214" s="1059"/>
      <c r="I214" s="1060" t="s">
        <v>655</v>
      </c>
      <c r="J214" s="672"/>
    </row>
    <row r="215" spans="1:10" s="340" customFormat="1" ht="14.95" customHeight="1">
      <c r="A215" s="1285" t="s">
        <v>1063</v>
      </c>
      <c r="B215" s="1286"/>
      <c r="C215" s="1057"/>
      <c r="D215" s="1058">
        <f t="shared" si="2"/>
        <v>0</v>
      </c>
      <c r="E215" s="1059"/>
      <c r="F215" s="1059"/>
      <c r="G215" s="1059"/>
      <c r="H215" s="1059"/>
      <c r="I215" s="1060" t="s">
        <v>655</v>
      </c>
      <c r="J215" s="672"/>
    </row>
    <row r="216" spans="1:10" s="340" customFormat="1" ht="14.95" customHeight="1">
      <c r="A216" s="1285" t="s">
        <v>1064</v>
      </c>
      <c r="B216" s="1286"/>
      <c r="C216" s="1057"/>
      <c r="D216" s="1058">
        <f t="shared" si="2"/>
        <v>0</v>
      </c>
      <c r="E216" s="1059"/>
      <c r="F216" s="1059"/>
      <c r="G216" s="1059"/>
      <c r="H216" s="1059"/>
      <c r="I216" s="1060" t="s">
        <v>655</v>
      </c>
      <c r="J216" s="672"/>
    </row>
    <row r="217" spans="1:10" s="340" customFormat="1" ht="14.95" customHeight="1">
      <c r="A217" s="1285" t="s">
        <v>1065</v>
      </c>
      <c r="B217" s="1286"/>
      <c r="C217" s="1057"/>
      <c r="D217" s="1058">
        <f t="shared" si="2"/>
        <v>0</v>
      </c>
      <c r="E217" s="1059"/>
      <c r="F217" s="1059"/>
      <c r="G217" s="1059"/>
      <c r="H217" s="1059"/>
      <c r="I217" s="1060" t="s">
        <v>655</v>
      </c>
      <c r="J217" s="672"/>
    </row>
    <row r="218" spans="1:10" s="868" customFormat="1" ht="14.95" customHeight="1">
      <c r="A218" s="1301" t="s">
        <v>1455</v>
      </c>
      <c r="B218" s="1302"/>
      <c r="C218" s="1057"/>
      <c r="D218" s="1058">
        <f t="shared" si="2"/>
        <v>0</v>
      </c>
      <c r="E218" s="1059">
        <v>0</v>
      </c>
      <c r="F218" s="1059"/>
      <c r="G218" s="1059"/>
      <c r="H218" s="1059"/>
      <c r="I218" s="1060" t="s">
        <v>655</v>
      </c>
      <c r="J218" s="869"/>
    </row>
    <row r="219" spans="1:10" s="340" customFormat="1" ht="14.95" customHeight="1">
      <c r="A219" s="1285" t="s">
        <v>1100</v>
      </c>
      <c r="B219" s="1286"/>
      <c r="C219" s="1057"/>
      <c r="D219" s="1058">
        <f t="shared" si="2"/>
        <v>0</v>
      </c>
      <c r="E219" s="1059">
        <v>0</v>
      </c>
      <c r="F219" s="1059"/>
      <c r="G219" s="1059"/>
      <c r="H219" s="1059"/>
      <c r="I219" s="1060" t="s">
        <v>655</v>
      </c>
      <c r="J219" s="672"/>
    </row>
    <row r="220" spans="1:10" s="340" customFormat="1" ht="14.95" customHeight="1">
      <c r="A220" s="1285" t="s">
        <v>1101</v>
      </c>
      <c r="B220" s="1286"/>
      <c r="C220" s="1057"/>
      <c r="D220" s="1058">
        <f t="shared" si="2"/>
        <v>0</v>
      </c>
      <c r="E220" s="1059"/>
      <c r="F220" s="1059"/>
      <c r="G220" s="1059"/>
      <c r="H220" s="1059"/>
      <c r="I220" s="1060" t="s">
        <v>655</v>
      </c>
      <c r="J220" s="672"/>
    </row>
    <row r="221" spans="1:10" s="340" customFormat="1" ht="14.95" customHeight="1">
      <c r="A221" s="1285" t="s">
        <v>1102</v>
      </c>
      <c r="B221" s="1286"/>
      <c r="C221" s="1057"/>
      <c r="D221" s="1058">
        <f t="shared" si="2"/>
        <v>24.684000000000001</v>
      </c>
      <c r="E221" s="1059">
        <v>24.684000000000001</v>
      </c>
      <c r="F221" s="1059"/>
      <c r="G221" s="1059"/>
      <c r="H221" s="1059"/>
      <c r="I221" s="1060" t="s">
        <v>655</v>
      </c>
      <c r="J221" s="672"/>
    </row>
    <row r="222" spans="1:10" s="340" customFormat="1" ht="14.95" customHeight="1">
      <c r="A222" s="1285" t="s">
        <v>1103</v>
      </c>
      <c r="B222" s="1286"/>
      <c r="C222" s="1057"/>
      <c r="D222" s="1058">
        <f t="shared" si="2"/>
        <v>0</v>
      </c>
      <c r="E222" s="1059">
        <v>0</v>
      </c>
      <c r="F222" s="1059"/>
      <c r="G222" s="1059"/>
      <c r="H222" s="1059"/>
      <c r="I222" s="1060" t="s">
        <v>655</v>
      </c>
      <c r="J222" s="672"/>
    </row>
    <row r="223" spans="1:10" s="340" customFormat="1" ht="14.95" customHeight="1">
      <c r="A223" s="1285" t="s">
        <v>1104</v>
      </c>
      <c r="B223" s="1286"/>
      <c r="C223" s="1057"/>
      <c r="D223" s="1058">
        <f t="shared" si="2"/>
        <v>0</v>
      </c>
      <c r="E223" s="1059"/>
      <c r="F223" s="1059"/>
      <c r="G223" s="1059"/>
      <c r="H223" s="1059"/>
      <c r="I223" s="1060" t="s">
        <v>655</v>
      </c>
      <c r="J223" s="672"/>
    </row>
    <row r="224" spans="1:10" s="868" customFormat="1" ht="14.95" customHeight="1">
      <c r="A224" s="1233" t="s">
        <v>1638</v>
      </c>
      <c r="B224" s="1234"/>
      <c r="C224" s="1057"/>
      <c r="D224" s="1058">
        <f t="shared" si="2"/>
        <v>814.07299999999998</v>
      </c>
      <c r="E224" s="1059">
        <v>814.07299999999998</v>
      </c>
      <c r="F224" s="1059"/>
      <c r="G224" s="1059"/>
      <c r="H224" s="1059"/>
      <c r="I224" s="1060" t="s">
        <v>655</v>
      </c>
      <c r="J224" s="869"/>
    </row>
    <row r="225" spans="1:10" s="340" customFormat="1" ht="14.95" customHeight="1">
      <c r="A225" s="1285" t="s">
        <v>1105</v>
      </c>
      <c r="B225" s="1286"/>
      <c r="C225" s="1057"/>
      <c r="D225" s="1058">
        <f t="shared" si="2"/>
        <v>0</v>
      </c>
      <c r="E225" s="1059"/>
      <c r="F225" s="1059"/>
      <c r="G225" s="1059"/>
      <c r="H225" s="1059"/>
      <c r="I225" s="1060" t="s">
        <v>655</v>
      </c>
      <c r="J225" s="672"/>
    </row>
    <row r="226" spans="1:10" s="340" customFormat="1" ht="14.95" customHeight="1">
      <c r="A226" s="1285" t="s">
        <v>1106</v>
      </c>
      <c r="B226" s="1286"/>
      <c r="C226" s="1057"/>
      <c r="D226" s="1058">
        <f t="shared" si="2"/>
        <v>1636.537</v>
      </c>
      <c r="E226" s="1059">
        <v>1636.537</v>
      </c>
      <c r="F226" s="1059"/>
      <c r="G226" s="1059"/>
      <c r="H226" s="1059"/>
      <c r="I226" s="1060" t="s">
        <v>655</v>
      </c>
      <c r="J226" s="672"/>
    </row>
    <row r="227" spans="1:10" s="340" customFormat="1" ht="14.95" customHeight="1">
      <c r="A227" s="1285" t="s">
        <v>1346</v>
      </c>
      <c r="B227" s="1286"/>
      <c r="C227" s="1057"/>
      <c r="D227" s="1058">
        <f t="shared" si="2"/>
        <v>2411.4560000000001</v>
      </c>
      <c r="E227" s="1059">
        <v>2411.4560000000001</v>
      </c>
      <c r="F227" s="1059"/>
      <c r="G227" s="1059"/>
      <c r="H227" s="1059"/>
      <c r="I227" s="1060" t="s">
        <v>655</v>
      </c>
      <c r="J227" s="672"/>
    </row>
    <row r="228" spans="1:10" s="340" customFormat="1" ht="14.95" customHeight="1">
      <c r="A228" s="1285" t="s">
        <v>1404</v>
      </c>
      <c r="B228" s="1286"/>
      <c r="C228" s="1057"/>
      <c r="D228" s="1058">
        <f t="shared" si="2"/>
        <v>6393.7380000000003</v>
      </c>
      <c r="E228" s="1059">
        <v>6393.7380000000003</v>
      </c>
      <c r="F228" s="1059"/>
      <c r="G228" s="1059"/>
      <c r="H228" s="1059"/>
      <c r="I228" s="1060" t="s">
        <v>655</v>
      </c>
      <c r="J228" s="672"/>
    </row>
    <row r="229" spans="1:10" s="340" customFormat="1" ht="14.95" customHeight="1">
      <c r="A229" s="1285" t="s">
        <v>1107</v>
      </c>
      <c r="B229" s="1286"/>
      <c r="C229" s="1057"/>
      <c r="D229" s="1058">
        <f t="shared" si="2"/>
        <v>0</v>
      </c>
      <c r="E229" s="1059">
        <v>0</v>
      </c>
      <c r="F229" s="1059"/>
      <c r="G229" s="1059"/>
      <c r="H229" s="1059"/>
      <c r="I229" s="1060" t="s">
        <v>655</v>
      </c>
      <c r="J229" s="672"/>
    </row>
    <row r="230" spans="1:10" s="340" customFormat="1" ht="14.95" customHeight="1">
      <c r="A230" s="1285" t="s">
        <v>1108</v>
      </c>
      <c r="B230" s="1286"/>
      <c r="C230" s="1057"/>
      <c r="D230" s="1058">
        <f t="shared" si="2"/>
        <v>0</v>
      </c>
      <c r="E230" s="1059">
        <v>0</v>
      </c>
      <c r="F230" s="1059"/>
      <c r="G230" s="1059"/>
      <c r="H230" s="1059"/>
      <c r="I230" s="1060" t="s">
        <v>655</v>
      </c>
      <c r="J230" s="672"/>
    </row>
    <row r="231" spans="1:10" s="868" customFormat="1" ht="14.95" customHeight="1">
      <c r="A231" s="1233" t="s">
        <v>1639</v>
      </c>
      <c r="B231" s="1234"/>
      <c r="C231" s="1057"/>
      <c r="D231" s="1058">
        <f t="shared" si="2"/>
        <v>883.99599999999998</v>
      </c>
      <c r="E231" s="1059">
        <v>883.99599999999998</v>
      </c>
      <c r="F231" s="1059"/>
      <c r="G231" s="1059"/>
      <c r="H231" s="1059"/>
      <c r="I231" s="1060" t="s">
        <v>655</v>
      </c>
      <c r="J231" s="869"/>
    </row>
    <row r="232" spans="1:10" s="868" customFormat="1" ht="14.95" customHeight="1">
      <c r="A232" s="1301" t="s">
        <v>1453</v>
      </c>
      <c r="B232" s="1302"/>
      <c r="C232" s="1057"/>
      <c r="D232" s="1058">
        <f t="shared" si="2"/>
        <v>296.8</v>
      </c>
      <c r="E232" s="1059">
        <v>296.8</v>
      </c>
      <c r="F232" s="1059"/>
      <c r="G232" s="1059"/>
      <c r="H232" s="1059"/>
      <c r="I232" s="1060" t="s">
        <v>655</v>
      </c>
      <c r="J232" s="869"/>
    </row>
    <row r="233" spans="1:10" s="868" customFormat="1" ht="14.95" customHeight="1">
      <c r="A233" s="1301" t="s">
        <v>1454</v>
      </c>
      <c r="B233" s="1302"/>
      <c r="C233" s="1057"/>
      <c r="D233" s="1058">
        <f t="shared" si="2"/>
        <v>4188.9440000000004</v>
      </c>
      <c r="E233" s="1059">
        <v>4188.9440000000004</v>
      </c>
      <c r="F233" s="1059"/>
      <c r="G233" s="1059"/>
      <c r="H233" s="1059"/>
      <c r="I233" s="1060" t="s">
        <v>655</v>
      </c>
      <c r="J233" s="869"/>
    </row>
    <row r="234" spans="1:10" s="340" customFormat="1" ht="14.95" customHeight="1">
      <c r="A234" s="1285" t="s">
        <v>1109</v>
      </c>
      <c r="B234" s="1286"/>
      <c r="C234" s="1057"/>
      <c r="D234" s="1058">
        <f t="shared" si="2"/>
        <v>0</v>
      </c>
      <c r="E234" s="1059"/>
      <c r="F234" s="1059"/>
      <c r="G234" s="1059"/>
      <c r="H234" s="1059"/>
      <c r="I234" s="1060" t="s">
        <v>655</v>
      </c>
      <c r="J234" s="672"/>
    </row>
    <row r="235" spans="1:10" s="340" customFormat="1" ht="14.95" customHeight="1">
      <c r="A235" s="1285" t="s">
        <v>1110</v>
      </c>
      <c r="B235" s="1286"/>
      <c r="C235" s="1057"/>
      <c r="D235" s="1058">
        <f t="shared" si="2"/>
        <v>21861.195</v>
      </c>
      <c r="E235" s="1059">
        <v>21861.195</v>
      </c>
      <c r="F235" s="1059"/>
      <c r="G235" s="1059"/>
      <c r="H235" s="1059"/>
      <c r="I235" s="1060" t="s">
        <v>655</v>
      </c>
      <c r="J235" s="672"/>
    </row>
    <row r="236" spans="1:10" s="340" customFormat="1" ht="14.95" customHeight="1">
      <c r="A236" s="1285" t="s">
        <v>1347</v>
      </c>
      <c r="B236" s="1286"/>
      <c r="C236" s="1057"/>
      <c r="D236" s="1058">
        <f t="shared" si="2"/>
        <v>2453.9630000000002</v>
      </c>
      <c r="E236" s="1059">
        <v>2453.9630000000002</v>
      </c>
      <c r="F236" s="1059"/>
      <c r="G236" s="1059"/>
      <c r="H236" s="1059"/>
      <c r="I236" s="1060" t="s">
        <v>655</v>
      </c>
      <c r="J236" s="672"/>
    </row>
    <row r="237" spans="1:10" s="340" customFormat="1" ht="14.95" customHeight="1">
      <c r="A237" s="1285" t="s">
        <v>1066</v>
      </c>
      <c r="B237" s="1286"/>
      <c r="C237" s="1057"/>
      <c r="D237" s="1058">
        <f t="shared" si="2"/>
        <v>281262.81599999999</v>
      </c>
      <c r="E237" s="1059">
        <v>281262.81599999999</v>
      </c>
      <c r="F237" s="1059"/>
      <c r="G237" s="1059"/>
      <c r="H237" s="1059"/>
      <c r="I237" s="1060" t="s">
        <v>655</v>
      </c>
      <c r="J237" s="672"/>
    </row>
    <row r="238" spans="1:10" s="340" customFormat="1" ht="14.95" customHeight="1">
      <c r="A238" s="1285" t="s">
        <v>746</v>
      </c>
      <c r="B238" s="1286"/>
      <c r="C238" s="1057"/>
      <c r="D238" s="1058">
        <f t="shared" si="2"/>
        <v>0</v>
      </c>
      <c r="E238" s="1059"/>
      <c r="F238" s="1059"/>
      <c r="G238" s="1059"/>
      <c r="H238" s="1059"/>
      <c r="I238" s="1060" t="s">
        <v>655</v>
      </c>
      <c r="J238" s="672"/>
    </row>
    <row r="239" spans="1:10" s="340" customFormat="1" ht="14.95" customHeight="1">
      <c r="A239" s="1285" t="s">
        <v>1111</v>
      </c>
      <c r="B239" s="1286"/>
      <c r="C239" s="1057"/>
      <c r="D239" s="1058">
        <f t="shared" si="2"/>
        <v>6903.15</v>
      </c>
      <c r="E239" s="1059">
        <v>6903.15</v>
      </c>
      <c r="F239" s="1059"/>
      <c r="G239" s="1059"/>
      <c r="H239" s="1059"/>
      <c r="I239" s="1060" t="s">
        <v>655</v>
      </c>
      <c r="J239" s="672"/>
    </row>
    <row r="240" spans="1:10" s="340" customFormat="1" ht="14.95" customHeight="1">
      <c r="A240" s="1285" t="s">
        <v>1112</v>
      </c>
      <c r="B240" s="1286"/>
      <c r="C240" s="1057"/>
      <c r="D240" s="1058">
        <f t="shared" si="2"/>
        <v>0</v>
      </c>
      <c r="E240" s="1059">
        <v>0</v>
      </c>
      <c r="F240" s="1059"/>
      <c r="G240" s="1059"/>
      <c r="H240" s="1059"/>
      <c r="I240" s="1060" t="s">
        <v>655</v>
      </c>
      <c r="J240" s="672"/>
    </row>
    <row r="241" spans="1:10" s="340" customFormat="1" ht="14.95" customHeight="1">
      <c r="A241" s="1285" t="s">
        <v>1113</v>
      </c>
      <c r="B241" s="1286"/>
      <c r="C241" s="1057"/>
      <c r="D241" s="1058">
        <f t="shared" si="2"/>
        <v>0</v>
      </c>
      <c r="E241" s="1059"/>
      <c r="F241" s="1059"/>
      <c r="G241" s="1059"/>
      <c r="H241" s="1059"/>
      <c r="I241" s="1060" t="s">
        <v>655</v>
      </c>
      <c r="J241" s="672"/>
    </row>
    <row r="242" spans="1:10" s="340" customFormat="1" ht="14.95" customHeight="1">
      <c r="A242" s="1285" t="s">
        <v>590</v>
      </c>
      <c r="B242" s="1286"/>
      <c r="C242" s="1057"/>
      <c r="D242" s="1058">
        <f t="shared" si="2"/>
        <v>0</v>
      </c>
      <c r="E242" s="1059"/>
      <c r="F242" s="1059"/>
      <c r="G242" s="1059"/>
      <c r="H242" s="1059"/>
      <c r="I242" s="1060" t="s">
        <v>655</v>
      </c>
      <c r="J242" s="672"/>
    </row>
    <row r="243" spans="1:10" s="340" customFormat="1" ht="14.95" customHeight="1">
      <c r="A243" s="1285" t="s">
        <v>594</v>
      </c>
      <c r="B243" s="1286"/>
      <c r="C243" s="1057"/>
      <c r="D243" s="1058">
        <f t="shared" si="2"/>
        <v>0</v>
      </c>
      <c r="E243" s="1059"/>
      <c r="F243" s="1059"/>
      <c r="G243" s="1059"/>
      <c r="H243" s="1059"/>
      <c r="I243" s="1060" t="s">
        <v>655</v>
      </c>
      <c r="J243" s="672"/>
    </row>
    <row r="244" spans="1:10" s="868" customFormat="1" ht="14.95" customHeight="1">
      <c r="A244" s="1233" t="s">
        <v>1640</v>
      </c>
      <c r="B244" s="1234"/>
      <c r="C244" s="1057"/>
      <c r="D244" s="1058">
        <f t="shared" si="2"/>
        <v>5.0979999999999999</v>
      </c>
      <c r="E244" s="1059">
        <v>5.0979999999999999</v>
      </c>
      <c r="F244" s="1059"/>
      <c r="G244" s="1059"/>
      <c r="H244" s="1059"/>
      <c r="I244" s="1060" t="s">
        <v>655</v>
      </c>
      <c r="J244" s="869"/>
    </row>
    <row r="245" spans="1:10" s="340" customFormat="1" ht="14.95" customHeight="1">
      <c r="A245" s="1285" t="s">
        <v>1405</v>
      </c>
      <c r="B245" s="1286"/>
      <c r="C245" s="1057"/>
      <c r="D245" s="1058">
        <f t="shared" si="2"/>
        <v>0</v>
      </c>
      <c r="E245" s="1059"/>
      <c r="F245" s="1059"/>
      <c r="G245" s="1059"/>
      <c r="H245" s="1059"/>
      <c r="I245" s="1060" t="s">
        <v>655</v>
      </c>
      <c r="J245" s="672"/>
    </row>
    <row r="246" spans="1:10" s="340" customFormat="1" ht="14.95" customHeight="1">
      <c r="A246" s="1285" t="s">
        <v>745</v>
      </c>
      <c r="B246" s="1286"/>
      <c r="C246" s="1057"/>
      <c r="D246" s="1058">
        <f t="shared" si="2"/>
        <v>-246.39599999999999</v>
      </c>
      <c r="E246" s="1059">
        <v>-246.39599999999999</v>
      </c>
      <c r="F246" s="1059"/>
      <c r="G246" s="1059"/>
      <c r="H246" s="1059"/>
      <c r="I246" s="1060" t="s">
        <v>655</v>
      </c>
      <c r="J246" s="672"/>
    </row>
    <row r="247" spans="1:10" s="868" customFormat="1" ht="14.95" customHeight="1">
      <c r="A247" s="1233" t="s">
        <v>1641</v>
      </c>
      <c r="B247" s="1234"/>
      <c r="C247" s="1057"/>
      <c r="D247" s="1058">
        <f t="shared" si="2"/>
        <v>119.149</v>
      </c>
      <c r="E247" s="1059"/>
      <c r="F247" s="1059"/>
      <c r="G247" s="1059"/>
      <c r="H247" s="1059">
        <v>119.149</v>
      </c>
      <c r="I247" s="1064" t="s">
        <v>1724</v>
      </c>
      <c r="J247" s="869"/>
    </row>
    <row r="248" spans="1:10" s="340" customFormat="1" ht="14.95" customHeight="1">
      <c r="A248" s="1285" t="s">
        <v>571</v>
      </c>
      <c r="B248" s="1286"/>
      <c r="C248" s="1057"/>
      <c r="D248" s="1058">
        <f t="shared" si="2"/>
        <v>99086.614000000001</v>
      </c>
      <c r="E248" s="1059"/>
      <c r="F248" s="1059"/>
      <c r="G248" s="1059"/>
      <c r="H248" s="1059">
        <v>99086.614000000001</v>
      </c>
      <c r="I248" s="1060" t="s">
        <v>5</v>
      </c>
      <c r="J248" s="672"/>
    </row>
    <row r="249" spans="1:10" s="340" customFormat="1" ht="14.95" customHeight="1">
      <c r="A249" s="1285" t="s">
        <v>737</v>
      </c>
      <c r="B249" s="1286"/>
      <c r="C249" s="1057"/>
      <c r="D249" s="1058">
        <f t="shared" si="2"/>
        <v>66.228999999999999</v>
      </c>
      <c r="E249" s="1059">
        <v>66.228999999999999</v>
      </c>
      <c r="F249" s="1059"/>
      <c r="G249" s="1059"/>
      <c r="H249" s="1059"/>
      <c r="I249" s="1060" t="s">
        <v>655</v>
      </c>
      <c r="J249" s="672"/>
    </row>
    <row r="250" spans="1:10" s="340" customFormat="1" ht="14.95" customHeight="1">
      <c r="A250" s="1285" t="s">
        <v>764</v>
      </c>
      <c r="B250" s="1286"/>
      <c r="C250" s="1057"/>
      <c r="D250" s="1058">
        <f t="shared" si="2"/>
        <v>72.072999999999993</v>
      </c>
      <c r="E250" s="1059">
        <v>72.072999999999993</v>
      </c>
      <c r="F250" s="1059"/>
      <c r="G250" s="1059"/>
      <c r="H250" s="1059"/>
      <c r="I250" s="1060" t="s">
        <v>655</v>
      </c>
      <c r="J250" s="672"/>
    </row>
    <row r="251" spans="1:10" s="868" customFormat="1" ht="14.95" customHeight="1">
      <c r="A251" s="1301" t="s">
        <v>1498</v>
      </c>
      <c r="B251" s="1302"/>
      <c r="C251" s="1057"/>
      <c r="D251" s="1058">
        <f t="shared" si="2"/>
        <v>8203.3269999999993</v>
      </c>
      <c r="E251" s="1059">
        <v>8203.3269999999993</v>
      </c>
      <c r="F251" s="1059"/>
      <c r="G251" s="1059"/>
      <c r="H251" s="1059"/>
      <c r="I251" s="1060" t="s">
        <v>655</v>
      </c>
      <c r="J251" s="869"/>
    </row>
    <row r="252" spans="1:10" s="868" customFormat="1" ht="14.95" customHeight="1">
      <c r="A252" s="1301" t="s">
        <v>1499</v>
      </c>
      <c r="B252" s="1302"/>
      <c r="C252" s="1057"/>
      <c r="D252" s="1058">
        <f t="shared" si="2"/>
        <v>13463.898999999999</v>
      </c>
      <c r="E252" s="1059">
        <v>13463.898999999999</v>
      </c>
      <c r="F252" s="1059"/>
      <c r="G252" s="1059"/>
      <c r="H252" s="1059"/>
      <c r="I252" s="1060" t="s">
        <v>655</v>
      </c>
      <c r="J252" s="869"/>
    </row>
    <row r="253" spans="1:10" s="340" customFormat="1" ht="30.25" customHeight="1">
      <c r="A253" s="1285" t="s">
        <v>553</v>
      </c>
      <c r="B253" s="1286"/>
      <c r="C253" s="1057"/>
      <c r="D253" s="1058">
        <f t="shared" si="2"/>
        <v>699.87099999999998</v>
      </c>
      <c r="E253" s="1059"/>
      <c r="F253" s="1059"/>
      <c r="G253" s="1059"/>
      <c r="H253" s="1059">
        <v>699.87099999999998</v>
      </c>
      <c r="I253" s="1060" t="s">
        <v>1317</v>
      </c>
      <c r="J253" s="672"/>
    </row>
    <row r="254" spans="1:10" s="340" customFormat="1" ht="30.25" customHeight="1">
      <c r="A254" s="1285" t="s">
        <v>1114</v>
      </c>
      <c r="B254" s="1286"/>
      <c r="C254" s="1057"/>
      <c r="D254" s="1058">
        <f t="shared" si="2"/>
        <v>0</v>
      </c>
      <c r="E254" s="1059"/>
      <c r="F254" s="1059"/>
      <c r="G254" s="1059"/>
      <c r="H254" s="1059"/>
      <c r="I254" s="1060" t="s">
        <v>1318</v>
      </c>
      <c r="J254" s="672"/>
    </row>
    <row r="255" spans="1:10" s="868" customFormat="1" ht="14.95" customHeight="1">
      <c r="A255" s="1233" t="s">
        <v>1642</v>
      </c>
      <c r="B255" s="1234"/>
      <c r="C255" s="1057"/>
      <c r="D255" s="1058">
        <f t="shared" ref="D255:D318" si="3">SUM(E255:H255)</f>
        <v>1093.7059999999999</v>
      </c>
      <c r="E255" s="1059">
        <v>1093.7059999999999</v>
      </c>
      <c r="F255" s="1059"/>
      <c r="G255" s="1059"/>
      <c r="H255" s="1059"/>
      <c r="I255" s="1060" t="s">
        <v>655</v>
      </c>
      <c r="J255" s="869"/>
    </row>
    <row r="256" spans="1:10" s="868" customFormat="1" ht="14.95" customHeight="1">
      <c r="A256" s="1233" t="s">
        <v>1925</v>
      </c>
      <c r="B256" s="1234"/>
      <c r="C256" s="1057"/>
      <c r="D256" s="1058">
        <f t="shared" si="3"/>
        <v>13431.777</v>
      </c>
      <c r="E256" s="1059">
        <v>13431.777</v>
      </c>
      <c r="F256" s="1059"/>
      <c r="G256" s="1059"/>
      <c r="H256" s="1059"/>
      <c r="I256" s="1060" t="s">
        <v>655</v>
      </c>
      <c r="J256" s="869"/>
    </row>
    <row r="257" spans="1:10" s="340" customFormat="1" ht="14.95" customHeight="1">
      <c r="A257" s="1285" t="s">
        <v>554</v>
      </c>
      <c r="B257" s="1286"/>
      <c r="C257" s="1057"/>
      <c r="D257" s="1058">
        <f t="shared" si="3"/>
        <v>1403.877</v>
      </c>
      <c r="E257" s="1059"/>
      <c r="F257" s="1059"/>
      <c r="G257" s="1059"/>
      <c r="H257" s="1059">
        <v>1403.877</v>
      </c>
      <c r="I257" s="1060" t="s">
        <v>589</v>
      </c>
      <c r="J257" s="672"/>
    </row>
    <row r="258" spans="1:10" s="868" customFormat="1" ht="14.95" customHeight="1">
      <c r="A258" s="1301" t="s">
        <v>1399</v>
      </c>
      <c r="B258" s="1302"/>
      <c r="C258" s="1057"/>
      <c r="D258" s="1058">
        <f t="shared" si="3"/>
        <v>0</v>
      </c>
      <c r="E258" s="1059"/>
      <c r="F258" s="1059"/>
      <c r="G258" s="1059"/>
      <c r="H258" s="1059"/>
      <c r="I258" s="1060" t="s">
        <v>655</v>
      </c>
      <c r="J258" s="869"/>
    </row>
    <row r="259" spans="1:10" s="340" customFormat="1" ht="14.95" customHeight="1">
      <c r="A259" s="1285" t="s">
        <v>753</v>
      </c>
      <c r="B259" s="1286"/>
      <c r="C259" s="1057"/>
      <c r="D259" s="1058">
        <f t="shared" si="3"/>
        <v>0</v>
      </c>
      <c r="E259" s="1059"/>
      <c r="F259" s="1059"/>
      <c r="G259" s="1059"/>
      <c r="H259" s="1059"/>
      <c r="I259" s="1060" t="s">
        <v>655</v>
      </c>
      <c r="J259" s="672"/>
    </row>
    <row r="260" spans="1:10" s="340" customFormat="1" ht="14.95" customHeight="1">
      <c r="A260" s="1305" t="s">
        <v>768</v>
      </c>
      <c r="B260" s="1306"/>
      <c r="C260" s="1057"/>
      <c r="D260" s="1058">
        <f t="shared" si="3"/>
        <v>2660.4639999999999</v>
      </c>
      <c r="E260" s="1065">
        <v>2660.4639999999999</v>
      </c>
      <c r="F260" s="1065"/>
      <c r="G260" s="1065"/>
      <c r="H260" s="1065"/>
      <c r="I260" s="1060" t="s">
        <v>655</v>
      </c>
      <c r="J260" s="672"/>
    </row>
    <row r="261" spans="1:10" s="868" customFormat="1" ht="14.95" customHeight="1">
      <c r="A261" s="1237" t="s">
        <v>1643</v>
      </c>
      <c r="B261" s="1238"/>
      <c r="C261" s="1057"/>
      <c r="D261" s="1058">
        <f t="shared" si="3"/>
        <v>0</v>
      </c>
      <c r="E261" s="1065">
        <v>0</v>
      </c>
      <c r="F261" s="1065"/>
      <c r="G261" s="1065"/>
      <c r="H261" s="1065"/>
      <c r="I261" s="1060" t="s">
        <v>655</v>
      </c>
      <c r="J261" s="869"/>
    </row>
    <row r="262" spans="1:10" s="340" customFormat="1" ht="14.95" customHeight="1">
      <c r="A262" s="1285" t="s">
        <v>572</v>
      </c>
      <c r="B262" s="1286"/>
      <c r="C262" s="1057"/>
      <c r="D262" s="1058">
        <f t="shared" si="3"/>
        <v>1352.13</v>
      </c>
      <c r="E262" s="1059">
        <v>1352.13</v>
      </c>
      <c r="F262" s="1059"/>
      <c r="G262" s="1059"/>
      <c r="H262" s="1059"/>
      <c r="I262" s="1060" t="s">
        <v>8</v>
      </c>
      <c r="J262" s="672"/>
    </row>
    <row r="263" spans="1:10" s="340" customFormat="1" ht="30.25" customHeight="1">
      <c r="A263" s="1285" t="s">
        <v>555</v>
      </c>
      <c r="B263" s="1286"/>
      <c r="C263" s="1057"/>
      <c r="D263" s="1058">
        <f t="shared" si="3"/>
        <v>2718.799</v>
      </c>
      <c r="E263" s="1059">
        <v>2718.799</v>
      </c>
      <c r="F263" s="1059"/>
      <c r="G263" s="1059"/>
      <c r="H263" s="1059"/>
      <c r="I263" s="1060" t="s">
        <v>882</v>
      </c>
      <c r="J263" s="672"/>
    </row>
    <row r="264" spans="1:10" s="868" customFormat="1" ht="14.95" customHeight="1">
      <c r="A264" s="1233" t="s">
        <v>1644</v>
      </c>
      <c r="B264" s="1234"/>
      <c r="C264" s="1057"/>
      <c r="D264" s="1058">
        <f t="shared" si="3"/>
        <v>2749.1080000000002</v>
      </c>
      <c r="E264" s="1059"/>
      <c r="F264" s="1059"/>
      <c r="G264" s="1059"/>
      <c r="H264" s="1059">
        <v>2749.1080000000002</v>
      </c>
      <c r="I264" s="1064" t="s">
        <v>1724</v>
      </c>
      <c r="J264" s="869"/>
    </row>
    <row r="265" spans="1:10" s="868" customFormat="1" ht="14.95" customHeight="1">
      <c r="A265" s="1285" t="s">
        <v>733</v>
      </c>
      <c r="B265" s="1286"/>
      <c r="C265" s="1057"/>
      <c r="D265" s="1058">
        <f t="shared" si="3"/>
        <v>23116.325000000001</v>
      </c>
      <c r="E265" s="1059">
        <v>23116.325000000001</v>
      </c>
      <c r="F265" s="1059"/>
      <c r="G265" s="1059"/>
      <c r="H265" s="1059"/>
      <c r="I265" s="1060" t="s">
        <v>655</v>
      </c>
      <c r="J265" s="869"/>
    </row>
    <row r="266" spans="1:10" s="868" customFormat="1" ht="14.95" customHeight="1">
      <c r="A266" s="1066" t="s">
        <v>1645</v>
      </c>
      <c r="B266" s="1067"/>
      <c r="C266" s="1057"/>
      <c r="D266" s="1058">
        <f t="shared" si="3"/>
        <v>4889.5020000000004</v>
      </c>
      <c r="E266" s="1059">
        <v>4889.5020000000004</v>
      </c>
      <c r="F266" s="1059"/>
      <c r="G266" s="1059"/>
      <c r="H266" s="1059"/>
      <c r="I266" s="1060" t="s">
        <v>655</v>
      </c>
      <c r="J266" s="869"/>
    </row>
    <row r="267" spans="1:10" s="868" customFormat="1" ht="14.95" customHeight="1">
      <c r="A267" s="1285" t="s">
        <v>744</v>
      </c>
      <c r="B267" s="1286"/>
      <c r="C267" s="1057"/>
      <c r="D267" s="1058">
        <f t="shared" si="3"/>
        <v>13.707000000000001</v>
      </c>
      <c r="E267" s="1059">
        <v>13.707000000000001</v>
      </c>
      <c r="F267" s="1059"/>
      <c r="G267" s="1059"/>
      <c r="H267" s="1059"/>
      <c r="I267" s="1060" t="s">
        <v>655</v>
      </c>
      <c r="J267" s="869"/>
    </row>
    <row r="268" spans="1:10" s="868" customFormat="1" ht="14.95" customHeight="1">
      <c r="A268" s="1285" t="s">
        <v>767</v>
      </c>
      <c r="B268" s="1286"/>
      <c r="C268" s="1057"/>
      <c r="D268" s="1058">
        <f t="shared" si="3"/>
        <v>726.83600000000001</v>
      </c>
      <c r="E268" s="1059">
        <v>726.83600000000001</v>
      </c>
      <c r="F268" s="1059"/>
      <c r="G268" s="1059"/>
      <c r="H268" s="1059"/>
      <c r="I268" s="1060" t="s">
        <v>655</v>
      </c>
      <c r="J268" s="869"/>
    </row>
    <row r="269" spans="1:10" s="868" customFormat="1" ht="14.95" customHeight="1">
      <c r="A269" s="1301" t="s">
        <v>1398</v>
      </c>
      <c r="B269" s="1302"/>
      <c r="C269" s="1057"/>
      <c r="D269" s="1058">
        <f t="shared" si="3"/>
        <v>419.214</v>
      </c>
      <c r="E269" s="1059">
        <v>419.214</v>
      </c>
      <c r="F269" s="1059"/>
      <c r="G269" s="1059"/>
      <c r="H269" s="1059"/>
      <c r="I269" s="1060" t="s">
        <v>655</v>
      </c>
      <c r="J269" s="869"/>
    </row>
    <row r="270" spans="1:10" s="868" customFormat="1" ht="14.95" customHeight="1">
      <c r="A270" s="1233" t="s">
        <v>567</v>
      </c>
      <c r="B270" s="1234"/>
      <c r="C270" s="1057"/>
      <c r="D270" s="1058">
        <f t="shared" si="3"/>
        <v>30087.598000000002</v>
      </c>
      <c r="E270" s="1059"/>
      <c r="F270" s="1059"/>
      <c r="G270" s="1059"/>
      <c r="H270" s="1059">
        <v>30087.598000000002</v>
      </c>
      <c r="I270" s="1060" t="s">
        <v>268</v>
      </c>
      <c r="J270" s="869"/>
    </row>
    <row r="271" spans="1:10" s="868" customFormat="1" ht="30.25" customHeight="1">
      <c r="A271" s="1285" t="s">
        <v>546</v>
      </c>
      <c r="B271" s="1286"/>
      <c r="C271" s="1057"/>
      <c r="D271" s="1058">
        <f t="shared" si="3"/>
        <v>0</v>
      </c>
      <c r="E271" s="1059"/>
      <c r="F271" s="1059"/>
      <c r="G271" s="1059"/>
      <c r="H271" s="1059"/>
      <c r="I271" s="1062" t="s">
        <v>34</v>
      </c>
      <c r="J271" s="869"/>
    </row>
    <row r="272" spans="1:10" s="868" customFormat="1" ht="14.95" customHeight="1">
      <c r="A272" s="1301" t="s">
        <v>1455</v>
      </c>
      <c r="B272" s="1302"/>
      <c r="C272" s="1057"/>
      <c r="D272" s="1058">
        <f t="shared" si="3"/>
        <v>0</v>
      </c>
      <c r="E272" s="1059"/>
      <c r="F272" s="1059"/>
      <c r="G272" s="1059"/>
      <c r="H272" s="1059"/>
      <c r="I272" s="1060" t="s">
        <v>655</v>
      </c>
      <c r="J272" s="869"/>
    </row>
    <row r="273" spans="1:10" s="868" customFormat="1" ht="14.95" customHeight="1">
      <c r="A273" s="1285" t="s">
        <v>1330</v>
      </c>
      <c r="B273" s="1286"/>
      <c r="C273" s="1057"/>
      <c r="D273" s="1058">
        <f t="shared" si="3"/>
        <v>0</v>
      </c>
      <c r="E273" s="1059"/>
      <c r="F273" s="1059"/>
      <c r="G273" s="1059"/>
      <c r="H273" s="1059"/>
      <c r="I273" s="1060" t="s">
        <v>655</v>
      </c>
      <c r="J273" s="869"/>
    </row>
    <row r="274" spans="1:10" s="868" customFormat="1" ht="14.95" customHeight="1">
      <c r="A274" s="1285" t="s">
        <v>1108</v>
      </c>
      <c r="B274" s="1286"/>
      <c r="C274" s="1057"/>
      <c r="D274" s="1058">
        <f t="shared" si="3"/>
        <v>0</v>
      </c>
      <c r="E274" s="1059"/>
      <c r="F274" s="1059"/>
      <c r="G274" s="1059"/>
      <c r="H274" s="1059"/>
      <c r="I274" s="1060" t="s">
        <v>655</v>
      </c>
      <c r="J274" s="869"/>
    </row>
    <row r="275" spans="1:10" s="868" customFormat="1" ht="14.95" customHeight="1">
      <c r="A275" s="1285" t="s">
        <v>766</v>
      </c>
      <c r="B275" s="1286"/>
      <c r="C275" s="1057"/>
      <c r="D275" s="1058">
        <f t="shared" si="3"/>
        <v>0</v>
      </c>
      <c r="E275" s="1059"/>
      <c r="F275" s="1059"/>
      <c r="G275" s="1059"/>
      <c r="H275" s="1059"/>
      <c r="I275" s="1060" t="s">
        <v>655</v>
      </c>
      <c r="J275" s="869"/>
    </row>
    <row r="276" spans="1:10" s="868" customFormat="1" ht="14.95" customHeight="1">
      <c r="A276" s="1285" t="s">
        <v>1346</v>
      </c>
      <c r="B276" s="1286"/>
      <c r="C276" s="1057"/>
      <c r="D276" s="1058">
        <f t="shared" si="3"/>
        <v>0</v>
      </c>
      <c r="E276" s="1059"/>
      <c r="F276" s="1059"/>
      <c r="G276" s="1059"/>
      <c r="H276" s="1059"/>
      <c r="I276" s="1060" t="s">
        <v>655</v>
      </c>
      <c r="J276" s="869"/>
    </row>
    <row r="277" spans="1:10" s="868" customFormat="1" ht="14.95" customHeight="1">
      <c r="A277" s="1303" t="s">
        <v>1502</v>
      </c>
      <c r="B277" s="1304"/>
      <c r="C277" s="1057"/>
      <c r="D277" s="1058">
        <f t="shared" si="3"/>
        <v>0</v>
      </c>
      <c r="E277" s="1059"/>
      <c r="F277" s="1059"/>
      <c r="G277" s="1059"/>
      <c r="H277" s="1059"/>
      <c r="I277" s="1060" t="s">
        <v>655</v>
      </c>
      <c r="J277" s="869"/>
    </row>
    <row r="278" spans="1:10" s="868" customFormat="1" ht="14.95" customHeight="1">
      <c r="A278" s="1303" t="s">
        <v>1503</v>
      </c>
      <c r="B278" s="1304"/>
      <c r="C278" s="1057"/>
      <c r="D278" s="1058">
        <f t="shared" si="3"/>
        <v>0</v>
      </c>
      <c r="E278" s="1059"/>
      <c r="F278" s="1059"/>
      <c r="G278" s="1059"/>
      <c r="H278" s="1059"/>
      <c r="I278" s="1060" t="s">
        <v>655</v>
      </c>
      <c r="J278" s="869"/>
    </row>
    <row r="279" spans="1:10" s="868" customFormat="1" ht="14.95" customHeight="1">
      <c r="A279" s="1285" t="s">
        <v>745</v>
      </c>
      <c r="B279" s="1286"/>
      <c r="C279" s="1057"/>
      <c r="D279" s="1058">
        <f t="shared" si="3"/>
        <v>246.39599999999999</v>
      </c>
      <c r="E279" s="1059">
        <v>246.39599999999999</v>
      </c>
      <c r="F279" s="1059"/>
      <c r="G279" s="1059"/>
      <c r="H279" s="1068"/>
      <c r="I279" s="1060" t="s">
        <v>655</v>
      </c>
      <c r="J279" s="869"/>
    </row>
    <row r="280" spans="1:10" s="868" customFormat="1" ht="14.95" customHeight="1">
      <c r="A280" s="1233" t="s">
        <v>1646</v>
      </c>
      <c r="B280" s="1234"/>
      <c r="C280" s="1057"/>
      <c r="D280" s="1058">
        <f t="shared" si="3"/>
        <v>0</v>
      </c>
      <c r="E280" s="1059"/>
      <c r="F280" s="1059"/>
      <c r="G280" s="1059"/>
      <c r="H280" s="1068"/>
      <c r="I280" s="1060" t="s">
        <v>655</v>
      </c>
      <c r="J280" s="869"/>
    </row>
    <row r="281" spans="1:10" s="868" customFormat="1" ht="14.95" customHeight="1">
      <c r="A281" s="1285" t="s">
        <v>757</v>
      </c>
      <c r="B281" s="1299"/>
      <c r="C281" s="1057"/>
      <c r="D281" s="1058">
        <f t="shared" si="3"/>
        <v>883.11900000000003</v>
      </c>
      <c r="E281" s="1059">
        <v>883.11900000000003</v>
      </c>
      <c r="F281" s="1059"/>
      <c r="G281" s="1059"/>
      <c r="H281" s="1059"/>
      <c r="I281" s="1060" t="s">
        <v>655</v>
      </c>
      <c r="J281" s="869"/>
    </row>
    <row r="282" spans="1:10" s="868" customFormat="1" ht="14.95" customHeight="1">
      <c r="A282" s="1285" t="s">
        <v>1345</v>
      </c>
      <c r="B282" s="1286"/>
      <c r="C282" s="1057"/>
      <c r="D282" s="1058">
        <f t="shared" si="3"/>
        <v>0</v>
      </c>
      <c r="E282" s="1059"/>
      <c r="F282" s="1059"/>
      <c r="G282" s="1059"/>
      <c r="H282" s="1059"/>
      <c r="I282" s="1060" t="s">
        <v>655</v>
      </c>
      <c r="J282" s="869"/>
    </row>
    <row r="283" spans="1:10" s="868" customFormat="1" ht="14.95" customHeight="1">
      <c r="A283" s="1285" t="s">
        <v>1420</v>
      </c>
      <c r="B283" s="1286"/>
      <c r="C283" s="1057"/>
      <c r="D283" s="1058">
        <f t="shared" si="3"/>
        <v>0</v>
      </c>
      <c r="E283" s="1059"/>
      <c r="F283" s="1059"/>
      <c r="G283" s="1059"/>
      <c r="H283" s="1059"/>
      <c r="I283" s="1060" t="s">
        <v>14</v>
      </c>
      <c r="J283" s="869"/>
    </row>
    <row r="284" spans="1:10" s="868" customFormat="1" ht="14.95" customHeight="1">
      <c r="A284" s="1285" t="s">
        <v>1565</v>
      </c>
      <c r="B284" s="1286"/>
      <c r="C284" s="1057"/>
      <c r="D284" s="1058">
        <f t="shared" si="3"/>
        <v>0</v>
      </c>
      <c r="E284" s="1059"/>
      <c r="F284" s="1059"/>
      <c r="G284" s="1059"/>
      <c r="H284" s="1059"/>
      <c r="I284" s="1060" t="s">
        <v>655</v>
      </c>
      <c r="J284" s="869"/>
    </row>
    <row r="285" spans="1:10" s="868" customFormat="1" ht="14.95" customHeight="1">
      <c r="A285" s="1285" t="s">
        <v>1090</v>
      </c>
      <c r="B285" s="1286"/>
      <c r="C285" s="1057"/>
      <c r="D285" s="1058">
        <f t="shared" si="3"/>
        <v>0</v>
      </c>
      <c r="E285" s="1059"/>
      <c r="F285" s="1059"/>
      <c r="G285" s="1059"/>
      <c r="H285" s="1059"/>
      <c r="I285" s="1060" t="s">
        <v>655</v>
      </c>
      <c r="J285" s="869"/>
    </row>
    <row r="286" spans="1:10" s="868" customFormat="1" ht="14.95" customHeight="1">
      <c r="A286" s="1285" t="s">
        <v>552</v>
      </c>
      <c r="B286" s="1286"/>
      <c r="C286" s="1057"/>
      <c r="D286" s="1058">
        <f t="shared" si="3"/>
        <v>3.6859999999999999</v>
      </c>
      <c r="E286" s="1059">
        <v>3.6859999999999999</v>
      </c>
      <c r="F286" s="1059"/>
      <c r="G286" s="1059"/>
      <c r="H286" s="1059"/>
      <c r="I286" s="1060" t="s">
        <v>5</v>
      </c>
      <c r="J286" s="869"/>
    </row>
    <row r="287" spans="1:10" s="868" customFormat="1" ht="14.95" customHeight="1">
      <c r="A287" s="1233" t="s">
        <v>1926</v>
      </c>
      <c r="B287" s="1234"/>
      <c r="C287" s="1057"/>
      <c r="D287" s="1058">
        <f t="shared" si="3"/>
        <v>103.098</v>
      </c>
      <c r="E287" s="1059">
        <v>103.098</v>
      </c>
      <c r="F287" s="1059"/>
      <c r="G287" s="1059"/>
      <c r="H287" s="1059"/>
      <c r="I287" s="1060" t="s">
        <v>655</v>
      </c>
      <c r="J287" s="869"/>
    </row>
    <row r="288" spans="1:10" s="868" customFormat="1" ht="14.95" customHeight="1">
      <c r="A288" s="1303" t="s">
        <v>1504</v>
      </c>
      <c r="B288" s="1304"/>
      <c r="C288" s="1057"/>
      <c r="D288" s="1058">
        <f t="shared" si="3"/>
        <v>0</v>
      </c>
      <c r="E288" s="1059"/>
      <c r="F288" s="1059"/>
      <c r="G288" s="1059"/>
      <c r="H288" s="1059"/>
      <c r="I288" s="1060" t="s">
        <v>655</v>
      </c>
      <c r="J288" s="869"/>
    </row>
    <row r="289" spans="1:10" s="868" customFormat="1" ht="14.95" customHeight="1">
      <c r="A289" s="1303" t="s">
        <v>1366</v>
      </c>
      <c r="B289" s="1304"/>
      <c r="C289" s="1057"/>
      <c r="D289" s="1058">
        <f t="shared" si="3"/>
        <v>0</v>
      </c>
      <c r="E289" s="1059"/>
      <c r="F289" s="1059"/>
      <c r="G289" s="1059"/>
      <c r="H289" s="1059"/>
      <c r="I289" s="1060" t="s">
        <v>655</v>
      </c>
      <c r="J289" s="869"/>
    </row>
    <row r="290" spans="1:10" s="868" customFormat="1" ht="14.95" customHeight="1">
      <c r="A290" s="1303" t="s">
        <v>735</v>
      </c>
      <c r="B290" s="1304"/>
      <c r="C290" s="1057"/>
      <c r="D290" s="1058">
        <f t="shared" si="3"/>
        <v>0</v>
      </c>
      <c r="E290" s="1059"/>
      <c r="F290" s="1059"/>
      <c r="G290" s="1059"/>
      <c r="H290" s="1059"/>
      <c r="I290" s="1060" t="s">
        <v>655</v>
      </c>
      <c r="J290" s="869"/>
    </row>
    <row r="291" spans="1:10" s="868" customFormat="1" ht="14.95" customHeight="1">
      <c r="A291" s="1303" t="s">
        <v>1506</v>
      </c>
      <c r="B291" s="1304"/>
      <c r="C291" s="1057"/>
      <c r="D291" s="1058">
        <f t="shared" si="3"/>
        <v>0</v>
      </c>
      <c r="E291" s="1059"/>
      <c r="F291" s="1059"/>
      <c r="G291" s="1059"/>
      <c r="H291" s="1059"/>
      <c r="I291" s="1060" t="s">
        <v>655</v>
      </c>
      <c r="J291" s="869"/>
    </row>
    <row r="292" spans="1:10" s="340" customFormat="1" ht="14.95" customHeight="1">
      <c r="A292" s="1303" t="s">
        <v>1507</v>
      </c>
      <c r="B292" s="1304"/>
      <c r="C292" s="1057"/>
      <c r="D292" s="1058">
        <f t="shared" si="3"/>
        <v>68.075999999999993</v>
      </c>
      <c r="E292" s="1059">
        <v>68.075999999999993</v>
      </c>
      <c r="F292" s="1059"/>
      <c r="G292" s="1059"/>
      <c r="H292" s="1059"/>
      <c r="I292" s="1060" t="s">
        <v>655</v>
      </c>
      <c r="J292" s="672"/>
    </row>
    <row r="293" spans="1:10" s="868" customFormat="1" ht="14.95" customHeight="1">
      <c r="A293" s="1235" t="s">
        <v>1927</v>
      </c>
      <c r="B293" s="1236"/>
      <c r="C293" s="1057"/>
      <c r="D293" s="1058">
        <f t="shared" si="3"/>
        <v>2016.3219999999999</v>
      </c>
      <c r="E293" s="1059">
        <v>2016.3219999999999</v>
      </c>
      <c r="F293" s="1059"/>
      <c r="G293" s="1059"/>
      <c r="H293" s="1059"/>
      <c r="I293" s="1060" t="s">
        <v>655</v>
      </c>
      <c r="J293" s="869"/>
    </row>
    <row r="294" spans="1:10" s="868" customFormat="1" ht="14.95" customHeight="1">
      <c r="A294" s="1303" t="s">
        <v>1508</v>
      </c>
      <c r="B294" s="1304"/>
      <c r="C294" s="1057"/>
      <c r="D294" s="1058">
        <f t="shared" si="3"/>
        <v>961.53399999999999</v>
      </c>
      <c r="E294" s="1059">
        <v>961.53399999999999</v>
      </c>
      <c r="F294" s="1059"/>
      <c r="G294" s="1059"/>
      <c r="H294" s="1059"/>
      <c r="I294" s="1060" t="s">
        <v>655</v>
      </c>
      <c r="J294" s="869"/>
    </row>
    <row r="295" spans="1:10" s="868" customFormat="1" ht="14.95" customHeight="1">
      <c r="A295" s="1235" t="s">
        <v>1647</v>
      </c>
      <c r="B295" s="1236"/>
      <c r="C295" s="1057"/>
      <c r="D295" s="1058">
        <f t="shared" si="3"/>
        <v>389.34500000000003</v>
      </c>
      <c r="E295" s="1059">
        <v>389.34500000000003</v>
      </c>
      <c r="F295" s="1059"/>
      <c r="G295" s="1059"/>
      <c r="H295" s="1059"/>
      <c r="I295" s="1060" t="s">
        <v>655</v>
      </c>
      <c r="J295" s="869"/>
    </row>
    <row r="296" spans="1:10" s="868" customFormat="1" ht="14.95" customHeight="1">
      <c r="A296" s="1235" t="s">
        <v>1648</v>
      </c>
      <c r="B296" s="1236"/>
      <c r="C296" s="1057"/>
      <c r="D296" s="1058">
        <f t="shared" si="3"/>
        <v>479.40100000000001</v>
      </c>
      <c r="E296" s="1059">
        <v>479.40100000000001</v>
      </c>
      <c r="F296" s="1059"/>
      <c r="G296" s="1059"/>
      <c r="H296" s="1059"/>
      <c r="I296" s="1060" t="s">
        <v>655</v>
      </c>
      <c r="J296" s="869"/>
    </row>
    <row r="297" spans="1:10" s="868" customFormat="1" ht="14.95" customHeight="1">
      <c r="A297" s="1235" t="s">
        <v>1928</v>
      </c>
      <c r="B297" s="1236"/>
      <c r="C297" s="1057"/>
      <c r="D297" s="1058">
        <f t="shared" si="3"/>
        <v>52.378999999999998</v>
      </c>
      <c r="E297" s="1059">
        <v>52.378999999999998</v>
      </c>
      <c r="F297" s="1059"/>
      <c r="G297" s="1059"/>
      <c r="H297" s="1059"/>
      <c r="I297" s="1060" t="s">
        <v>655</v>
      </c>
      <c r="J297" s="869"/>
    </row>
    <row r="298" spans="1:10" s="868" customFormat="1" ht="14.95" customHeight="1">
      <c r="A298" s="1235" t="s">
        <v>1929</v>
      </c>
      <c r="B298" s="1236"/>
      <c r="C298" s="1057"/>
      <c r="D298" s="1058">
        <f t="shared" si="3"/>
        <v>16.858000000000001</v>
      </c>
      <c r="E298" s="1059">
        <v>16.858000000000001</v>
      </c>
      <c r="F298" s="1059"/>
      <c r="G298" s="1059"/>
      <c r="H298" s="1059"/>
      <c r="I298" s="1060" t="s">
        <v>655</v>
      </c>
      <c r="J298" s="869"/>
    </row>
    <row r="299" spans="1:10" s="868" customFormat="1" ht="14.95" customHeight="1">
      <c r="A299" s="1303" t="s">
        <v>1509</v>
      </c>
      <c r="B299" s="1304"/>
      <c r="C299" s="1057"/>
      <c r="D299" s="1058">
        <f t="shared" si="3"/>
        <v>0</v>
      </c>
      <c r="E299" s="1059"/>
      <c r="F299" s="1059"/>
      <c r="G299" s="1059"/>
      <c r="H299" s="1059"/>
      <c r="I299" s="1060" t="s">
        <v>655</v>
      </c>
      <c r="J299" s="869"/>
    </row>
    <row r="300" spans="1:10" s="340" customFormat="1" ht="14.95" customHeight="1">
      <c r="A300" s="1303" t="s">
        <v>1510</v>
      </c>
      <c r="B300" s="1304"/>
      <c r="C300" s="1057"/>
      <c r="D300" s="1058">
        <f t="shared" si="3"/>
        <v>0</v>
      </c>
      <c r="E300" s="1059"/>
      <c r="F300" s="1059"/>
      <c r="G300" s="1059"/>
      <c r="H300" s="1059"/>
      <c r="I300" s="1060" t="s">
        <v>655</v>
      </c>
      <c r="J300" s="672"/>
    </row>
    <row r="301" spans="1:10" s="340" customFormat="1" ht="14.95" customHeight="1">
      <c r="A301" s="1303" t="s">
        <v>1511</v>
      </c>
      <c r="B301" s="1304"/>
      <c r="C301" s="1057"/>
      <c r="D301" s="1058">
        <f t="shared" si="3"/>
        <v>0</v>
      </c>
      <c r="E301" s="1059"/>
      <c r="F301" s="1059"/>
      <c r="G301" s="1059"/>
      <c r="H301" s="1059"/>
      <c r="I301" s="1060" t="s">
        <v>655</v>
      </c>
      <c r="J301" s="672"/>
    </row>
    <row r="302" spans="1:10" s="868" customFormat="1" ht="14.95" customHeight="1">
      <c r="A302" s="1303" t="s">
        <v>1512</v>
      </c>
      <c r="B302" s="1304"/>
      <c r="C302" s="1057"/>
      <c r="D302" s="1058">
        <f t="shared" si="3"/>
        <v>0</v>
      </c>
      <c r="E302" s="1059"/>
      <c r="F302" s="1059"/>
      <c r="G302" s="1059"/>
      <c r="H302" s="1059"/>
      <c r="I302" s="1060" t="s">
        <v>655</v>
      </c>
      <c r="J302" s="869"/>
    </row>
    <row r="303" spans="1:10" s="868" customFormat="1" ht="14.95" customHeight="1">
      <c r="A303" s="1303" t="s">
        <v>1513</v>
      </c>
      <c r="B303" s="1304"/>
      <c r="C303" s="1057"/>
      <c r="D303" s="1058">
        <f t="shared" si="3"/>
        <v>0</v>
      </c>
      <c r="E303" s="1059"/>
      <c r="F303" s="1059"/>
      <c r="G303" s="1059"/>
      <c r="H303" s="1059"/>
      <c r="I303" s="1060" t="s">
        <v>655</v>
      </c>
      <c r="J303" s="869"/>
    </row>
    <row r="304" spans="1:10" s="868" customFormat="1" ht="14.95" customHeight="1">
      <c r="A304" s="1303" t="s">
        <v>1514</v>
      </c>
      <c r="B304" s="1304"/>
      <c r="C304" s="1057"/>
      <c r="D304" s="1058">
        <f t="shared" si="3"/>
        <v>0</v>
      </c>
      <c r="E304" s="1059"/>
      <c r="F304" s="1059"/>
      <c r="G304" s="1059"/>
      <c r="H304" s="1059"/>
      <c r="I304" s="1060" t="s">
        <v>655</v>
      </c>
      <c r="J304" s="869"/>
    </row>
    <row r="305" spans="1:10" s="868" customFormat="1" ht="14.95" customHeight="1">
      <c r="A305" s="1303" t="s">
        <v>1515</v>
      </c>
      <c r="B305" s="1304"/>
      <c r="C305" s="1057"/>
      <c r="D305" s="1058">
        <f t="shared" si="3"/>
        <v>0</v>
      </c>
      <c r="E305" s="1059"/>
      <c r="F305" s="1059"/>
      <c r="G305" s="1059"/>
      <c r="H305" s="1059"/>
      <c r="I305" s="1060" t="s">
        <v>655</v>
      </c>
      <c r="J305" s="869"/>
    </row>
    <row r="306" spans="1:10" s="868" customFormat="1" ht="14.95" customHeight="1">
      <c r="A306" s="1235" t="s">
        <v>1649</v>
      </c>
      <c r="B306" s="1236"/>
      <c r="C306" s="1057"/>
      <c r="D306" s="1058">
        <f t="shared" si="3"/>
        <v>0</v>
      </c>
      <c r="E306" s="1059"/>
      <c r="F306" s="1059"/>
      <c r="G306" s="1059"/>
      <c r="H306" s="1059"/>
      <c r="I306" s="1060" t="s">
        <v>655</v>
      </c>
      <c r="J306" s="869"/>
    </row>
    <row r="307" spans="1:10" s="868" customFormat="1" ht="14.95" customHeight="1">
      <c r="A307" s="1235" t="s">
        <v>1930</v>
      </c>
      <c r="B307" s="1236"/>
      <c r="C307" s="1057"/>
      <c r="D307" s="1058">
        <f t="shared" si="3"/>
        <v>104.416</v>
      </c>
      <c r="E307" s="1059">
        <v>104.416</v>
      </c>
      <c r="F307" s="1059"/>
      <c r="G307" s="1059"/>
      <c r="H307" s="1059"/>
      <c r="I307" s="1060" t="s">
        <v>655</v>
      </c>
      <c r="J307" s="869"/>
    </row>
    <row r="308" spans="1:10" s="868" customFormat="1" ht="14.95" customHeight="1">
      <c r="A308" s="1235" t="s">
        <v>1931</v>
      </c>
      <c r="B308" s="1236"/>
      <c r="C308" s="1057"/>
      <c r="D308" s="1058">
        <f t="shared" si="3"/>
        <v>5190.942</v>
      </c>
      <c r="E308" s="1059">
        <v>5190.942</v>
      </c>
      <c r="F308" s="1059"/>
      <c r="G308" s="1059"/>
      <c r="H308" s="1059"/>
      <c r="I308" s="1060" t="s">
        <v>655</v>
      </c>
      <c r="J308" s="869"/>
    </row>
    <row r="309" spans="1:10" s="340" customFormat="1" ht="14.95" customHeight="1">
      <c r="A309" s="1303" t="s">
        <v>1516</v>
      </c>
      <c r="B309" s="1304"/>
      <c r="C309" s="1057"/>
      <c r="D309" s="1058">
        <f t="shared" si="3"/>
        <v>0</v>
      </c>
      <c r="E309" s="1059"/>
      <c r="F309" s="1059"/>
      <c r="G309" s="1059"/>
      <c r="H309" s="1059"/>
      <c r="I309" s="1060" t="s">
        <v>655</v>
      </c>
      <c r="J309" s="672"/>
    </row>
    <row r="310" spans="1:10" s="340" customFormat="1" ht="14.95" customHeight="1">
      <c r="A310" s="1303" t="s">
        <v>1504</v>
      </c>
      <c r="B310" s="1304"/>
      <c r="C310" s="1057"/>
      <c r="D310" s="1058">
        <f t="shared" si="3"/>
        <v>0</v>
      </c>
      <c r="E310" s="1059"/>
      <c r="F310" s="1059"/>
      <c r="G310" s="1059"/>
      <c r="H310" s="1059"/>
      <c r="I310" s="1060" t="s">
        <v>133</v>
      </c>
      <c r="J310" s="672"/>
    </row>
    <row r="311" spans="1:10" s="340" customFormat="1" ht="14.95" customHeight="1">
      <c r="A311" s="1303" t="s">
        <v>1517</v>
      </c>
      <c r="B311" s="1304"/>
      <c r="C311" s="1057"/>
      <c r="D311" s="1058">
        <f t="shared" si="3"/>
        <v>0</v>
      </c>
      <c r="E311" s="1059"/>
      <c r="F311" s="1059"/>
      <c r="G311" s="1059"/>
      <c r="H311" s="1059"/>
      <c r="I311" s="1060" t="s">
        <v>917</v>
      </c>
      <c r="J311" s="672"/>
    </row>
    <row r="312" spans="1:10" s="340" customFormat="1" ht="14.95" customHeight="1">
      <c r="A312" s="1303" t="s">
        <v>1518</v>
      </c>
      <c r="B312" s="1304"/>
      <c r="C312" s="1057"/>
      <c r="D312" s="1058">
        <f t="shared" si="3"/>
        <v>0</v>
      </c>
      <c r="E312" s="1059"/>
      <c r="F312" s="1059"/>
      <c r="G312" s="1059"/>
      <c r="H312" s="1059"/>
      <c r="I312" s="1060" t="s">
        <v>917</v>
      </c>
      <c r="J312" s="672"/>
    </row>
    <row r="313" spans="1:10" s="340" customFormat="1" ht="14.95" customHeight="1">
      <c r="A313" s="1303" t="s">
        <v>1519</v>
      </c>
      <c r="B313" s="1304"/>
      <c r="C313" s="1057"/>
      <c r="D313" s="1058">
        <f t="shared" si="3"/>
        <v>0</v>
      </c>
      <c r="E313" s="1059"/>
      <c r="F313" s="1059"/>
      <c r="G313" s="1059"/>
      <c r="H313" s="1059"/>
      <c r="I313" s="1060" t="s">
        <v>917</v>
      </c>
      <c r="J313" s="672"/>
    </row>
    <row r="314" spans="1:10" s="868" customFormat="1" ht="14.95" customHeight="1">
      <c r="A314" s="1303" t="s">
        <v>1520</v>
      </c>
      <c r="B314" s="1304"/>
      <c r="C314" s="1057"/>
      <c r="D314" s="1058">
        <f t="shared" si="3"/>
        <v>0</v>
      </c>
      <c r="E314" s="1059"/>
      <c r="F314" s="1059"/>
      <c r="G314" s="1059"/>
      <c r="H314" s="1059"/>
      <c r="I314" s="1060" t="s">
        <v>917</v>
      </c>
      <c r="J314" s="869"/>
    </row>
    <row r="315" spans="1:10" s="340" customFormat="1" ht="14.95" customHeight="1">
      <c r="A315" s="1303" t="s">
        <v>1521</v>
      </c>
      <c r="B315" s="1304"/>
      <c r="C315" s="1057"/>
      <c r="D315" s="1058">
        <f t="shared" si="3"/>
        <v>0</v>
      </c>
      <c r="E315" s="1059"/>
      <c r="F315" s="1059"/>
      <c r="G315" s="1059"/>
      <c r="H315" s="1059"/>
      <c r="I315" s="1060" t="s">
        <v>655</v>
      </c>
      <c r="J315" s="672"/>
    </row>
    <row r="316" spans="1:10" s="868" customFormat="1" ht="14.95" customHeight="1">
      <c r="A316" s="1303" t="s">
        <v>1522</v>
      </c>
      <c r="B316" s="1304"/>
      <c r="C316" s="1057"/>
      <c r="D316" s="1058">
        <f t="shared" si="3"/>
        <v>0</v>
      </c>
      <c r="E316" s="1059"/>
      <c r="F316" s="1059"/>
      <c r="G316" s="1059"/>
      <c r="H316" s="1059"/>
      <c r="I316" s="1060" t="s">
        <v>655</v>
      </c>
      <c r="J316" s="869"/>
    </row>
    <row r="317" spans="1:10" s="868" customFormat="1" ht="14.95" customHeight="1">
      <c r="A317" s="1303" t="s">
        <v>1523</v>
      </c>
      <c r="B317" s="1304"/>
      <c r="C317" s="1057"/>
      <c r="D317" s="1058">
        <f t="shared" si="3"/>
        <v>0</v>
      </c>
      <c r="E317" s="1059"/>
      <c r="F317" s="1059"/>
      <c r="G317" s="1059"/>
      <c r="H317" s="1059"/>
      <c r="I317" s="1060" t="s">
        <v>655</v>
      </c>
      <c r="J317" s="869"/>
    </row>
    <row r="318" spans="1:10" s="340" customFormat="1" ht="14.95" customHeight="1">
      <c r="A318" s="1303" t="s">
        <v>1524</v>
      </c>
      <c r="B318" s="1304"/>
      <c r="C318" s="1057"/>
      <c r="D318" s="1058">
        <f t="shared" si="3"/>
        <v>0</v>
      </c>
      <c r="E318" s="1059"/>
      <c r="F318" s="1059"/>
      <c r="G318" s="1059"/>
      <c r="H318" s="1059"/>
      <c r="I318" s="1060" t="s">
        <v>655</v>
      </c>
      <c r="J318" s="672"/>
    </row>
    <row r="319" spans="1:10" s="340" customFormat="1" ht="14.95" customHeight="1">
      <c r="A319" s="1303" t="s">
        <v>1525</v>
      </c>
      <c r="B319" s="1304"/>
      <c r="C319" s="1057"/>
      <c r="D319" s="1058">
        <f t="shared" ref="D319:D327" si="4">SUM(E319:H319)</f>
        <v>0</v>
      </c>
      <c r="E319" s="1059"/>
      <c r="F319" s="1059"/>
      <c r="G319" s="1059"/>
      <c r="H319" s="1059"/>
      <c r="I319" s="1060" t="s">
        <v>655</v>
      </c>
      <c r="J319" s="672"/>
    </row>
    <row r="320" spans="1:10" s="340" customFormat="1" ht="14.95" customHeight="1">
      <c r="A320" s="1307" t="s">
        <v>1500</v>
      </c>
      <c r="B320" s="1308"/>
      <c r="C320" s="1057"/>
      <c r="D320" s="1058">
        <f t="shared" si="4"/>
        <v>0</v>
      </c>
      <c r="E320" s="1059"/>
      <c r="F320" s="1059"/>
      <c r="G320" s="1059"/>
      <c r="H320" s="1059"/>
      <c r="I320" s="1060" t="s">
        <v>655</v>
      </c>
      <c r="J320" s="672"/>
    </row>
    <row r="321" spans="1:10" s="868" customFormat="1" ht="14.95" customHeight="1">
      <c r="A321" s="1307" t="s">
        <v>1475</v>
      </c>
      <c r="B321" s="1308"/>
      <c r="C321" s="1057"/>
      <c r="D321" s="1058">
        <f t="shared" si="4"/>
        <v>0</v>
      </c>
      <c r="E321" s="1059"/>
      <c r="F321" s="1059"/>
      <c r="G321" s="1059"/>
      <c r="H321" s="1059"/>
      <c r="I321" s="1060" t="s">
        <v>655</v>
      </c>
      <c r="J321" s="869"/>
    </row>
    <row r="322" spans="1:10" s="868" customFormat="1" ht="14.95" customHeight="1">
      <c r="A322" s="1307" t="s">
        <v>1115</v>
      </c>
      <c r="B322" s="1308"/>
      <c r="C322" s="1057"/>
      <c r="D322" s="1058">
        <f t="shared" si="4"/>
        <v>0</v>
      </c>
      <c r="E322" s="1059"/>
      <c r="F322" s="1059"/>
      <c r="G322" s="1059"/>
      <c r="H322" s="1059"/>
      <c r="I322" s="1060" t="s">
        <v>655</v>
      </c>
      <c r="J322" s="869"/>
    </row>
    <row r="323" spans="1:10" s="868" customFormat="1" ht="14.95" customHeight="1">
      <c r="A323" s="1307" t="s">
        <v>726</v>
      </c>
      <c r="B323" s="1308"/>
      <c r="C323" s="1057"/>
      <c r="D323" s="1058">
        <f t="shared" si="4"/>
        <v>0</v>
      </c>
      <c r="E323" s="1059"/>
      <c r="F323" s="1059"/>
      <c r="G323" s="1059"/>
      <c r="H323" s="1059"/>
      <c r="I323" s="1060" t="s">
        <v>655</v>
      </c>
      <c r="J323" s="869"/>
    </row>
    <row r="324" spans="1:10" s="868" customFormat="1" ht="14.95" customHeight="1">
      <c r="A324" s="1307" t="s">
        <v>1348</v>
      </c>
      <c r="B324" s="1308"/>
      <c r="C324" s="1057"/>
      <c r="D324" s="1058">
        <f t="shared" si="4"/>
        <v>0</v>
      </c>
      <c r="E324" s="1059"/>
      <c r="F324" s="1059"/>
      <c r="G324" s="1059"/>
      <c r="H324" s="1059"/>
      <c r="I324" s="1060" t="s">
        <v>655</v>
      </c>
      <c r="J324" s="869"/>
    </row>
    <row r="325" spans="1:10" s="340" customFormat="1" ht="14.95" customHeight="1">
      <c r="A325" s="1307" t="s">
        <v>1082</v>
      </c>
      <c r="B325" s="1308"/>
      <c r="C325" s="1057"/>
      <c r="D325" s="1058">
        <f t="shared" si="4"/>
        <v>0</v>
      </c>
      <c r="E325" s="1059"/>
      <c r="F325" s="1059"/>
      <c r="G325" s="1059"/>
      <c r="H325" s="1059"/>
      <c r="I325" s="1060" t="s">
        <v>655</v>
      </c>
      <c r="J325" s="672"/>
    </row>
    <row r="326" spans="1:10" s="868" customFormat="1" ht="14.95" customHeight="1">
      <c r="A326" s="1307" t="s">
        <v>579</v>
      </c>
      <c r="B326" s="1308"/>
      <c r="C326" s="1057"/>
      <c r="D326" s="1058">
        <f t="shared" si="4"/>
        <v>0</v>
      </c>
      <c r="E326" s="1059"/>
      <c r="F326" s="1059"/>
      <c r="G326" s="1059"/>
      <c r="H326" s="1059"/>
      <c r="I326" s="1060" t="s">
        <v>655</v>
      </c>
      <c r="J326" s="869"/>
    </row>
    <row r="327" spans="1:10" s="340" customFormat="1" ht="14.95" customHeight="1">
      <c r="A327" s="1307" t="s">
        <v>1365</v>
      </c>
      <c r="B327" s="1308"/>
      <c r="C327" s="1057"/>
      <c r="D327" s="1058">
        <f t="shared" si="4"/>
        <v>2.8000000000000001E-2</v>
      </c>
      <c r="E327" s="1059">
        <v>2.8000000000000001E-2</v>
      </c>
      <c r="F327" s="1059"/>
      <c r="G327" s="1059"/>
      <c r="H327" s="1059"/>
      <c r="I327" s="1060" t="s">
        <v>655</v>
      </c>
      <c r="J327" s="672"/>
    </row>
    <row r="328" spans="1:10" s="340" customFormat="1" ht="14.3">
      <c r="A328" s="674" t="s">
        <v>323</v>
      </c>
      <c r="B328" s="675"/>
      <c r="C328" s="673"/>
      <c r="D328" s="851">
        <f>SUM(D36:D327)</f>
        <v>2190777.9858500022</v>
      </c>
      <c r="E328" s="851">
        <f>SUM(E36:E327)</f>
        <v>1852696.6435637125</v>
      </c>
      <c r="F328" s="851">
        <f>SUM(F36:F327)</f>
        <v>11567.335286287273</v>
      </c>
      <c r="G328" s="851">
        <f>SUM(G36:G327)</f>
        <v>216672.389</v>
      </c>
      <c r="H328" s="851">
        <f>SUM(H36:H327)</f>
        <v>109841.61799999999</v>
      </c>
      <c r="I328" s="852"/>
      <c r="J328" s="672"/>
    </row>
    <row r="329" spans="1:10" s="340" customFormat="1" ht="14.3">
      <c r="A329" s="676" t="s">
        <v>477</v>
      </c>
      <c r="B329" s="677"/>
      <c r="C329" s="671"/>
      <c r="D329" s="851">
        <f>SUM(E329:H329)</f>
        <v>13802.279999999997</v>
      </c>
      <c r="E329" s="779">
        <f>SUM(E132:E158)</f>
        <v>13802.279999999997</v>
      </c>
      <c r="F329" s="779">
        <f t="shared" ref="F329:H329" si="5">SUM(F132:F158)</f>
        <v>0</v>
      </c>
      <c r="G329" s="779">
        <f t="shared" si="5"/>
        <v>0</v>
      </c>
      <c r="H329" s="779">
        <f t="shared" si="5"/>
        <v>0</v>
      </c>
      <c r="I329" s="853"/>
      <c r="J329" s="672"/>
    </row>
    <row r="330" spans="1:10" s="340" customFormat="1" ht="14.3">
      <c r="A330" s="678" t="s">
        <v>503</v>
      </c>
      <c r="B330" s="679"/>
      <c r="C330" s="671"/>
      <c r="D330" s="851">
        <f>SUM(E330:H330)</f>
        <v>0</v>
      </c>
      <c r="E330" s="850">
        <f>E270+E202</f>
        <v>0</v>
      </c>
      <c r="F330" s="850">
        <f t="shared" ref="F330:H330" si="6">F270+F202</f>
        <v>0</v>
      </c>
      <c r="G330" s="850">
        <f t="shared" si="6"/>
        <v>0</v>
      </c>
      <c r="H330" s="850">
        <f t="shared" si="6"/>
        <v>0</v>
      </c>
      <c r="I330" s="853"/>
      <c r="J330" s="672"/>
    </row>
    <row r="331" spans="1:10" s="340" customFormat="1" ht="14.3">
      <c r="A331" s="680" t="s">
        <v>808</v>
      </c>
      <c r="B331" s="675"/>
      <c r="C331" s="673"/>
      <c r="D331" s="851">
        <f>+D328-D329-D330</f>
        <v>2176975.7058500024</v>
      </c>
      <c r="E331" s="851">
        <f>+E328-E329-E330</f>
        <v>1838894.3635637125</v>
      </c>
      <c r="F331" s="851">
        <f>+F328-F329-F330</f>
        <v>11567.335286287273</v>
      </c>
      <c r="G331" s="851">
        <f>+G328-G329-G330</f>
        <v>216672.389</v>
      </c>
      <c r="H331" s="851">
        <f>+H328-H329-H330</f>
        <v>109841.61799999999</v>
      </c>
      <c r="I331" s="852"/>
      <c r="J331" s="672"/>
    </row>
    <row r="332" spans="1:10" s="340" customFormat="1" ht="14.3">
      <c r="A332" s="681"/>
      <c r="B332" s="682"/>
      <c r="C332" s="683"/>
      <c r="D332" s="869"/>
      <c r="E332" s="684"/>
      <c r="F332" s="683"/>
      <c r="G332" s="685"/>
      <c r="H332" s="670"/>
      <c r="I332" s="686"/>
      <c r="J332" s="672"/>
    </row>
    <row r="333" spans="1:10" s="340" customFormat="1" ht="12.75" customHeight="1">
      <c r="A333" s="681"/>
      <c r="B333" s="687" t="s">
        <v>320</v>
      </c>
      <c r="C333" s="688"/>
      <c r="D333" s="689"/>
      <c r="E333" s="688"/>
      <c r="F333" s="690"/>
      <c r="G333" s="691"/>
      <c r="H333" s="692"/>
      <c r="I333" s="686"/>
      <c r="J333" s="672"/>
    </row>
    <row r="334" spans="1:10" s="340" customFormat="1" ht="31.75" customHeight="1">
      <c r="A334" s="681"/>
      <c r="B334" s="1296" t="s">
        <v>427</v>
      </c>
      <c r="C334" s="1297"/>
      <c r="D334" s="1297"/>
      <c r="E334" s="1297"/>
      <c r="F334" s="1297"/>
      <c r="G334" s="1297"/>
      <c r="H334" s="1298"/>
      <c r="I334" s="693"/>
      <c r="J334" s="672"/>
    </row>
    <row r="335" spans="1:10" s="340" customFormat="1" ht="14.3">
      <c r="A335" s="681"/>
      <c r="B335" s="694" t="s">
        <v>428</v>
      </c>
      <c r="C335" s="683"/>
      <c r="D335" s="869"/>
      <c r="E335" s="683"/>
      <c r="F335" s="683"/>
      <c r="G335" s="670"/>
      <c r="H335" s="695"/>
      <c r="I335" s="686"/>
      <c r="J335" s="672"/>
    </row>
    <row r="336" spans="1:10" s="340" customFormat="1" ht="14.3">
      <c r="A336" s="681"/>
      <c r="B336" s="694" t="s">
        <v>57</v>
      </c>
      <c r="C336" s="683"/>
      <c r="D336" s="869"/>
      <c r="E336" s="683"/>
      <c r="F336" s="683"/>
      <c r="G336" s="670"/>
      <c r="H336" s="695"/>
      <c r="I336" s="693"/>
      <c r="J336" s="672"/>
    </row>
    <row r="337" spans="1:10" s="340" customFormat="1" ht="12.75" customHeight="1">
      <c r="A337" s="681"/>
      <c r="B337" s="694" t="s">
        <v>58</v>
      </c>
      <c r="C337" s="683"/>
      <c r="D337" s="869"/>
      <c r="E337" s="683"/>
      <c r="F337" s="683"/>
      <c r="G337" s="670"/>
      <c r="H337" s="695"/>
      <c r="I337" s="686"/>
      <c r="J337" s="672"/>
    </row>
    <row r="338" spans="1:10" s="340" customFormat="1" ht="43.5" customHeight="1">
      <c r="A338" s="681"/>
      <c r="B338" s="1292" t="s">
        <v>429</v>
      </c>
      <c r="C338" s="1293"/>
      <c r="D338" s="1293"/>
      <c r="E338" s="1293"/>
      <c r="F338" s="1293"/>
      <c r="G338" s="1293"/>
      <c r="H338" s="1294"/>
      <c r="I338" s="869"/>
      <c r="J338" s="696"/>
    </row>
    <row r="339" spans="1:10" s="340" customFormat="1" ht="13.6">
      <c r="A339" s="681"/>
      <c r="B339" s="697"/>
      <c r="C339" s="686"/>
      <c r="D339" s="698"/>
      <c r="E339" s="698"/>
      <c r="F339" s="698"/>
      <c r="G339" s="698"/>
      <c r="H339" s="887"/>
      <c r="I339" s="686"/>
      <c r="J339" s="672"/>
    </row>
    <row r="340" spans="1:10" s="340" customFormat="1" ht="14.3">
      <c r="A340" s="681"/>
      <c r="B340" s="699" t="s">
        <v>505</v>
      </c>
      <c r="C340" s="700"/>
      <c r="D340" s="701"/>
      <c r="E340" s="700"/>
      <c r="F340" s="700"/>
      <c r="G340" s="702"/>
      <c r="H340" s="703"/>
      <c r="I340" s="686"/>
      <c r="J340" s="672"/>
    </row>
    <row r="341" spans="1:10" s="340" customFormat="1" ht="13.6">
      <c r="A341" s="681"/>
      <c r="B341" s="259"/>
      <c r="C341" s="704"/>
      <c r="D341" s="259"/>
      <c r="E341" s="259"/>
      <c r="F341" s="259"/>
      <c r="G341" s="259"/>
      <c r="H341" s="259"/>
      <c r="I341" s="686"/>
      <c r="J341" s="672"/>
    </row>
    <row r="342" spans="1:10" s="340" customFormat="1" ht="14.3">
      <c r="A342" s="705"/>
      <c r="B342" s="706"/>
      <c r="C342" s="707"/>
      <c r="D342" s="706"/>
      <c r="E342" s="706"/>
      <c r="F342" s="706"/>
      <c r="G342" s="706"/>
      <c r="H342" s="706"/>
      <c r="I342" s="706"/>
      <c r="J342" s="672"/>
    </row>
    <row r="343" spans="1:10" s="340" customFormat="1" ht="14.3">
      <c r="A343" s="708"/>
      <c r="B343" s="709"/>
      <c r="C343" s="683"/>
      <c r="D343" s="869"/>
      <c r="E343" s="869"/>
      <c r="F343" s="869"/>
      <c r="G343" s="869"/>
      <c r="H343" s="869"/>
      <c r="I343" s="683"/>
      <c r="J343" s="672"/>
    </row>
    <row r="344" spans="1:10" s="340" customFormat="1" ht="13.6">
      <c r="A344" s="259"/>
      <c r="B344" s="706"/>
      <c r="C344" s="707"/>
      <c r="D344" s="706"/>
      <c r="E344" s="706"/>
      <c r="F344" s="706"/>
      <c r="G344" s="706"/>
      <c r="H344" s="706"/>
      <c r="I344" s="706"/>
      <c r="J344" s="672"/>
    </row>
    <row r="345" spans="1:10" s="340" customFormat="1" ht="14.3">
      <c r="A345" s="705" t="s">
        <v>629</v>
      </c>
      <c r="B345" s="713"/>
      <c r="C345" s="712"/>
      <c r="D345" s="713" t="s">
        <v>809</v>
      </c>
      <c r="E345" s="713" t="s">
        <v>607</v>
      </c>
      <c r="F345" s="713" t="s">
        <v>630</v>
      </c>
      <c r="G345" s="713" t="s">
        <v>628</v>
      </c>
      <c r="H345" s="713" t="s">
        <v>417</v>
      </c>
      <c r="I345" s="713" t="s">
        <v>631</v>
      </c>
      <c r="J345" s="672"/>
    </row>
    <row r="346" spans="1:10" s="340" customFormat="1" ht="13.6">
      <c r="A346" s="890"/>
      <c r="B346" s="426"/>
      <c r="C346" s="683"/>
      <c r="D346" s="716" t="s">
        <v>808</v>
      </c>
      <c r="E346" s="716" t="s">
        <v>160</v>
      </c>
      <c r="F346" s="716" t="s">
        <v>319</v>
      </c>
      <c r="G346" s="716"/>
      <c r="H346" s="716"/>
      <c r="I346" s="868"/>
      <c r="J346" s="672"/>
    </row>
    <row r="347" spans="1:10" s="340" customFormat="1" ht="13.6">
      <c r="A347" s="259" t="s">
        <v>312</v>
      </c>
      <c r="B347" s="426"/>
      <c r="C347" s="683"/>
      <c r="D347" s="716"/>
      <c r="E347" s="716" t="s">
        <v>318</v>
      </c>
      <c r="F347" s="716" t="s">
        <v>310</v>
      </c>
      <c r="G347" s="716" t="s">
        <v>315</v>
      </c>
      <c r="H347" s="716" t="s">
        <v>317</v>
      </c>
      <c r="I347" s="868"/>
      <c r="J347" s="672"/>
    </row>
    <row r="348" spans="1:10" s="340" customFormat="1" ht="26.5" customHeight="1">
      <c r="A348" s="681"/>
      <c r="B348" s="869"/>
      <c r="C348" s="683"/>
      <c r="D348" s="716"/>
      <c r="E348" s="716" t="s">
        <v>316</v>
      </c>
      <c r="F348" s="716" t="s">
        <v>316</v>
      </c>
      <c r="G348" s="716" t="s">
        <v>316</v>
      </c>
      <c r="H348" s="716" t="s">
        <v>316</v>
      </c>
      <c r="I348" s="716" t="s">
        <v>527</v>
      </c>
      <c r="J348" s="672"/>
    </row>
    <row r="349" spans="1:10" s="340" customFormat="1" ht="14.95" customHeight="1">
      <c r="A349" s="1287" t="s">
        <v>785</v>
      </c>
      <c r="B349" s="1288"/>
      <c r="C349" s="1069"/>
      <c r="D349" s="1071">
        <f>SUM(E349:H349)</f>
        <v>-25.427</v>
      </c>
      <c r="E349" s="1072">
        <v>-25.427</v>
      </c>
      <c r="F349" s="1072"/>
      <c r="G349" s="1072"/>
      <c r="H349" s="1072"/>
      <c r="I349" s="1062" t="s">
        <v>9</v>
      </c>
      <c r="J349" s="672"/>
    </row>
    <row r="350" spans="1:10" s="340" customFormat="1" ht="14.95" customHeight="1">
      <c r="A350" s="1287" t="s">
        <v>573</v>
      </c>
      <c r="B350" s="1288"/>
      <c r="C350" s="1069"/>
      <c r="D350" s="1071">
        <f t="shared" ref="D350:D419" si="7">SUM(E350:H350)</f>
        <v>-7.319</v>
      </c>
      <c r="E350" s="1072">
        <v>-7.319</v>
      </c>
      <c r="F350" s="1072"/>
      <c r="G350" s="1072"/>
      <c r="H350" s="1072"/>
      <c r="I350" s="1062" t="s">
        <v>9</v>
      </c>
      <c r="J350" s="672"/>
    </row>
    <row r="351" spans="1:10" s="340" customFormat="1" ht="14.95" customHeight="1">
      <c r="A351" s="1287" t="s">
        <v>1349</v>
      </c>
      <c r="B351" s="1288"/>
      <c r="C351" s="1069"/>
      <c r="D351" s="1071">
        <f t="shared" si="7"/>
        <v>8.8970000000000002</v>
      </c>
      <c r="E351" s="1072">
        <v>8.8970000000000002</v>
      </c>
      <c r="F351" s="1072"/>
      <c r="G351" s="1072"/>
      <c r="H351" s="1072"/>
      <c r="I351" s="1062" t="s">
        <v>9</v>
      </c>
      <c r="J351" s="672"/>
    </row>
    <row r="352" spans="1:10" s="340" customFormat="1" ht="14.95" customHeight="1">
      <c r="A352" s="1287" t="s">
        <v>778</v>
      </c>
      <c r="B352" s="1288"/>
      <c r="C352" s="1069"/>
      <c r="D352" s="1071">
        <f t="shared" si="7"/>
        <v>-8679.5169999999998</v>
      </c>
      <c r="E352" s="1072">
        <v>-8679.5169999999998</v>
      </c>
      <c r="F352" s="1072"/>
      <c r="G352" s="1072"/>
      <c r="H352" s="1072"/>
      <c r="I352" s="1062" t="s">
        <v>9</v>
      </c>
      <c r="J352" s="672"/>
    </row>
    <row r="353" spans="1:10" s="340" customFormat="1" ht="14.95" customHeight="1">
      <c r="A353" s="1287" t="s">
        <v>1418</v>
      </c>
      <c r="B353" s="1288"/>
      <c r="C353" s="1069"/>
      <c r="D353" s="1071">
        <f t="shared" si="7"/>
        <v>-30531.76131486793</v>
      </c>
      <c r="E353" s="1072">
        <v>-10712.898999999999</v>
      </c>
      <c r="F353" s="1072">
        <v>-19818.862314867933</v>
      </c>
      <c r="G353" s="1072"/>
      <c r="H353" s="1072"/>
      <c r="I353" s="1062" t="s">
        <v>9</v>
      </c>
      <c r="J353" s="672"/>
    </row>
    <row r="354" spans="1:10" s="340" customFormat="1" ht="14.95" customHeight="1">
      <c r="A354" s="1287" t="s">
        <v>769</v>
      </c>
      <c r="B354" s="1288"/>
      <c r="C354" s="1073"/>
      <c r="D354" s="1071">
        <f t="shared" si="7"/>
        <v>0</v>
      </c>
      <c r="E354" s="1072"/>
      <c r="F354" s="1072"/>
      <c r="G354" s="1072"/>
      <c r="H354" s="1072"/>
      <c r="I354" s="1062" t="s">
        <v>655</v>
      </c>
      <c r="J354" s="672"/>
    </row>
    <row r="355" spans="1:10" s="340" customFormat="1" ht="14.95" customHeight="1">
      <c r="A355" s="1287" t="s">
        <v>579</v>
      </c>
      <c r="B355" s="1288"/>
      <c r="C355" s="1073"/>
      <c r="D355" s="1071">
        <f t="shared" si="7"/>
        <v>-491.416</v>
      </c>
      <c r="E355" s="1072"/>
      <c r="F355" s="1072"/>
      <c r="G355" s="1072">
        <v>-491.416</v>
      </c>
      <c r="H355" s="1072"/>
      <c r="I355" s="1062" t="s">
        <v>10</v>
      </c>
      <c r="J355" s="672"/>
    </row>
    <row r="356" spans="1:10" s="340" customFormat="1" ht="14.95" customHeight="1">
      <c r="A356" s="1287" t="s">
        <v>1419</v>
      </c>
      <c r="B356" s="1288"/>
      <c r="C356" s="1073"/>
      <c r="D356" s="1071">
        <f t="shared" si="7"/>
        <v>1091.4520778759625</v>
      </c>
      <c r="E356" s="1072">
        <v>-5484.5486834456024</v>
      </c>
      <c r="F356" s="1072">
        <v>6576.0007613215648</v>
      </c>
      <c r="G356" s="1072"/>
      <c r="H356" s="1072"/>
      <c r="I356" s="1062" t="s">
        <v>11</v>
      </c>
      <c r="J356" s="672"/>
    </row>
    <row r="357" spans="1:10" s="868" customFormat="1" ht="14.95" customHeight="1">
      <c r="A357" s="1287" t="s">
        <v>1526</v>
      </c>
      <c r="B357" s="1288"/>
      <c r="C357" s="1073"/>
      <c r="D357" s="1071">
        <f t="shared" si="7"/>
        <v>-6176.0209999999997</v>
      </c>
      <c r="E357" s="1072">
        <v>-6176.0209999999997</v>
      </c>
      <c r="F357" s="1072"/>
      <c r="G357" s="1072"/>
      <c r="H357" s="1072"/>
      <c r="I357" s="1062" t="s">
        <v>11</v>
      </c>
      <c r="J357" s="869"/>
    </row>
    <row r="358" spans="1:10" s="868" customFormat="1" ht="14.95" customHeight="1">
      <c r="A358" s="1287" t="s">
        <v>1932</v>
      </c>
      <c r="B358" s="1288"/>
      <c r="C358" s="1073"/>
      <c r="D358" s="1071">
        <f t="shared" si="7"/>
        <v>28925.082999999999</v>
      </c>
      <c r="E358" s="1072">
        <v>28925.082999999999</v>
      </c>
      <c r="F358" s="1072"/>
      <c r="G358" s="1072"/>
      <c r="H358" s="1072"/>
      <c r="I358" s="1062" t="s">
        <v>11</v>
      </c>
      <c r="J358" s="869"/>
    </row>
    <row r="359" spans="1:10" s="868" customFormat="1" ht="14.95" customHeight="1">
      <c r="A359" s="1287" t="s">
        <v>1933</v>
      </c>
      <c r="B359" s="1288"/>
      <c r="C359" s="1073"/>
      <c r="D359" s="1071">
        <f t="shared" si="7"/>
        <v>41192.078000000001</v>
      </c>
      <c r="E359" s="1072">
        <v>41192.078000000001</v>
      </c>
      <c r="F359" s="1072"/>
      <c r="G359" s="1072"/>
      <c r="H359" s="1072"/>
      <c r="I359" s="1062" t="s">
        <v>11</v>
      </c>
      <c r="J359" s="869"/>
    </row>
    <row r="360" spans="1:10" s="868" customFormat="1" ht="14.95" customHeight="1">
      <c r="A360" s="1287" t="s">
        <v>1650</v>
      </c>
      <c r="B360" s="1288"/>
      <c r="C360" s="1073"/>
      <c r="D360" s="1071">
        <f t="shared" si="7"/>
        <v>44579.398999999998</v>
      </c>
      <c r="E360" s="1072">
        <v>44579.398999999998</v>
      </c>
      <c r="F360" s="1072"/>
      <c r="G360" s="1072"/>
      <c r="H360" s="1072"/>
      <c r="I360" s="1062" t="s">
        <v>11</v>
      </c>
      <c r="J360" s="869"/>
    </row>
    <row r="361" spans="1:10" s="340" customFormat="1" ht="14.95" customHeight="1">
      <c r="A361" s="1287" t="s">
        <v>757</v>
      </c>
      <c r="B361" s="1288"/>
      <c r="C361" s="1073"/>
      <c r="D361" s="1071">
        <f t="shared" si="7"/>
        <v>0</v>
      </c>
      <c r="E361" s="1072"/>
      <c r="F361" s="1072"/>
      <c r="G361" s="1072"/>
      <c r="H361" s="1072"/>
      <c r="I361" s="1062" t="s">
        <v>655</v>
      </c>
      <c r="J361" s="672"/>
    </row>
    <row r="362" spans="1:10" s="340" customFormat="1" ht="30.25" customHeight="1">
      <c r="A362" s="1287" t="s">
        <v>127</v>
      </c>
      <c r="B362" s="1288"/>
      <c r="C362" s="1073"/>
      <c r="D362" s="1071">
        <f t="shared" si="7"/>
        <v>-88240.091</v>
      </c>
      <c r="E362" s="1072"/>
      <c r="F362" s="1072"/>
      <c r="G362" s="1072">
        <v>-88240.091</v>
      </c>
      <c r="H362" s="1072"/>
      <c r="I362" s="1062" t="s">
        <v>12</v>
      </c>
      <c r="J362" s="672"/>
    </row>
    <row r="363" spans="1:10" s="340" customFormat="1" ht="30.25" customHeight="1">
      <c r="A363" s="1287" t="s">
        <v>1193</v>
      </c>
      <c r="B363" s="1288"/>
      <c r="C363" s="1073"/>
      <c r="D363" s="1071">
        <f t="shared" si="7"/>
        <v>31123.677</v>
      </c>
      <c r="E363" s="1072"/>
      <c r="F363" s="1072"/>
      <c r="G363" s="1072">
        <v>31123.677</v>
      </c>
      <c r="H363" s="1072"/>
      <c r="I363" s="1062" t="s">
        <v>1316</v>
      </c>
      <c r="J363" s="672"/>
    </row>
    <row r="364" spans="1:10" s="340" customFormat="1" ht="14.95" customHeight="1">
      <c r="A364" s="1287" t="s">
        <v>897</v>
      </c>
      <c r="B364" s="1288"/>
      <c r="C364" s="1073"/>
      <c r="D364" s="1071">
        <f t="shared" si="7"/>
        <v>51500.292000000001</v>
      </c>
      <c r="E364" s="1072">
        <f>51500.292-F364-G364-H364</f>
        <v>0</v>
      </c>
      <c r="F364" s="1072"/>
      <c r="G364" s="1072"/>
      <c r="H364" s="1072">
        <f>'ATT1C-True-up'!M143/1000</f>
        <v>51500.292000000001</v>
      </c>
      <c r="I364" s="1062" t="s">
        <v>916</v>
      </c>
      <c r="J364" s="672"/>
    </row>
    <row r="365" spans="1:10" s="340" customFormat="1" ht="14.95" customHeight="1">
      <c r="A365" s="1287" t="s">
        <v>580</v>
      </c>
      <c r="B365" s="1288"/>
      <c r="C365" s="1073"/>
      <c r="D365" s="1071">
        <f t="shared" si="7"/>
        <v>-13067.486999999999</v>
      </c>
      <c r="E365" s="1072">
        <v>-13067.486999999999</v>
      </c>
      <c r="F365" s="1072"/>
      <c r="G365" s="1072"/>
      <c r="H365" s="1072"/>
      <c r="I365" s="1062" t="s">
        <v>13</v>
      </c>
      <c r="J365" s="672"/>
    </row>
    <row r="366" spans="1:10" s="340" customFormat="1" ht="14.95" customHeight="1">
      <c r="A366" s="1287" t="s">
        <v>581</v>
      </c>
      <c r="B366" s="1288"/>
      <c r="C366" s="1073"/>
      <c r="D366" s="1071">
        <f t="shared" si="7"/>
        <v>-75627.228000000003</v>
      </c>
      <c r="E366" s="1072">
        <f>-75627.228-F366-G366-H366</f>
        <v>0</v>
      </c>
      <c r="F366" s="1072"/>
      <c r="G366" s="1072"/>
      <c r="H366" s="1072">
        <f>'ATT1C-True-up'!M174/1000</f>
        <v>-75627.228000000003</v>
      </c>
      <c r="I366" s="1062" t="s">
        <v>128</v>
      </c>
      <c r="J366" s="672"/>
    </row>
    <row r="367" spans="1:10" s="340" customFormat="1" ht="14.95" customHeight="1">
      <c r="A367" s="1287" t="s">
        <v>1420</v>
      </c>
      <c r="B367" s="1288"/>
      <c r="C367" s="1073"/>
      <c r="D367" s="1071">
        <f t="shared" si="7"/>
        <v>0</v>
      </c>
      <c r="E367" s="1072">
        <v>0</v>
      </c>
      <c r="F367" s="1072">
        <v>0</v>
      </c>
      <c r="G367" s="1072"/>
      <c r="H367" s="1072">
        <v>0</v>
      </c>
      <c r="I367" s="1062" t="s">
        <v>14</v>
      </c>
      <c r="J367" s="672"/>
    </row>
    <row r="368" spans="1:10" s="340" customFormat="1" ht="14.95" customHeight="1">
      <c r="A368" s="1287" t="s">
        <v>582</v>
      </c>
      <c r="B368" s="1288"/>
      <c r="C368" s="1073"/>
      <c r="D368" s="1071">
        <f t="shared" si="7"/>
        <v>0</v>
      </c>
      <c r="E368" s="1072"/>
      <c r="F368" s="1072"/>
      <c r="G368" s="1072"/>
      <c r="H368" s="1072"/>
      <c r="I368" s="1062" t="s">
        <v>129</v>
      </c>
      <c r="J368" s="672"/>
    </row>
    <row r="369" spans="1:10" s="340" customFormat="1" ht="14.95" customHeight="1">
      <c r="A369" s="1287" t="s">
        <v>770</v>
      </c>
      <c r="B369" s="1288"/>
      <c r="C369" s="1073"/>
      <c r="D369" s="1071">
        <f t="shared" si="7"/>
        <v>0</v>
      </c>
      <c r="E369" s="1072"/>
      <c r="F369" s="1072"/>
      <c r="G369" s="1072"/>
      <c r="H369" s="1072"/>
      <c r="I369" s="1062" t="s">
        <v>655</v>
      </c>
      <c r="J369" s="672"/>
    </row>
    <row r="370" spans="1:10" s="340" customFormat="1" ht="14.95" customHeight="1">
      <c r="A370" s="1287" t="s">
        <v>1332</v>
      </c>
      <c r="B370" s="1288"/>
      <c r="C370" s="1073"/>
      <c r="D370" s="1071">
        <f t="shared" si="7"/>
        <v>0.123</v>
      </c>
      <c r="E370" s="1072">
        <v>0.123</v>
      </c>
      <c r="F370" s="1072"/>
      <c r="G370" s="1072"/>
      <c r="H370" s="1072"/>
      <c r="I370" s="1062" t="s">
        <v>655</v>
      </c>
      <c r="J370" s="672"/>
    </row>
    <row r="371" spans="1:10" s="340" customFormat="1" ht="14.95" customHeight="1">
      <c r="A371" s="1287" t="s">
        <v>1333</v>
      </c>
      <c r="B371" s="1288"/>
      <c r="C371" s="1073"/>
      <c r="D371" s="1071">
        <f t="shared" si="7"/>
        <v>-22.114999999999998</v>
      </c>
      <c r="E371" s="1072">
        <v>-22.114999999999998</v>
      </c>
      <c r="F371" s="1072"/>
      <c r="G371" s="1072"/>
      <c r="H371" s="1072"/>
      <c r="I371" s="1062" t="s">
        <v>655</v>
      </c>
      <c r="J371" s="672"/>
    </row>
    <row r="372" spans="1:10" s="340" customFormat="1" ht="14.95" customHeight="1">
      <c r="A372" s="1287" t="s">
        <v>1334</v>
      </c>
      <c r="B372" s="1288"/>
      <c r="C372" s="1073"/>
      <c r="D372" s="1071">
        <f t="shared" si="7"/>
        <v>-4208.7370000000001</v>
      </c>
      <c r="E372" s="1072">
        <v>-4208.7370000000001</v>
      </c>
      <c r="F372" s="1072"/>
      <c r="G372" s="1072"/>
      <c r="H372" s="1072"/>
      <c r="I372" s="1062" t="s">
        <v>655</v>
      </c>
      <c r="J372" s="672"/>
    </row>
    <row r="373" spans="1:10" s="340" customFormat="1" ht="14.95" customHeight="1">
      <c r="A373" s="1287" t="s">
        <v>1335</v>
      </c>
      <c r="B373" s="1288"/>
      <c r="C373" s="1073"/>
      <c r="D373" s="1071">
        <f t="shared" si="7"/>
        <v>-1.43</v>
      </c>
      <c r="E373" s="1072">
        <v>-1.43</v>
      </c>
      <c r="F373" s="1072"/>
      <c r="G373" s="1072"/>
      <c r="H373" s="1072"/>
      <c r="I373" s="1062" t="s">
        <v>655</v>
      </c>
      <c r="J373" s="672"/>
    </row>
    <row r="374" spans="1:10" s="340" customFormat="1" ht="14.95" customHeight="1">
      <c r="A374" s="1287" t="s">
        <v>1336</v>
      </c>
      <c r="B374" s="1288"/>
      <c r="C374" s="1073"/>
      <c r="D374" s="1071">
        <f t="shared" si="7"/>
        <v>-151.72459977400004</v>
      </c>
      <c r="E374" s="1072">
        <v>-151.72459977400004</v>
      </c>
      <c r="F374" s="1072"/>
      <c r="G374" s="1072"/>
      <c r="H374" s="1072"/>
      <c r="I374" s="1062" t="s">
        <v>655</v>
      </c>
      <c r="J374" s="672"/>
    </row>
    <row r="375" spans="1:10" s="340" customFormat="1" ht="14.95" customHeight="1">
      <c r="A375" s="1287" t="s">
        <v>1337</v>
      </c>
      <c r="B375" s="1288"/>
      <c r="C375" s="1073"/>
      <c r="D375" s="1071">
        <f t="shared" si="7"/>
        <v>-24778.290677888002</v>
      </c>
      <c r="E375" s="1072">
        <v>-24778.290677888002</v>
      </c>
      <c r="F375" s="1072"/>
      <c r="G375" s="1072"/>
      <c r="H375" s="1072"/>
      <c r="I375" s="1062" t="s">
        <v>655</v>
      </c>
      <c r="J375" s="672"/>
    </row>
    <row r="376" spans="1:10" s="340" customFormat="1" ht="14.95" customHeight="1">
      <c r="A376" s="1287" t="s">
        <v>1338</v>
      </c>
      <c r="B376" s="1288"/>
      <c r="C376" s="1073"/>
      <c r="D376" s="1071">
        <f t="shared" si="7"/>
        <v>-346192.77882452699</v>
      </c>
      <c r="E376" s="1072">
        <v>-346192.77882452699</v>
      </c>
      <c r="F376" s="1072"/>
      <c r="G376" s="1072"/>
      <c r="H376" s="1072"/>
      <c r="I376" s="1062" t="s">
        <v>655</v>
      </c>
      <c r="J376" s="672"/>
    </row>
    <row r="377" spans="1:10" s="340" customFormat="1" ht="14.95" customHeight="1">
      <c r="A377" s="1287" t="s">
        <v>1339</v>
      </c>
      <c r="B377" s="1288"/>
      <c r="C377" s="1073"/>
      <c r="D377" s="1071">
        <f t="shared" si="7"/>
        <v>-23612.808324238002</v>
      </c>
      <c r="E377" s="1072">
        <v>-23612.808324238002</v>
      </c>
      <c r="F377" s="1072"/>
      <c r="G377" s="1072"/>
      <c r="H377" s="1072"/>
      <c r="I377" s="1062" t="s">
        <v>655</v>
      </c>
      <c r="J377" s="672"/>
    </row>
    <row r="378" spans="1:10" s="340" customFormat="1" ht="14.95" customHeight="1">
      <c r="A378" s="1287" t="s">
        <v>786</v>
      </c>
      <c r="B378" s="1288"/>
      <c r="C378" s="1073"/>
      <c r="D378" s="1071">
        <f t="shared" si="7"/>
        <v>0</v>
      </c>
      <c r="E378" s="1072"/>
      <c r="F378" s="1072"/>
      <c r="G378" s="1072"/>
      <c r="H378" s="1072"/>
      <c r="I378" s="1062" t="s">
        <v>655</v>
      </c>
      <c r="J378" s="672"/>
    </row>
    <row r="379" spans="1:10" s="340" customFormat="1" ht="14.95" customHeight="1">
      <c r="A379" s="1287" t="s">
        <v>903</v>
      </c>
      <c r="B379" s="1288"/>
      <c r="C379" s="1073"/>
      <c r="D379" s="1071">
        <f t="shared" si="7"/>
        <v>0</v>
      </c>
      <c r="E379" s="1072"/>
      <c r="F379" s="1072"/>
      <c r="G379" s="1072"/>
      <c r="H379" s="1072"/>
      <c r="I379" s="1062" t="s">
        <v>655</v>
      </c>
      <c r="J379" s="672"/>
    </row>
    <row r="380" spans="1:10" s="340" customFormat="1" ht="14.95" customHeight="1">
      <c r="A380" s="1287" t="s">
        <v>1116</v>
      </c>
      <c r="B380" s="1288"/>
      <c r="C380" s="1073"/>
      <c r="D380" s="1071">
        <f t="shared" si="7"/>
        <v>0</v>
      </c>
      <c r="E380" s="1072"/>
      <c r="F380" s="1072"/>
      <c r="G380" s="1072"/>
      <c r="H380" s="1072"/>
      <c r="I380" s="1062" t="s">
        <v>655</v>
      </c>
      <c r="J380" s="672"/>
    </row>
    <row r="381" spans="1:10" s="340" customFormat="1" ht="14.95" customHeight="1">
      <c r="A381" s="1287" t="s">
        <v>1067</v>
      </c>
      <c r="B381" s="1288"/>
      <c r="C381" s="1073"/>
      <c r="D381" s="1071">
        <f t="shared" si="7"/>
        <v>0</v>
      </c>
      <c r="E381" s="1072"/>
      <c r="F381" s="1072"/>
      <c r="G381" s="1072"/>
      <c r="H381" s="1072"/>
      <c r="I381" s="1062" t="s">
        <v>655</v>
      </c>
      <c r="J381" s="672"/>
    </row>
    <row r="382" spans="1:10" s="340" customFormat="1" ht="14.95" customHeight="1">
      <c r="A382" s="1287" t="s">
        <v>1068</v>
      </c>
      <c r="B382" s="1288"/>
      <c r="C382" s="1073"/>
      <c r="D382" s="1071">
        <f t="shared" si="7"/>
        <v>0</v>
      </c>
      <c r="E382" s="1072"/>
      <c r="F382" s="1072"/>
      <c r="G382" s="1072"/>
      <c r="H382" s="1072"/>
      <c r="I382" s="1062" t="s">
        <v>655</v>
      </c>
      <c r="J382" s="672"/>
    </row>
    <row r="383" spans="1:10" s="340" customFormat="1" ht="14.95" customHeight="1">
      <c r="A383" s="1287" t="s">
        <v>1069</v>
      </c>
      <c r="B383" s="1288"/>
      <c r="C383" s="1073"/>
      <c r="D383" s="1071">
        <f t="shared" si="7"/>
        <v>0</v>
      </c>
      <c r="E383" s="1072"/>
      <c r="F383" s="1072"/>
      <c r="G383" s="1072"/>
      <c r="H383" s="1072"/>
      <c r="I383" s="1062" t="s">
        <v>655</v>
      </c>
      <c r="J383" s="672"/>
    </row>
    <row r="384" spans="1:10" s="340" customFormat="1" ht="14.95" customHeight="1">
      <c r="A384" s="1287" t="s">
        <v>1070</v>
      </c>
      <c r="B384" s="1288"/>
      <c r="C384" s="1073"/>
      <c r="D384" s="1071">
        <f t="shared" si="7"/>
        <v>0</v>
      </c>
      <c r="E384" s="1072"/>
      <c r="F384" s="1072"/>
      <c r="G384" s="1072"/>
      <c r="H384" s="1072"/>
      <c r="I384" s="1062" t="s">
        <v>655</v>
      </c>
      <c r="J384" s="672"/>
    </row>
    <row r="385" spans="1:10" s="340" customFormat="1" ht="14.95" customHeight="1">
      <c r="A385" s="1287" t="s">
        <v>1071</v>
      </c>
      <c r="B385" s="1288"/>
      <c r="C385" s="1073"/>
      <c r="D385" s="1071">
        <f t="shared" si="7"/>
        <v>0</v>
      </c>
      <c r="E385" s="1072"/>
      <c r="F385" s="1072"/>
      <c r="G385" s="1072"/>
      <c r="H385" s="1072"/>
      <c r="I385" s="1062" t="s">
        <v>655</v>
      </c>
      <c r="J385" s="672"/>
    </row>
    <row r="386" spans="1:10" s="340" customFormat="1" ht="14.95" customHeight="1">
      <c r="A386" s="1287" t="s">
        <v>898</v>
      </c>
      <c r="B386" s="1288"/>
      <c r="C386" s="1073"/>
      <c r="D386" s="1071">
        <f t="shared" si="7"/>
        <v>0</v>
      </c>
      <c r="E386" s="1072"/>
      <c r="F386" s="1072"/>
      <c r="G386" s="1072"/>
      <c r="H386" s="1072"/>
      <c r="I386" s="1062" t="s">
        <v>655</v>
      </c>
      <c r="J386" s="672"/>
    </row>
    <row r="387" spans="1:10" s="340" customFormat="1" ht="14.95" customHeight="1">
      <c r="A387" s="1287" t="s">
        <v>899</v>
      </c>
      <c r="B387" s="1288"/>
      <c r="C387" s="1073"/>
      <c r="D387" s="1071">
        <f t="shared" si="7"/>
        <v>0</v>
      </c>
      <c r="E387" s="1072"/>
      <c r="F387" s="1072"/>
      <c r="G387" s="1072"/>
      <c r="H387" s="1072"/>
      <c r="I387" s="1062" t="s">
        <v>655</v>
      </c>
      <c r="J387" s="672"/>
    </row>
    <row r="388" spans="1:10" s="340" customFormat="1" ht="14.95" customHeight="1">
      <c r="A388" s="1287" t="s">
        <v>900</v>
      </c>
      <c r="B388" s="1288"/>
      <c r="C388" s="1073"/>
      <c r="D388" s="1071">
        <f t="shared" si="7"/>
        <v>0</v>
      </c>
      <c r="E388" s="1072"/>
      <c r="F388" s="1072"/>
      <c r="G388" s="1072"/>
      <c r="H388" s="1072"/>
      <c r="I388" s="1062" t="s">
        <v>655</v>
      </c>
      <c r="J388" s="672"/>
    </row>
    <row r="389" spans="1:10" s="340" customFormat="1" ht="14.95" customHeight="1">
      <c r="A389" s="1287" t="s">
        <v>1072</v>
      </c>
      <c r="B389" s="1288"/>
      <c r="C389" s="1073"/>
      <c r="D389" s="1071">
        <f t="shared" si="7"/>
        <v>0</v>
      </c>
      <c r="E389" s="1072"/>
      <c r="F389" s="1072"/>
      <c r="G389" s="1072"/>
      <c r="H389" s="1072"/>
      <c r="I389" s="1062" t="s">
        <v>655</v>
      </c>
      <c r="J389" s="672"/>
    </row>
    <row r="390" spans="1:10" s="340" customFormat="1" ht="14.95" customHeight="1">
      <c r="A390" s="1287" t="s">
        <v>776</v>
      </c>
      <c r="B390" s="1288"/>
      <c r="C390" s="1073"/>
      <c r="D390" s="1071">
        <f t="shared" si="7"/>
        <v>0</v>
      </c>
      <c r="E390" s="1072"/>
      <c r="F390" s="1072"/>
      <c r="G390" s="1072"/>
      <c r="H390" s="1072"/>
      <c r="I390" s="1062" t="s">
        <v>655</v>
      </c>
      <c r="J390" s="672"/>
    </row>
    <row r="391" spans="1:10" s="340" customFormat="1" ht="14.95" customHeight="1">
      <c r="A391" s="1287" t="s">
        <v>774</v>
      </c>
      <c r="B391" s="1288"/>
      <c r="C391" s="1073"/>
      <c r="D391" s="1071">
        <f t="shared" si="7"/>
        <v>0</v>
      </c>
      <c r="E391" s="1072"/>
      <c r="F391" s="1072"/>
      <c r="G391" s="1072"/>
      <c r="H391" s="1072"/>
      <c r="I391" s="1062" t="s">
        <v>655</v>
      </c>
      <c r="J391" s="672"/>
    </row>
    <row r="392" spans="1:10" s="340" customFormat="1" ht="14.95" customHeight="1">
      <c r="A392" s="1287" t="s">
        <v>777</v>
      </c>
      <c r="B392" s="1288"/>
      <c r="C392" s="1073"/>
      <c r="D392" s="1071">
        <f t="shared" si="7"/>
        <v>0</v>
      </c>
      <c r="E392" s="1072"/>
      <c r="F392" s="1072"/>
      <c r="G392" s="1072"/>
      <c r="H392" s="1072"/>
      <c r="I392" s="1062" t="s">
        <v>655</v>
      </c>
      <c r="J392" s="672"/>
    </row>
    <row r="393" spans="1:10" s="340" customFormat="1" ht="14.95" customHeight="1">
      <c r="A393" s="1287" t="s">
        <v>1117</v>
      </c>
      <c r="B393" s="1288"/>
      <c r="C393" s="1073"/>
      <c r="D393" s="1071">
        <f t="shared" si="7"/>
        <v>-22861.973000000002</v>
      </c>
      <c r="E393" s="1072">
        <v>-22861.973000000002</v>
      </c>
      <c r="F393" s="1072"/>
      <c r="G393" s="1072"/>
      <c r="H393" s="1072"/>
      <c r="I393" s="1062" t="s">
        <v>655</v>
      </c>
      <c r="J393" s="672"/>
    </row>
    <row r="394" spans="1:10" s="868" customFormat="1" ht="14.95" customHeight="1">
      <c r="A394" s="1287" t="s">
        <v>1651</v>
      </c>
      <c r="B394" s="1288"/>
      <c r="C394" s="1073"/>
      <c r="D394" s="1071">
        <f t="shared" si="7"/>
        <v>1162.366</v>
      </c>
      <c r="E394" s="1072">
        <v>1162.366</v>
      </c>
      <c r="F394" s="1072"/>
      <c r="G394" s="1072"/>
      <c r="H394" s="1072"/>
      <c r="I394" s="1062" t="s">
        <v>655</v>
      </c>
      <c r="J394" s="869"/>
    </row>
    <row r="395" spans="1:10" s="340" customFormat="1" ht="14.95" customHeight="1">
      <c r="A395" s="1287" t="s">
        <v>775</v>
      </c>
      <c r="B395" s="1288"/>
      <c r="C395" s="1073"/>
      <c r="D395" s="1071">
        <f t="shared" si="7"/>
        <v>-21766.313999999998</v>
      </c>
      <c r="E395" s="1072">
        <v>-21766.313999999998</v>
      </c>
      <c r="F395" s="1072"/>
      <c r="G395" s="1072"/>
      <c r="H395" s="1072"/>
      <c r="I395" s="1062" t="s">
        <v>655</v>
      </c>
      <c r="J395" s="672"/>
    </row>
    <row r="396" spans="1:10" s="868" customFormat="1" ht="14.95" customHeight="1">
      <c r="A396" s="1287" t="s">
        <v>1934</v>
      </c>
      <c r="B396" s="1288"/>
      <c r="C396" s="1073"/>
      <c r="D396" s="1071">
        <f t="shared" si="7"/>
        <v>-15114.357</v>
      </c>
      <c r="E396" s="1072">
        <v>-15114.357</v>
      </c>
      <c r="F396" s="1072"/>
      <c r="G396" s="1072"/>
      <c r="H396" s="1072"/>
      <c r="I396" s="1062" t="s">
        <v>655</v>
      </c>
      <c r="J396" s="869"/>
    </row>
    <row r="397" spans="1:10" s="868" customFormat="1" ht="14.95" customHeight="1">
      <c r="A397" s="1287" t="s">
        <v>1935</v>
      </c>
      <c r="B397" s="1288"/>
      <c r="C397" s="1073"/>
      <c r="D397" s="1071">
        <f t="shared" si="7"/>
        <v>912.19899999999996</v>
      </c>
      <c r="E397" s="1072">
        <v>912.19899999999996</v>
      </c>
      <c r="F397" s="1072"/>
      <c r="G397" s="1072"/>
      <c r="H397" s="1072"/>
      <c r="I397" s="1062" t="s">
        <v>655</v>
      </c>
      <c r="J397" s="869"/>
    </row>
    <row r="398" spans="1:10" s="340" customFormat="1" ht="14.95" customHeight="1">
      <c r="A398" s="1287" t="s">
        <v>1406</v>
      </c>
      <c r="B398" s="1288"/>
      <c r="C398" s="1073"/>
      <c r="D398" s="1071">
        <f t="shared" si="7"/>
        <v>7.8380000000000001</v>
      </c>
      <c r="E398" s="1072">
        <v>7.8380000000000001</v>
      </c>
      <c r="F398" s="1072"/>
      <c r="G398" s="1072"/>
      <c r="H398" s="1072"/>
      <c r="I398" s="1062" t="s">
        <v>655</v>
      </c>
      <c r="J398" s="672"/>
    </row>
    <row r="399" spans="1:10" s="868" customFormat="1" ht="30.25" customHeight="1">
      <c r="A399" s="1287" t="s">
        <v>1652</v>
      </c>
      <c r="B399" s="1288"/>
      <c r="C399" s="1073"/>
      <c r="D399" s="1071">
        <f t="shared" si="7"/>
        <v>-0.49</v>
      </c>
      <c r="E399" s="1072">
        <v>-0.49</v>
      </c>
      <c r="F399" s="1072"/>
      <c r="G399" s="1072"/>
      <c r="H399" s="1072"/>
      <c r="I399" s="1062" t="s">
        <v>655</v>
      </c>
      <c r="J399" s="869"/>
    </row>
    <row r="400" spans="1:10" s="340" customFormat="1" ht="14.95" customHeight="1">
      <c r="A400" s="1287" t="s">
        <v>1118</v>
      </c>
      <c r="B400" s="1288"/>
      <c r="C400" s="1073"/>
      <c r="D400" s="1071">
        <f t="shared" si="7"/>
        <v>-1.897</v>
      </c>
      <c r="E400" s="1072">
        <v>-1.897</v>
      </c>
      <c r="F400" s="1072"/>
      <c r="G400" s="1072"/>
      <c r="H400" s="1072"/>
      <c r="I400" s="1062" t="s">
        <v>655</v>
      </c>
      <c r="J400" s="672"/>
    </row>
    <row r="401" spans="1:10" s="868" customFormat="1" ht="30.25" customHeight="1">
      <c r="A401" s="1287" t="s">
        <v>1653</v>
      </c>
      <c r="B401" s="1288"/>
      <c r="C401" s="1073"/>
      <c r="D401" s="1071">
        <f t="shared" si="7"/>
        <v>-0.112</v>
      </c>
      <c r="E401" s="1072">
        <v>-0.112</v>
      </c>
      <c r="F401" s="1072"/>
      <c r="G401" s="1072"/>
      <c r="H401" s="1072"/>
      <c r="I401" s="1062" t="s">
        <v>655</v>
      </c>
      <c r="J401" s="869"/>
    </row>
    <row r="402" spans="1:10" s="340" customFormat="1" ht="14.95" customHeight="1">
      <c r="A402" s="1287" t="s">
        <v>1119</v>
      </c>
      <c r="B402" s="1288"/>
      <c r="C402" s="1073"/>
      <c r="D402" s="1071">
        <f t="shared" si="7"/>
        <v>0</v>
      </c>
      <c r="E402" s="1072">
        <v>0</v>
      </c>
      <c r="F402" s="1072"/>
      <c r="G402" s="1072"/>
      <c r="H402" s="1072"/>
      <c r="I402" s="1062" t="s">
        <v>655</v>
      </c>
      <c r="J402" s="672"/>
    </row>
    <row r="403" spans="1:10" s="340" customFormat="1" ht="14.95" customHeight="1">
      <c r="A403" s="1287" t="s">
        <v>1350</v>
      </c>
      <c r="B403" s="1288"/>
      <c r="C403" s="1073"/>
      <c r="D403" s="1071">
        <f t="shared" si="7"/>
        <v>-143.90700000000001</v>
      </c>
      <c r="E403" s="1072">
        <v>-143.90700000000001</v>
      </c>
      <c r="F403" s="1072"/>
      <c r="G403" s="1072"/>
      <c r="H403" s="1072"/>
      <c r="I403" s="1062" t="s">
        <v>655</v>
      </c>
      <c r="J403" s="672"/>
    </row>
    <row r="404" spans="1:10" s="868" customFormat="1" ht="30.25" customHeight="1">
      <c r="A404" s="1287" t="s">
        <v>1654</v>
      </c>
      <c r="B404" s="1288"/>
      <c r="C404" s="1073"/>
      <c r="D404" s="1071">
        <f t="shared" si="7"/>
        <v>8.6669999999999998</v>
      </c>
      <c r="E404" s="1072">
        <v>8.6669999999999998</v>
      </c>
      <c r="F404" s="1072"/>
      <c r="G404" s="1072"/>
      <c r="H404" s="1072"/>
      <c r="I404" s="1062" t="s">
        <v>655</v>
      </c>
      <c r="J404" s="869"/>
    </row>
    <row r="405" spans="1:10" s="868" customFormat="1" ht="14.95" customHeight="1">
      <c r="A405" s="1287" t="s">
        <v>1936</v>
      </c>
      <c r="B405" s="1288"/>
      <c r="C405" s="1073"/>
      <c r="D405" s="1071">
        <f t="shared" si="7"/>
        <v>-7.0780000000000003</v>
      </c>
      <c r="E405" s="1072">
        <v>-7.0780000000000003</v>
      </c>
      <c r="F405" s="1072"/>
      <c r="G405" s="1072"/>
      <c r="H405" s="1072"/>
      <c r="I405" s="1062" t="s">
        <v>655</v>
      </c>
      <c r="J405" s="869"/>
    </row>
    <row r="406" spans="1:10" s="868" customFormat="1" ht="14.95" customHeight="1">
      <c r="A406" s="1287" t="s">
        <v>1937</v>
      </c>
      <c r="B406" s="1288"/>
      <c r="C406" s="1073"/>
      <c r="D406" s="1071">
        <f t="shared" si="7"/>
        <v>-86.572000000000003</v>
      </c>
      <c r="E406" s="1072">
        <v>-86.572000000000003</v>
      </c>
      <c r="F406" s="1072"/>
      <c r="G406" s="1072"/>
      <c r="H406" s="1072"/>
      <c r="I406" s="1062" t="s">
        <v>655</v>
      </c>
      <c r="J406" s="869"/>
    </row>
    <row r="407" spans="1:10" s="868" customFormat="1" ht="14.95" customHeight="1">
      <c r="A407" s="1287" t="s">
        <v>1938</v>
      </c>
      <c r="B407" s="1288"/>
      <c r="C407" s="1073"/>
      <c r="D407" s="1071">
        <f t="shared" si="7"/>
        <v>5.0019999999999998</v>
      </c>
      <c r="E407" s="1072">
        <v>5.0019999999999998</v>
      </c>
      <c r="F407" s="1072"/>
      <c r="G407" s="1072"/>
      <c r="H407" s="1072"/>
      <c r="I407" s="1062" t="s">
        <v>655</v>
      </c>
      <c r="J407" s="869"/>
    </row>
    <row r="408" spans="1:10" s="340" customFormat="1" ht="14.95" customHeight="1">
      <c r="A408" s="1287" t="s">
        <v>1120</v>
      </c>
      <c r="B408" s="1288"/>
      <c r="C408" s="1073"/>
      <c r="D408" s="1071">
        <f t="shared" si="7"/>
        <v>0</v>
      </c>
      <c r="E408" s="1072">
        <v>0</v>
      </c>
      <c r="F408" s="1072"/>
      <c r="G408" s="1072"/>
      <c r="H408" s="1072"/>
      <c r="I408" s="1062" t="s">
        <v>655</v>
      </c>
      <c r="J408" s="672"/>
    </row>
    <row r="409" spans="1:10" s="340" customFormat="1" ht="14.95" customHeight="1">
      <c r="A409" s="1287" t="s">
        <v>1351</v>
      </c>
      <c r="B409" s="1288"/>
      <c r="C409" s="1073"/>
      <c r="D409" s="1071">
        <f t="shared" si="7"/>
        <v>0.64400000000000002</v>
      </c>
      <c r="E409" s="1072">
        <v>0.64400000000000002</v>
      </c>
      <c r="F409" s="1072"/>
      <c r="G409" s="1072"/>
      <c r="H409" s="1072"/>
      <c r="I409" s="1062" t="s">
        <v>655</v>
      </c>
      <c r="J409" s="672"/>
    </row>
    <row r="410" spans="1:10" s="868" customFormat="1" ht="30.25" customHeight="1">
      <c r="A410" s="1287" t="s">
        <v>1655</v>
      </c>
      <c r="B410" s="1288"/>
      <c r="C410" s="1073"/>
      <c r="D410" s="1071">
        <f t="shared" si="7"/>
        <v>-0.04</v>
      </c>
      <c r="E410" s="1072">
        <v>-0.04</v>
      </c>
      <c r="F410" s="1072"/>
      <c r="G410" s="1072"/>
      <c r="H410" s="1072"/>
      <c r="I410" s="1062" t="s">
        <v>655</v>
      </c>
      <c r="J410" s="869"/>
    </row>
    <row r="411" spans="1:10" s="340" customFormat="1" ht="14.95" customHeight="1">
      <c r="A411" s="1287" t="s">
        <v>1121</v>
      </c>
      <c r="B411" s="1288"/>
      <c r="C411" s="1073"/>
      <c r="D411" s="1071">
        <f t="shared" si="7"/>
        <v>-406.34699999999998</v>
      </c>
      <c r="E411" s="1072">
        <v>-406.34699999999998</v>
      </c>
      <c r="F411" s="1072"/>
      <c r="G411" s="1072"/>
      <c r="H411" s="1072"/>
      <c r="I411" s="1062" t="s">
        <v>655</v>
      </c>
      <c r="J411" s="672"/>
    </row>
    <row r="412" spans="1:10" s="868" customFormat="1" ht="14.95" customHeight="1">
      <c r="A412" s="1287" t="s">
        <v>1656</v>
      </c>
      <c r="B412" s="1288"/>
      <c r="C412" s="1073"/>
      <c r="D412" s="1071">
        <f t="shared" si="7"/>
        <v>16.916</v>
      </c>
      <c r="E412" s="1072">
        <v>16.916</v>
      </c>
      <c r="F412" s="1072"/>
      <c r="G412" s="1072"/>
      <c r="H412" s="1072"/>
      <c r="I412" s="1062" t="s">
        <v>655</v>
      </c>
      <c r="J412" s="869"/>
    </row>
    <row r="413" spans="1:10" s="340" customFormat="1" ht="14.95" customHeight="1">
      <c r="A413" s="1287" t="s">
        <v>1657</v>
      </c>
      <c r="B413" s="1288"/>
      <c r="C413" s="1073"/>
      <c r="D413" s="1071">
        <f t="shared" si="7"/>
        <v>0</v>
      </c>
      <c r="E413" s="1072">
        <v>0</v>
      </c>
      <c r="F413" s="1072"/>
      <c r="G413" s="1072"/>
      <c r="H413" s="1072"/>
      <c r="I413" s="1062" t="s">
        <v>655</v>
      </c>
      <c r="J413" s="672"/>
    </row>
    <row r="414" spans="1:10" s="868" customFormat="1" ht="14.95" customHeight="1">
      <c r="A414" s="1287" t="s">
        <v>1939</v>
      </c>
      <c r="B414" s="1288"/>
      <c r="C414" s="1073"/>
      <c r="D414" s="1071">
        <f t="shared" si="7"/>
        <v>-1.2999999999999999E-2</v>
      </c>
      <c r="E414" s="1072">
        <v>-1.2999999999999999E-2</v>
      </c>
      <c r="F414" s="1072"/>
      <c r="G414" s="1072"/>
      <c r="H414" s="1072"/>
      <c r="I414" s="1062" t="s">
        <v>655</v>
      </c>
      <c r="J414" s="869"/>
    </row>
    <row r="415" spans="1:10" s="868" customFormat="1" ht="14.95" customHeight="1">
      <c r="A415" s="1287" t="s">
        <v>1940</v>
      </c>
      <c r="B415" s="1288"/>
      <c r="C415" s="1073"/>
      <c r="D415" s="1071">
        <f t="shared" si="7"/>
        <v>-3.9740000000000002</v>
      </c>
      <c r="E415" s="1072">
        <v>-3.9740000000000002</v>
      </c>
      <c r="F415" s="1072"/>
      <c r="G415" s="1072"/>
      <c r="H415" s="1072"/>
      <c r="I415" s="1062" t="s">
        <v>655</v>
      </c>
      <c r="J415" s="869"/>
    </row>
    <row r="416" spans="1:10" s="868" customFormat="1" ht="30.25" customHeight="1">
      <c r="A416" s="1287" t="s">
        <v>2008</v>
      </c>
      <c r="B416" s="1288"/>
      <c r="C416" s="1073"/>
      <c r="D416" s="1071">
        <f t="shared" si="7"/>
        <v>0.22500000000000001</v>
      </c>
      <c r="E416" s="1072">
        <v>0.22500000000000001</v>
      </c>
      <c r="F416" s="1072"/>
      <c r="G416" s="1072"/>
      <c r="H416" s="1072"/>
      <c r="I416" s="1062" t="s">
        <v>655</v>
      </c>
      <c r="J416" s="869"/>
    </row>
    <row r="417" spans="1:10" s="868" customFormat="1" ht="14.95" customHeight="1">
      <c r="A417" s="1287" t="s">
        <v>1941</v>
      </c>
      <c r="B417" s="1288"/>
      <c r="C417" s="1073"/>
      <c r="D417" s="1071">
        <f t="shared" si="7"/>
        <v>-2.4350000000000001</v>
      </c>
      <c r="E417" s="1072">
        <v>-2.4350000000000001</v>
      </c>
      <c r="F417" s="1072"/>
      <c r="G417" s="1072"/>
      <c r="H417" s="1072"/>
      <c r="I417" s="1062" t="s">
        <v>655</v>
      </c>
      <c r="J417" s="869"/>
    </row>
    <row r="418" spans="1:10" s="340" customFormat="1" ht="14.95" customHeight="1">
      <c r="A418" s="1287" t="s">
        <v>1352</v>
      </c>
      <c r="B418" s="1288"/>
      <c r="C418" s="1073"/>
      <c r="D418" s="1071">
        <f t="shared" si="7"/>
        <v>-8.3209999999999997</v>
      </c>
      <c r="E418" s="1072">
        <v>-8.3209999999999997</v>
      </c>
      <c r="F418" s="1072"/>
      <c r="G418" s="1072"/>
      <c r="H418" s="1072"/>
      <c r="I418" s="1062" t="s">
        <v>655</v>
      </c>
      <c r="J418" s="672"/>
    </row>
    <row r="419" spans="1:10" s="868" customFormat="1" ht="30.25" customHeight="1">
      <c r="A419" s="1287" t="s">
        <v>1658</v>
      </c>
      <c r="B419" s="1288"/>
      <c r="C419" s="1073"/>
      <c r="D419" s="1071">
        <f t="shared" si="7"/>
        <v>0.52</v>
      </c>
      <c r="E419" s="1072">
        <v>0.52</v>
      </c>
      <c r="F419" s="1072"/>
      <c r="G419" s="1072"/>
      <c r="H419" s="1072"/>
      <c r="I419" s="1062" t="s">
        <v>655</v>
      </c>
      <c r="J419" s="869"/>
    </row>
    <row r="420" spans="1:10" s="340" customFormat="1" ht="14.95" customHeight="1">
      <c r="A420" s="1287" t="s">
        <v>1073</v>
      </c>
      <c r="B420" s="1288"/>
      <c r="C420" s="1073"/>
      <c r="D420" s="1071">
        <f t="shared" ref="D420:D509" si="8">SUM(E420:H420)</f>
        <v>-1E-3</v>
      </c>
      <c r="E420" s="1072">
        <v>-1E-3</v>
      </c>
      <c r="F420" s="1072"/>
      <c r="G420" s="1072"/>
      <c r="H420" s="1072"/>
      <c r="I420" s="1062" t="s">
        <v>655</v>
      </c>
      <c r="J420" s="672"/>
    </row>
    <row r="421" spans="1:10" s="868" customFormat="1" ht="30.25" customHeight="1">
      <c r="A421" s="1287" t="s">
        <v>1659</v>
      </c>
      <c r="B421" s="1288"/>
      <c r="C421" s="1073"/>
      <c r="D421" s="1071">
        <f t="shared" si="8"/>
        <v>-0.153</v>
      </c>
      <c r="E421" s="1072">
        <v>-0.153</v>
      </c>
      <c r="F421" s="1072"/>
      <c r="G421" s="1072"/>
      <c r="H421" s="1072"/>
      <c r="I421" s="1062" t="s">
        <v>655</v>
      </c>
      <c r="J421" s="869"/>
    </row>
    <row r="422" spans="1:10" s="340" customFormat="1" ht="14.95" customHeight="1">
      <c r="A422" s="1287" t="s">
        <v>1122</v>
      </c>
      <c r="B422" s="1288"/>
      <c r="C422" s="1073"/>
      <c r="D422" s="1071">
        <f t="shared" si="8"/>
        <v>157.136</v>
      </c>
      <c r="E422" s="1072">
        <v>157.136</v>
      </c>
      <c r="F422" s="1072"/>
      <c r="G422" s="1072"/>
      <c r="H422" s="1072"/>
      <c r="I422" s="1062" t="s">
        <v>655</v>
      </c>
      <c r="J422" s="672"/>
    </row>
    <row r="423" spans="1:10" s="868" customFormat="1" ht="30.25" customHeight="1">
      <c r="A423" s="1287" t="s">
        <v>1660</v>
      </c>
      <c r="B423" s="1288"/>
      <c r="C423" s="1073"/>
      <c r="D423" s="1071">
        <f t="shared" si="8"/>
        <v>-9.9429999999999996</v>
      </c>
      <c r="E423" s="1072">
        <v>-9.9429999999999996</v>
      </c>
      <c r="F423" s="1072"/>
      <c r="G423" s="1072"/>
      <c r="H423" s="1072"/>
      <c r="I423" s="1062" t="s">
        <v>655</v>
      </c>
      <c r="J423" s="869"/>
    </row>
    <row r="424" spans="1:10" s="340" customFormat="1" ht="14.95" customHeight="1">
      <c r="A424" s="1287" t="s">
        <v>1074</v>
      </c>
      <c r="B424" s="1288"/>
      <c r="C424" s="1073"/>
      <c r="D424" s="1071">
        <f t="shared" si="8"/>
        <v>-1.1220000000000001</v>
      </c>
      <c r="E424" s="1072">
        <v>-1.1220000000000001</v>
      </c>
      <c r="F424" s="1072"/>
      <c r="G424" s="1072"/>
      <c r="H424" s="1072"/>
      <c r="I424" s="1062" t="s">
        <v>655</v>
      </c>
      <c r="J424" s="672"/>
    </row>
    <row r="425" spans="1:10" s="868" customFormat="1" ht="14.95" customHeight="1">
      <c r="A425" s="1287" t="s">
        <v>1942</v>
      </c>
      <c r="B425" s="1288"/>
      <c r="C425" s="1073"/>
      <c r="D425" s="1071">
        <f t="shared" si="8"/>
        <v>-0.219</v>
      </c>
      <c r="E425" s="1072">
        <v>-0.219</v>
      </c>
      <c r="F425" s="1072"/>
      <c r="G425" s="1072"/>
      <c r="H425" s="1072"/>
      <c r="I425" s="1062" t="s">
        <v>655</v>
      </c>
      <c r="J425" s="869"/>
    </row>
    <row r="426" spans="1:10" s="340" customFormat="1" ht="14.95" customHeight="1">
      <c r="A426" s="1287" t="s">
        <v>1353</v>
      </c>
      <c r="B426" s="1288"/>
      <c r="C426" s="1073"/>
      <c r="D426" s="1071">
        <f t="shared" si="8"/>
        <v>3.0000000000000001E-3</v>
      </c>
      <c r="E426" s="1072">
        <v>3.0000000000000001E-3</v>
      </c>
      <c r="F426" s="1072"/>
      <c r="G426" s="1072"/>
      <c r="H426" s="1072"/>
      <c r="I426" s="1062" t="s">
        <v>655</v>
      </c>
      <c r="J426" s="672"/>
    </row>
    <row r="427" spans="1:10" s="340" customFormat="1" ht="14.95" customHeight="1">
      <c r="A427" s="1287" t="s">
        <v>1123</v>
      </c>
      <c r="B427" s="1288"/>
      <c r="C427" s="1073"/>
      <c r="D427" s="1071">
        <f t="shared" si="8"/>
        <v>-5.0000000000000001E-3</v>
      </c>
      <c r="E427" s="1072">
        <v>-5.0000000000000001E-3</v>
      </c>
      <c r="F427" s="1072"/>
      <c r="G427" s="1072"/>
      <c r="H427" s="1072"/>
      <c r="I427" s="1062" t="s">
        <v>655</v>
      </c>
      <c r="J427" s="672"/>
    </row>
    <row r="428" spans="1:10" s="340" customFormat="1" ht="14.95" customHeight="1">
      <c r="A428" s="1287" t="s">
        <v>1124</v>
      </c>
      <c r="B428" s="1288"/>
      <c r="C428" s="1073"/>
      <c r="D428" s="1071">
        <f t="shared" si="8"/>
        <v>0</v>
      </c>
      <c r="E428" s="1072"/>
      <c r="F428" s="1072"/>
      <c r="G428" s="1072"/>
      <c r="H428" s="1072"/>
      <c r="I428" s="1062" t="s">
        <v>655</v>
      </c>
      <c r="J428" s="672"/>
    </row>
    <row r="429" spans="1:10" s="868" customFormat="1" ht="14.95" customHeight="1">
      <c r="A429" s="1287" t="s">
        <v>1456</v>
      </c>
      <c r="B429" s="1288"/>
      <c r="C429" s="1073"/>
      <c r="D429" s="1071">
        <f t="shared" si="8"/>
        <v>-6.0000000000000001E-3</v>
      </c>
      <c r="E429" s="1072">
        <v>-6.0000000000000001E-3</v>
      </c>
      <c r="F429" s="1072"/>
      <c r="G429" s="1072"/>
      <c r="H429" s="1072"/>
      <c r="I429" s="1062" t="s">
        <v>655</v>
      </c>
      <c r="J429" s="869"/>
    </row>
    <row r="430" spans="1:10" s="868" customFormat="1" ht="14.95" customHeight="1">
      <c r="A430" s="1287" t="s">
        <v>1943</v>
      </c>
      <c r="B430" s="1288"/>
      <c r="C430" s="1073"/>
      <c r="D430" s="1071">
        <f t="shared" si="8"/>
        <v>-8.0000000000000002E-3</v>
      </c>
      <c r="E430" s="1072">
        <v>-8.0000000000000002E-3</v>
      </c>
      <c r="F430" s="1072"/>
      <c r="G430" s="1072"/>
      <c r="H430" s="1072"/>
      <c r="I430" s="1062" t="s">
        <v>655</v>
      </c>
      <c r="J430" s="869"/>
    </row>
    <row r="431" spans="1:10" s="868" customFormat="1" ht="14.95" customHeight="1">
      <c r="A431" s="1287" t="s">
        <v>1354</v>
      </c>
      <c r="B431" s="1288"/>
      <c r="C431" s="1073"/>
      <c r="D431" s="1071">
        <f t="shared" si="8"/>
        <v>0</v>
      </c>
      <c r="E431" s="1072"/>
      <c r="F431" s="1072"/>
      <c r="G431" s="1072"/>
      <c r="H431" s="1072"/>
      <c r="I431" s="1062" t="s">
        <v>655</v>
      </c>
      <c r="J431" s="869"/>
    </row>
    <row r="432" spans="1:10" s="868" customFormat="1" ht="14.95" customHeight="1">
      <c r="A432" s="1287" t="s">
        <v>1355</v>
      </c>
      <c r="B432" s="1288"/>
      <c r="C432" s="1073"/>
      <c r="D432" s="1071">
        <f t="shared" si="8"/>
        <v>0</v>
      </c>
      <c r="E432" s="1072"/>
      <c r="F432" s="1072"/>
      <c r="G432" s="1072"/>
      <c r="H432" s="1072"/>
      <c r="I432" s="1062" t="s">
        <v>655</v>
      </c>
      <c r="J432" s="869"/>
    </row>
    <row r="433" spans="1:10" s="340" customFormat="1" ht="14.95" customHeight="1">
      <c r="A433" s="1287" t="s">
        <v>1075</v>
      </c>
      <c r="B433" s="1288"/>
      <c r="C433" s="1073"/>
      <c r="D433" s="1071">
        <f t="shared" si="8"/>
        <v>0</v>
      </c>
      <c r="E433" s="1072"/>
      <c r="F433" s="1072"/>
      <c r="G433" s="1072"/>
      <c r="H433" s="1072"/>
      <c r="I433" s="1062" t="s">
        <v>655</v>
      </c>
      <c r="J433" s="672"/>
    </row>
    <row r="434" spans="1:10" s="340" customFormat="1" ht="14.95" customHeight="1">
      <c r="A434" s="1287" t="s">
        <v>1125</v>
      </c>
      <c r="B434" s="1288"/>
      <c r="C434" s="1073"/>
      <c r="D434" s="1071">
        <f t="shared" si="8"/>
        <v>-5.7000000000000002E-2</v>
      </c>
      <c r="E434" s="1072">
        <v>-5.7000000000000002E-2</v>
      </c>
      <c r="F434" s="1072"/>
      <c r="G434" s="1072"/>
      <c r="H434" s="1072"/>
      <c r="I434" s="1062" t="s">
        <v>655</v>
      </c>
      <c r="J434" s="672"/>
    </row>
    <row r="435" spans="1:10" s="868" customFormat="1" ht="14.95" customHeight="1">
      <c r="A435" s="1287" t="s">
        <v>1527</v>
      </c>
      <c r="B435" s="1288"/>
      <c r="C435" s="1073"/>
      <c r="D435" s="1071">
        <f t="shared" si="8"/>
        <v>0</v>
      </c>
      <c r="E435" s="1072">
        <v>0</v>
      </c>
      <c r="F435" s="1072"/>
      <c r="G435" s="1072"/>
      <c r="H435" s="1072"/>
      <c r="I435" s="1062" t="s">
        <v>655</v>
      </c>
      <c r="J435" s="869"/>
    </row>
    <row r="436" spans="1:10" s="868" customFormat="1" ht="14.95" customHeight="1">
      <c r="A436" s="1287" t="s">
        <v>1944</v>
      </c>
      <c r="B436" s="1288"/>
      <c r="C436" s="1073"/>
      <c r="D436" s="1071">
        <f t="shared" si="8"/>
        <v>-1E-3</v>
      </c>
      <c r="E436" s="1072">
        <v>-1E-3</v>
      </c>
      <c r="F436" s="1072"/>
      <c r="G436" s="1072"/>
      <c r="H436" s="1072"/>
      <c r="I436" s="1062" t="s">
        <v>655</v>
      </c>
      <c r="J436" s="869"/>
    </row>
    <row r="437" spans="1:10" s="868" customFormat="1" ht="14.95" customHeight="1">
      <c r="A437" s="1287" t="s">
        <v>1945</v>
      </c>
      <c r="B437" s="1288"/>
      <c r="C437" s="1073"/>
      <c r="D437" s="1071">
        <f t="shared" si="8"/>
        <v>-0.55600000000000005</v>
      </c>
      <c r="E437" s="1072">
        <v>-0.55600000000000005</v>
      </c>
      <c r="F437" s="1072"/>
      <c r="G437" s="1072"/>
      <c r="H437" s="1072"/>
      <c r="I437" s="1062" t="s">
        <v>655</v>
      </c>
      <c r="J437" s="869"/>
    </row>
    <row r="438" spans="1:10" s="868" customFormat="1" ht="14.95" customHeight="1">
      <c r="A438" s="1287" t="s">
        <v>1356</v>
      </c>
      <c r="B438" s="1288"/>
      <c r="C438" s="1073"/>
      <c r="D438" s="1071">
        <f t="shared" si="8"/>
        <v>-3.0000000000000001E-3</v>
      </c>
      <c r="E438" s="1072">
        <v>-3.0000000000000001E-3</v>
      </c>
      <c r="F438" s="1072"/>
      <c r="G438" s="1072"/>
      <c r="H438" s="1072"/>
      <c r="I438" s="1062" t="s">
        <v>655</v>
      </c>
      <c r="J438" s="869"/>
    </row>
    <row r="439" spans="1:10" s="340" customFormat="1" ht="14.95" customHeight="1">
      <c r="A439" s="1287" t="s">
        <v>1076</v>
      </c>
      <c r="B439" s="1288"/>
      <c r="C439" s="1073"/>
      <c r="D439" s="1071">
        <f t="shared" si="8"/>
        <v>6.0000000000000001E-3</v>
      </c>
      <c r="E439" s="1072">
        <v>6.0000000000000001E-3</v>
      </c>
      <c r="F439" s="1072"/>
      <c r="G439" s="1072"/>
      <c r="H439" s="1072"/>
      <c r="I439" s="1062" t="s">
        <v>655</v>
      </c>
      <c r="J439" s="672"/>
    </row>
    <row r="440" spans="1:10" s="340" customFormat="1" ht="14.95" customHeight="1">
      <c r="A440" s="1287" t="s">
        <v>1357</v>
      </c>
      <c r="B440" s="1288"/>
      <c r="C440" s="1073"/>
      <c r="D440" s="1071">
        <f t="shared" si="8"/>
        <v>2.9000000000000001E-2</v>
      </c>
      <c r="E440" s="1072">
        <v>2.9000000000000001E-2</v>
      </c>
      <c r="F440" s="1072"/>
      <c r="G440" s="1072"/>
      <c r="H440" s="1072"/>
      <c r="I440" s="1062" t="s">
        <v>655</v>
      </c>
      <c r="J440" s="672"/>
    </row>
    <row r="441" spans="1:10" s="340" customFormat="1" ht="14.95" customHeight="1">
      <c r="A441" s="1287" t="s">
        <v>780</v>
      </c>
      <c r="B441" s="1288"/>
      <c r="C441" s="1073"/>
      <c r="D441" s="1071">
        <f t="shared" si="8"/>
        <v>-128.30000000000001</v>
      </c>
      <c r="E441" s="1072">
        <v>-128.30000000000001</v>
      </c>
      <c r="F441" s="1072"/>
      <c r="G441" s="1072"/>
      <c r="H441" s="1072"/>
      <c r="I441" s="1062" t="s">
        <v>655</v>
      </c>
      <c r="J441" s="672"/>
    </row>
    <row r="442" spans="1:10" s="868" customFormat="1" ht="14.95" customHeight="1">
      <c r="A442" s="1287" t="s">
        <v>1946</v>
      </c>
      <c r="B442" s="1288"/>
      <c r="C442" s="1073"/>
      <c r="D442" s="1071">
        <f t="shared" si="8"/>
        <v>-127.111</v>
      </c>
      <c r="E442" s="1072">
        <v>-127.111</v>
      </c>
      <c r="F442" s="1072"/>
      <c r="G442" s="1072"/>
      <c r="H442" s="1072"/>
      <c r="I442" s="1062" t="s">
        <v>655</v>
      </c>
      <c r="J442" s="869"/>
    </row>
    <row r="443" spans="1:10" s="340" customFormat="1" ht="14.95" customHeight="1">
      <c r="A443" s="1287" t="s">
        <v>1407</v>
      </c>
      <c r="B443" s="1288"/>
      <c r="C443" s="1073"/>
      <c r="D443" s="1071">
        <f t="shared" si="8"/>
        <v>0.10100000000000001</v>
      </c>
      <c r="E443" s="1072">
        <v>0.10100000000000001</v>
      </c>
      <c r="F443" s="1072"/>
      <c r="G443" s="1072"/>
      <c r="H443" s="1072"/>
      <c r="I443" s="1062" t="s">
        <v>655</v>
      </c>
      <c r="J443" s="672"/>
    </row>
    <row r="444" spans="1:10" s="340" customFormat="1" ht="14.95" customHeight="1">
      <c r="A444" s="1287" t="s">
        <v>1126</v>
      </c>
      <c r="B444" s="1288"/>
      <c r="C444" s="1073"/>
      <c r="D444" s="1071">
        <f t="shared" si="8"/>
        <v>0.66100000000000003</v>
      </c>
      <c r="E444" s="1072">
        <v>0.66100000000000003</v>
      </c>
      <c r="F444" s="1072"/>
      <c r="G444" s="1072"/>
      <c r="H444" s="1072"/>
      <c r="I444" s="1062" t="s">
        <v>655</v>
      </c>
      <c r="J444" s="672"/>
    </row>
    <row r="445" spans="1:10" s="340" customFormat="1" ht="14.95" customHeight="1">
      <c r="A445" s="1287" t="s">
        <v>1127</v>
      </c>
      <c r="B445" s="1288"/>
      <c r="C445" s="1073"/>
      <c r="D445" s="1071">
        <f t="shared" si="8"/>
        <v>0</v>
      </c>
      <c r="E445" s="1072"/>
      <c r="F445" s="1072"/>
      <c r="G445" s="1072"/>
      <c r="H445" s="1072"/>
      <c r="I445" s="1062" t="s">
        <v>655</v>
      </c>
      <c r="J445" s="672"/>
    </row>
    <row r="446" spans="1:10" s="340" customFormat="1" ht="14.95" customHeight="1">
      <c r="A446" s="1287" t="s">
        <v>1408</v>
      </c>
      <c r="B446" s="1288"/>
      <c r="C446" s="1073"/>
      <c r="D446" s="1071">
        <f t="shared" si="8"/>
        <v>-1.103</v>
      </c>
      <c r="E446" s="1072">
        <v>-1.103</v>
      </c>
      <c r="F446" s="1072"/>
      <c r="G446" s="1072"/>
      <c r="H446" s="1072"/>
      <c r="I446" s="1062" t="s">
        <v>655</v>
      </c>
      <c r="J446" s="672"/>
    </row>
    <row r="447" spans="1:10" s="868" customFormat="1" ht="14.95" customHeight="1">
      <c r="A447" s="1287" t="s">
        <v>1947</v>
      </c>
      <c r="B447" s="1288"/>
      <c r="C447" s="1073"/>
      <c r="D447" s="1071">
        <f t="shared" si="8"/>
        <v>-3.9E-2</v>
      </c>
      <c r="E447" s="1072">
        <v>-3.9E-2</v>
      </c>
      <c r="F447" s="1072"/>
      <c r="G447" s="1072"/>
      <c r="H447" s="1072"/>
      <c r="I447" s="1062" t="s">
        <v>655</v>
      </c>
      <c r="J447" s="869"/>
    </row>
    <row r="448" spans="1:10" s="340" customFormat="1" ht="14.95" customHeight="1">
      <c r="A448" s="1287" t="s">
        <v>1409</v>
      </c>
      <c r="B448" s="1288"/>
      <c r="C448" s="1073"/>
      <c r="D448" s="1071">
        <f t="shared" si="8"/>
        <v>0</v>
      </c>
      <c r="E448" s="1072"/>
      <c r="F448" s="1072"/>
      <c r="G448" s="1072"/>
      <c r="H448" s="1072"/>
      <c r="I448" s="1062" t="s">
        <v>655</v>
      </c>
      <c r="J448" s="672"/>
    </row>
    <row r="449" spans="1:10" s="340" customFormat="1" ht="14.95" customHeight="1">
      <c r="A449" s="1287" t="s">
        <v>1410</v>
      </c>
      <c r="B449" s="1288"/>
      <c r="C449" s="1073"/>
      <c r="D449" s="1071">
        <f t="shared" si="8"/>
        <v>0.01</v>
      </c>
      <c r="E449" s="1072">
        <v>0.01</v>
      </c>
      <c r="F449" s="1072"/>
      <c r="G449" s="1072"/>
      <c r="H449" s="1072"/>
      <c r="I449" s="1062" t="s">
        <v>655</v>
      </c>
      <c r="J449" s="672"/>
    </row>
    <row r="450" spans="1:10" s="340" customFormat="1" ht="14.95" customHeight="1">
      <c r="A450" s="1287" t="s">
        <v>1128</v>
      </c>
      <c r="B450" s="1288"/>
      <c r="C450" s="1073"/>
      <c r="D450" s="1071">
        <f t="shared" si="8"/>
        <v>18.681999999999999</v>
      </c>
      <c r="E450" s="1072">
        <v>18.681999999999999</v>
      </c>
      <c r="F450" s="1072"/>
      <c r="G450" s="1072"/>
      <c r="H450" s="1072"/>
      <c r="I450" s="1062" t="s">
        <v>655</v>
      </c>
      <c r="J450" s="672"/>
    </row>
    <row r="451" spans="1:10" s="340" customFormat="1" ht="14.95" customHeight="1">
      <c r="A451" s="1287" t="s">
        <v>1129</v>
      </c>
      <c r="B451" s="1288"/>
      <c r="C451" s="1073"/>
      <c r="D451" s="1071">
        <f t="shared" si="8"/>
        <v>3.7999999999999999E-2</v>
      </c>
      <c r="E451" s="1072">
        <v>3.7999999999999999E-2</v>
      </c>
      <c r="F451" s="1072"/>
      <c r="G451" s="1072"/>
      <c r="H451" s="1072"/>
      <c r="I451" s="1062" t="s">
        <v>655</v>
      </c>
      <c r="J451" s="672"/>
    </row>
    <row r="452" spans="1:10" s="868" customFormat="1" ht="14.95" customHeight="1">
      <c r="A452" s="1287" t="s">
        <v>1948</v>
      </c>
      <c r="B452" s="1288"/>
      <c r="C452" s="1073"/>
      <c r="D452" s="1071">
        <f t="shared" si="8"/>
        <v>8.9999999999999993E-3</v>
      </c>
      <c r="E452" s="1072">
        <v>8.9999999999999993E-3</v>
      </c>
      <c r="F452" s="1072"/>
      <c r="G452" s="1072"/>
      <c r="H452" s="1072"/>
      <c r="I452" s="1062" t="s">
        <v>655</v>
      </c>
      <c r="J452" s="869"/>
    </row>
    <row r="453" spans="1:10" s="868" customFormat="1" ht="14.95" customHeight="1">
      <c r="A453" s="1287" t="s">
        <v>1949</v>
      </c>
      <c r="B453" s="1288"/>
      <c r="C453" s="1073"/>
      <c r="D453" s="1071">
        <f t="shared" si="8"/>
        <v>7.1360000000000001</v>
      </c>
      <c r="E453" s="1072">
        <v>7.1360000000000001</v>
      </c>
      <c r="F453" s="1072"/>
      <c r="G453" s="1072"/>
      <c r="H453" s="1072"/>
      <c r="I453" s="1062" t="s">
        <v>655</v>
      </c>
      <c r="J453" s="869"/>
    </row>
    <row r="454" spans="1:10" s="340" customFormat="1" ht="14.95" customHeight="1">
      <c r="A454" s="1287" t="s">
        <v>1411</v>
      </c>
      <c r="B454" s="1288"/>
      <c r="C454" s="1073"/>
      <c r="D454" s="1071">
        <f t="shared" si="8"/>
        <v>-0.108</v>
      </c>
      <c r="E454" s="1072">
        <v>-0.108</v>
      </c>
      <c r="F454" s="1072"/>
      <c r="G454" s="1072"/>
      <c r="H454" s="1072"/>
      <c r="I454" s="1062" t="s">
        <v>655</v>
      </c>
      <c r="J454" s="672"/>
    </row>
    <row r="455" spans="1:10" s="340" customFormat="1" ht="14.95" customHeight="1">
      <c r="A455" s="1287" t="s">
        <v>1077</v>
      </c>
      <c r="B455" s="1288"/>
      <c r="C455" s="1073"/>
      <c r="D455" s="1071">
        <f t="shared" si="8"/>
        <v>0.40899999999999997</v>
      </c>
      <c r="E455" s="1072">
        <v>0.40899999999999997</v>
      </c>
      <c r="F455" s="1072"/>
      <c r="G455" s="1072"/>
      <c r="H455" s="1072"/>
      <c r="I455" s="1062" t="s">
        <v>655</v>
      </c>
      <c r="J455" s="672"/>
    </row>
    <row r="456" spans="1:10" s="340" customFormat="1" ht="14.95" customHeight="1">
      <c r="A456" s="1287" t="s">
        <v>1412</v>
      </c>
      <c r="B456" s="1288"/>
      <c r="C456" s="1073"/>
      <c r="D456" s="1071">
        <f t="shared" si="8"/>
        <v>2.4620000000000002</v>
      </c>
      <c r="E456" s="1072">
        <v>2.4620000000000002</v>
      </c>
      <c r="F456" s="1072"/>
      <c r="G456" s="1072"/>
      <c r="H456" s="1072"/>
      <c r="I456" s="1062" t="s">
        <v>655</v>
      </c>
      <c r="J456" s="672"/>
    </row>
    <row r="457" spans="1:10" s="340" customFormat="1" ht="14.95" customHeight="1">
      <c r="A457" s="1287" t="s">
        <v>779</v>
      </c>
      <c r="B457" s="1288"/>
      <c r="C457" s="1073"/>
      <c r="D457" s="1071">
        <f t="shared" si="8"/>
        <v>-3252.9580000000001</v>
      </c>
      <c r="E457" s="1072">
        <v>-3252.9580000000001</v>
      </c>
      <c r="F457" s="1072"/>
      <c r="G457" s="1072"/>
      <c r="H457" s="1072"/>
      <c r="I457" s="1062" t="s">
        <v>655</v>
      </c>
      <c r="J457" s="672"/>
    </row>
    <row r="458" spans="1:10" s="868" customFormat="1" ht="14.95" customHeight="1">
      <c r="A458" s="1287" t="s">
        <v>1950</v>
      </c>
      <c r="B458" s="1288"/>
      <c r="C458" s="1073"/>
      <c r="D458" s="1071">
        <f t="shared" si="8"/>
        <v>-2410.8829999999998</v>
      </c>
      <c r="E458" s="1072">
        <v>-2410.8829999999998</v>
      </c>
      <c r="F458" s="1072"/>
      <c r="G458" s="1072"/>
      <c r="H458" s="1072"/>
      <c r="I458" s="1062" t="s">
        <v>655</v>
      </c>
      <c r="J458" s="869"/>
    </row>
    <row r="459" spans="1:10" s="340" customFormat="1" ht="14.95" customHeight="1">
      <c r="A459" s="1287" t="s">
        <v>1358</v>
      </c>
      <c r="B459" s="1288"/>
      <c r="C459" s="1073"/>
      <c r="D459" s="1071">
        <f t="shared" si="8"/>
        <v>1.2549999999999999</v>
      </c>
      <c r="E459" s="1072">
        <v>1.2549999999999999</v>
      </c>
      <c r="F459" s="1072"/>
      <c r="G459" s="1072"/>
      <c r="H459" s="1072"/>
      <c r="I459" s="1062" t="s">
        <v>655</v>
      </c>
      <c r="J459" s="672"/>
    </row>
    <row r="460" spans="1:10" s="340" customFormat="1" ht="14.95" customHeight="1">
      <c r="A460" s="1287" t="s">
        <v>1130</v>
      </c>
      <c r="B460" s="1288"/>
      <c r="C460" s="1073"/>
      <c r="D460" s="1071">
        <f t="shared" si="8"/>
        <v>-0.32100000000000001</v>
      </c>
      <c r="E460" s="1072">
        <v>-0.32100000000000001</v>
      </c>
      <c r="F460" s="1072"/>
      <c r="G460" s="1072"/>
      <c r="H460" s="1072"/>
      <c r="I460" s="1062" t="s">
        <v>655</v>
      </c>
      <c r="J460" s="672"/>
    </row>
    <row r="461" spans="1:10" s="340" customFormat="1" ht="14.95" customHeight="1">
      <c r="A461" s="1287" t="s">
        <v>1131</v>
      </c>
      <c r="B461" s="1288"/>
      <c r="C461" s="1073"/>
      <c r="D461" s="1071">
        <f t="shared" si="8"/>
        <v>0</v>
      </c>
      <c r="E461" s="1072"/>
      <c r="F461" s="1072"/>
      <c r="G461" s="1072"/>
      <c r="H461" s="1072"/>
      <c r="I461" s="1062" t="s">
        <v>655</v>
      </c>
      <c r="J461" s="672"/>
    </row>
    <row r="462" spans="1:10" s="340" customFormat="1" ht="14.95" customHeight="1">
      <c r="A462" s="1287" t="s">
        <v>1413</v>
      </c>
      <c r="B462" s="1288"/>
      <c r="C462" s="1073"/>
      <c r="D462" s="1071">
        <f t="shared" si="8"/>
        <v>-22.969000000000001</v>
      </c>
      <c r="E462" s="1072">
        <v>-22.969000000000001</v>
      </c>
      <c r="F462" s="1072"/>
      <c r="G462" s="1072"/>
      <c r="H462" s="1072"/>
      <c r="I462" s="1062" t="s">
        <v>655</v>
      </c>
      <c r="J462" s="672"/>
    </row>
    <row r="463" spans="1:10" s="868" customFormat="1" ht="14.95" customHeight="1">
      <c r="A463" s="1287" t="s">
        <v>1951</v>
      </c>
      <c r="B463" s="1288"/>
      <c r="C463" s="1073"/>
      <c r="D463" s="1071">
        <f t="shared" si="8"/>
        <v>-13.839</v>
      </c>
      <c r="E463" s="1072">
        <v>-13.839</v>
      </c>
      <c r="F463" s="1072"/>
      <c r="G463" s="1072"/>
      <c r="H463" s="1072"/>
      <c r="I463" s="1062" t="s">
        <v>655</v>
      </c>
      <c r="J463" s="869"/>
    </row>
    <row r="464" spans="1:10" s="340" customFormat="1" ht="14.95" customHeight="1">
      <c r="A464" s="1287" t="s">
        <v>1132</v>
      </c>
      <c r="B464" s="1288"/>
      <c r="C464" s="1073"/>
      <c r="D464" s="1071">
        <f t="shared" si="8"/>
        <v>0</v>
      </c>
      <c r="E464" s="1072">
        <v>0</v>
      </c>
      <c r="F464" s="1072"/>
      <c r="G464" s="1072"/>
      <c r="H464" s="1072"/>
      <c r="I464" s="1062" t="s">
        <v>655</v>
      </c>
      <c r="J464" s="672"/>
    </row>
    <row r="465" spans="1:10" s="340" customFormat="1" ht="14.95" customHeight="1">
      <c r="A465" s="1287" t="s">
        <v>1359</v>
      </c>
      <c r="B465" s="1288"/>
      <c r="C465" s="1073"/>
      <c r="D465" s="1071">
        <f t="shared" si="8"/>
        <v>0.10199999999999999</v>
      </c>
      <c r="E465" s="1072">
        <v>0.10199999999999999</v>
      </c>
      <c r="F465" s="1072"/>
      <c r="G465" s="1072"/>
      <c r="H465" s="1072"/>
      <c r="I465" s="1062" t="s">
        <v>655</v>
      </c>
      <c r="J465" s="672"/>
    </row>
    <row r="466" spans="1:10" s="340" customFormat="1" ht="14.95" customHeight="1">
      <c r="A466" s="1287" t="s">
        <v>1133</v>
      </c>
      <c r="B466" s="1288"/>
      <c r="C466" s="1073"/>
      <c r="D466" s="1071">
        <f t="shared" si="8"/>
        <v>-65.063000000000002</v>
      </c>
      <c r="E466" s="1072">
        <v>-65.063000000000002</v>
      </c>
      <c r="F466" s="1072"/>
      <c r="G466" s="1072"/>
      <c r="H466" s="1072"/>
      <c r="I466" s="1062" t="s">
        <v>655</v>
      </c>
      <c r="J466" s="672"/>
    </row>
    <row r="467" spans="1:10" s="340" customFormat="1" ht="14.95" customHeight="1">
      <c r="A467" s="1287" t="s">
        <v>1134</v>
      </c>
      <c r="B467" s="1288"/>
      <c r="C467" s="1073"/>
      <c r="D467" s="1071">
        <f t="shared" si="8"/>
        <v>0</v>
      </c>
      <c r="E467" s="1072">
        <v>0</v>
      </c>
      <c r="F467" s="1072"/>
      <c r="G467" s="1072"/>
      <c r="H467" s="1072"/>
      <c r="I467" s="1062" t="s">
        <v>655</v>
      </c>
      <c r="J467" s="672"/>
    </row>
    <row r="468" spans="1:10" s="868" customFormat="1" ht="14.95" customHeight="1">
      <c r="A468" s="1287" t="s">
        <v>1953</v>
      </c>
      <c r="B468" s="1288"/>
      <c r="C468" s="1073"/>
      <c r="D468" s="1071">
        <f t="shared" si="8"/>
        <v>-0.63500000000000001</v>
      </c>
      <c r="E468" s="1072">
        <v>-0.63500000000000001</v>
      </c>
      <c r="F468" s="1072"/>
      <c r="G468" s="1072"/>
      <c r="H468" s="1072"/>
      <c r="I468" s="1062" t="s">
        <v>655</v>
      </c>
      <c r="J468" s="869"/>
    </row>
    <row r="469" spans="1:10" s="868" customFormat="1" ht="14.95" customHeight="1">
      <c r="A469" s="1287" t="s">
        <v>1952</v>
      </c>
      <c r="B469" s="1288"/>
      <c r="C469" s="1073"/>
      <c r="D469" s="1071">
        <f t="shared" si="8"/>
        <v>-3.1509999999999998</v>
      </c>
      <c r="E469" s="1072">
        <v>-3.1509999999999998</v>
      </c>
      <c r="F469" s="1072"/>
      <c r="G469" s="1072"/>
      <c r="H469" s="1072"/>
      <c r="I469" s="1062" t="s">
        <v>655</v>
      </c>
      <c r="J469" s="869"/>
    </row>
    <row r="470" spans="1:10" s="340" customFormat="1" ht="14.95" customHeight="1">
      <c r="A470" s="1287" t="s">
        <v>1360</v>
      </c>
      <c r="B470" s="1288"/>
      <c r="C470" s="1073"/>
      <c r="D470" s="1071">
        <f t="shared" si="8"/>
        <v>-1.3320000000000001</v>
      </c>
      <c r="E470" s="1072">
        <v>-1.3320000000000001</v>
      </c>
      <c r="F470" s="1072"/>
      <c r="G470" s="1072"/>
      <c r="H470" s="1072"/>
      <c r="I470" s="1062" t="s">
        <v>655</v>
      </c>
      <c r="J470" s="672"/>
    </row>
    <row r="471" spans="1:10" s="340" customFormat="1" ht="14.95" customHeight="1">
      <c r="A471" s="1287" t="s">
        <v>1078</v>
      </c>
      <c r="B471" s="1288"/>
      <c r="C471" s="1073"/>
      <c r="D471" s="1071">
        <f t="shared" si="8"/>
        <v>2.5000000000000001E-2</v>
      </c>
      <c r="E471" s="1072">
        <v>2.5000000000000001E-2</v>
      </c>
      <c r="F471" s="1072"/>
      <c r="G471" s="1072"/>
      <c r="H471" s="1072"/>
      <c r="I471" s="1062" t="s">
        <v>655</v>
      </c>
      <c r="J471" s="672"/>
    </row>
    <row r="472" spans="1:10" s="340" customFormat="1" ht="14.95" customHeight="1">
      <c r="A472" s="1287" t="s">
        <v>1135</v>
      </c>
      <c r="B472" s="1288"/>
      <c r="C472" s="1073"/>
      <c r="D472" s="1071">
        <f t="shared" si="8"/>
        <v>25.196000000000002</v>
      </c>
      <c r="E472" s="1072">
        <v>25.196000000000002</v>
      </c>
      <c r="F472" s="1072"/>
      <c r="G472" s="1072"/>
      <c r="H472" s="1072"/>
      <c r="I472" s="1062" t="s">
        <v>655</v>
      </c>
      <c r="J472" s="672"/>
    </row>
    <row r="473" spans="1:10" s="340" customFormat="1" ht="14.95" customHeight="1">
      <c r="A473" s="1287" t="s">
        <v>781</v>
      </c>
      <c r="B473" s="1288"/>
      <c r="C473" s="1073"/>
      <c r="D473" s="1071">
        <f t="shared" si="8"/>
        <v>-96.275999999999996</v>
      </c>
      <c r="E473" s="1072">
        <v>-96.275999999999996</v>
      </c>
      <c r="F473" s="1072"/>
      <c r="G473" s="1072"/>
      <c r="H473" s="1072"/>
      <c r="I473" s="1062" t="s">
        <v>655</v>
      </c>
      <c r="J473" s="672"/>
    </row>
    <row r="474" spans="1:10" s="868" customFormat="1" ht="14.95" customHeight="1">
      <c r="A474" s="1287" t="s">
        <v>1954</v>
      </c>
      <c r="B474" s="1288"/>
      <c r="C474" s="1073"/>
      <c r="D474" s="1071">
        <f t="shared" si="8"/>
        <v>-70.876000000000005</v>
      </c>
      <c r="E474" s="1072">
        <v>-70.876000000000005</v>
      </c>
      <c r="F474" s="1072"/>
      <c r="G474" s="1072"/>
      <c r="H474" s="1072"/>
      <c r="I474" s="1062" t="s">
        <v>655</v>
      </c>
      <c r="J474" s="869"/>
    </row>
    <row r="475" spans="1:10" s="340" customFormat="1" ht="14.95" customHeight="1">
      <c r="A475" s="1287" t="s">
        <v>1414</v>
      </c>
      <c r="B475" s="1288"/>
      <c r="C475" s="1073"/>
      <c r="D475" s="1071">
        <f t="shared" si="8"/>
        <v>3.6999999999999998E-2</v>
      </c>
      <c r="E475" s="1072">
        <v>3.6999999999999998E-2</v>
      </c>
      <c r="F475" s="1072"/>
      <c r="G475" s="1072"/>
      <c r="H475" s="1072"/>
      <c r="I475" s="1062" t="s">
        <v>655</v>
      </c>
      <c r="J475" s="672"/>
    </row>
    <row r="476" spans="1:10" s="340" customFormat="1" ht="14.95" customHeight="1">
      <c r="A476" s="1287" t="s">
        <v>1136</v>
      </c>
      <c r="B476" s="1288"/>
      <c r="C476" s="1073"/>
      <c r="D476" s="1071">
        <f t="shared" si="8"/>
        <v>-6.0000000000000001E-3</v>
      </c>
      <c r="E476" s="1072">
        <v>-6.0000000000000001E-3</v>
      </c>
      <c r="F476" s="1072"/>
      <c r="G476" s="1072"/>
      <c r="H476" s="1072"/>
      <c r="I476" s="1062" t="s">
        <v>655</v>
      </c>
      <c r="J476" s="672"/>
    </row>
    <row r="477" spans="1:10" s="340" customFormat="1" ht="14.95" customHeight="1">
      <c r="A477" s="1287" t="s">
        <v>1137</v>
      </c>
      <c r="B477" s="1288"/>
      <c r="C477" s="1073"/>
      <c r="D477" s="1071">
        <f t="shared" si="8"/>
        <v>0</v>
      </c>
      <c r="E477" s="1072"/>
      <c r="F477" s="1072"/>
      <c r="G477" s="1072"/>
      <c r="H477" s="1072"/>
      <c r="I477" s="1062" t="s">
        <v>655</v>
      </c>
      <c r="J477" s="672"/>
    </row>
    <row r="478" spans="1:10" s="340" customFormat="1" ht="14.95" customHeight="1">
      <c r="A478" s="1287" t="s">
        <v>1415</v>
      </c>
      <c r="B478" s="1288"/>
      <c r="C478" s="1073"/>
      <c r="D478" s="1071">
        <f t="shared" si="8"/>
        <v>-0.68400000000000005</v>
      </c>
      <c r="E478" s="1072">
        <v>-0.68400000000000005</v>
      </c>
      <c r="F478" s="1072"/>
      <c r="G478" s="1072"/>
      <c r="H478" s="1072"/>
      <c r="I478" s="1062" t="s">
        <v>655</v>
      </c>
      <c r="J478" s="672"/>
    </row>
    <row r="479" spans="1:10" s="868" customFormat="1" ht="14.95" customHeight="1">
      <c r="A479" s="1287" t="s">
        <v>1955</v>
      </c>
      <c r="B479" s="1288"/>
      <c r="C479" s="1074"/>
      <c r="D479" s="1071">
        <f t="shared" si="8"/>
        <v>-0.40799999999999997</v>
      </c>
      <c r="E479" s="1072">
        <v>-0.40799999999999997</v>
      </c>
      <c r="F479" s="1072"/>
      <c r="G479" s="1072"/>
      <c r="H479" s="1072"/>
      <c r="I479" s="1062" t="s">
        <v>655</v>
      </c>
      <c r="J479" s="869"/>
    </row>
    <row r="480" spans="1:10" s="868" customFormat="1" ht="14.95" customHeight="1">
      <c r="A480" s="1287" t="s">
        <v>1457</v>
      </c>
      <c r="B480" s="1288"/>
      <c r="C480" s="1074"/>
      <c r="D480" s="1071">
        <f t="shared" si="8"/>
        <v>0</v>
      </c>
      <c r="E480" s="1072"/>
      <c r="F480" s="1072"/>
      <c r="G480" s="1072"/>
      <c r="H480" s="1072"/>
      <c r="I480" s="1062" t="s">
        <v>655</v>
      </c>
      <c r="J480" s="869"/>
    </row>
    <row r="481" spans="1:10" s="340" customFormat="1" ht="14.95" customHeight="1">
      <c r="A481" s="1287" t="s">
        <v>1361</v>
      </c>
      <c r="B481" s="1288"/>
      <c r="C481" s="1074"/>
      <c r="D481" s="1071">
        <f t="shared" si="8"/>
        <v>4.0000000000000001E-3</v>
      </c>
      <c r="E481" s="1072">
        <v>4.0000000000000001E-3</v>
      </c>
      <c r="F481" s="1072"/>
      <c r="G481" s="1072"/>
      <c r="H481" s="1072"/>
      <c r="I481" s="1062" t="s">
        <v>655</v>
      </c>
      <c r="J481" s="672"/>
    </row>
    <row r="482" spans="1:10" s="340" customFormat="1" ht="14.95" customHeight="1">
      <c r="A482" s="1287" t="s">
        <v>1138</v>
      </c>
      <c r="B482" s="1288"/>
      <c r="C482" s="1074"/>
      <c r="D482" s="1071">
        <f t="shared" si="8"/>
        <v>-1.895</v>
      </c>
      <c r="E482" s="1072">
        <v>-1.895</v>
      </c>
      <c r="F482" s="1072"/>
      <c r="G482" s="1072"/>
      <c r="H482" s="1072"/>
      <c r="I482" s="1062" t="s">
        <v>655</v>
      </c>
      <c r="J482" s="672"/>
    </row>
    <row r="483" spans="1:10" s="340" customFormat="1" ht="14.95" customHeight="1">
      <c r="A483" s="1287" t="s">
        <v>1139</v>
      </c>
      <c r="B483" s="1288"/>
      <c r="C483" s="1074"/>
      <c r="D483" s="1071">
        <f t="shared" si="8"/>
        <v>0</v>
      </c>
      <c r="E483" s="1072">
        <v>0</v>
      </c>
      <c r="F483" s="1072"/>
      <c r="G483" s="1072"/>
      <c r="H483" s="1072"/>
      <c r="I483" s="1062" t="s">
        <v>655</v>
      </c>
      <c r="J483" s="672"/>
    </row>
    <row r="484" spans="1:10" s="868" customFormat="1" ht="14.95" customHeight="1">
      <c r="A484" s="1287" t="s">
        <v>1956</v>
      </c>
      <c r="B484" s="1288"/>
      <c r="C484" s="1074"/>
      <c r="D484" s="1071">
        <f t="shared" si="8"/>
        <v>-1.7999999999999999E-2</v>
      </c>
      <c r="E484" s="1072">
        <v>-1.7999999999999999E-2</v>
      </c>
      <c r="F484" s="1072"/>
      <c r="G484" s="1072"/>
      <c r="H484" s="1072"/>
      <c r="I484" s="1062" t="s">
        <v>655</v>
      </c>
      <c r="J484" s="869"/>
    </row>
    <row r="485" spans="1:10" s="868" customFormat="1" ht="14.95" customHeight="1">
      <c r="A485" s="1287" t="s">
        <v>1957</v>
      </c>
      <c r="B485" s="1288"/>
      <c r="C485" s="1074"/>
      <c r="D485" s="1071">
        <f t="shared" si="8"/>
        <v>-0.62</v>
      </c>
      <c r="E485" s="1072">
        <v>-0.62</v>
      </c>
      <c r="F485" s="1072"/>
      <c r="G485" s="1072"/>
      <c r="H485" s="1072"/>
      <c r="I485" s="1062" t="s">
        <v>655</v>
      </c>
      <c r="J485" s="869"/>
    </row>
    <row r="486" spans="1:10" s="340" customFormat="1" ht="14.95" customHeight="1">
      <c r="A486" s="1287" t="s">
        <v>1362</v>
      </c>
      <c r="B486" s="1288"/>
      <c r="C486" s="1074"/>
      <c r="D486" s="1071">
        <f t="shared" si="8"/>
        <v>-4.1000000000000002E-2</v>
      </c>
      <c r="E486" s="1072">
        <v>-4.1000000000000002E-2</v>
      </c>
      <c r="F486" s="1072"/>
      <c r="G486" s="1072"/>
      <c r="H486" s="1072"/>
      <c r="I486" s="1062" t="s">
        <v>655</v>
      </c>
      <c r="J486" s="672"/>
    </row>
    <row r="487" spans="1:10" s="340" customFormat="1" ht="14.95" customHeight="1">
      <c r="A487" s="1287" t="s">
        <v>1079</v>
      </c>
      <c r="B487" s="1288"/>
      <c r="C487" s="1074"/>
      <c r="D487" s="1071">
        <f t="shared" si="8"/>
        <v>-3.0000000000000001E-3</v>
      </c>
      <c r="E487" s="1072">
        <v>-3.0000000000000001E-3</v>
      </c>
      <c r="F487" s="1072"/>
      <c r="G487" s="1072"/>
      <c r="H487" s="1072"/>
      <c r="I487" s="1062" t="s">
        <v>655</v>
      </c>
      <c r="J487" s="672"/>
    </row>
    <row r="488" spans="1:10" s="340" customFormat="1" ht="14.95" customHeight="1">
      <c r="A488" s="1287" t="s">
        <v>1363</v>
      </c>
      <c r="B488" s="1288"/>
      <c r="C488" s="1074"/>
      <c r="D488" s="1071">
        <f t="shared" si="8"/>
        <v>0.72799999999999998</v>
      </c>
      <c r="E488" s="1072">
        <v>0.72799999999999998</v>
      </c>
      <c r="F488" s="1072"/>
      <c r="G488" s="1072"/>
      <c r="H488" s="1072"/>
      <c r="I488" s="1062" t="s">
        <v>655</v>
      </c>
      <c r="J488" s="672"/>
    </row>
    <row r="489" spans="1:10" s="340" customFormat="1" ht="14.95" customHeight="1">
      <c r="A489" s="1287" t="s">
        <v>1342</v>
      </c>
      <c r="B489" s="1288"/>
      <c r="C489" s="1074"/>
      <c r="D489" s="1071">
        <f t="shared" si="8"/>
        <v>-8185.0240000000003</v>
      </c>
      <c r="E489" s="1072">
        <v>-8185.0240000000003</v>
      </c>
      <c r="F489" s="1072"/>
      <c r="G489" s="1072"/>
      <c r="H489" s="1072"/>
      <c r="I489" s="1062" t="s">
        <v>655</v>
      </c>
      <c r="J489" s="672"/>
    </row>
    <row r="490" spans="1:10" s="340" customFormat="1" ht="14.95" customHeight="1">
      <c r="A490" s="1287" t="s">
        <v>1343</v>
      </c>
      <c r="B490" s="1288"/>
      <c r="C490" s="1074"/>
      <c r="D490" s="1071">
        <f t="shared" si="8"/>
        <v>-52484.038</v>
      </c>
      <c r="E490" s="1072">
        <v>-52484.038</v>
      </c>
      <c r="F490" s="1072"/>
      <c r="G490" s="1072"/>
      <c r="H490" s="1072"/>
      <c r="I490" s="1062" t="s">
        <v>655</v>
      </c>
      <c r="J490" s="672"/>
    </row>
    <row r="491" spans="1:10" s="340" customFormat="1" ht="14.95" customHeight="1">
      <c r="A491" s="1287" t="s">
        <v>587</v>
      </c>
      <c r="B491" s="1288"/>
      <c r="C491" s="1075"/>
      <c r="D491" s="1071">
        <f t="shared" si="8"/>
        <v>-4079.4659999999999</v>
      </c>
      <c r="E491" s="1072"/>
      <c r="F491" s="1072"/>
      <c r="G491" s="1072">
        <v>-4079.4659999999999</v>
      </c>
      <c r="H491" s="1072"/>
      <c r="I491" s="1062" t="s">
        <v>133</v>
      </c>
      <c r="J491" s="672"/>
    </row>
    <row r="492" spans="1:10" s="340" customFormat="1" ht="14.95" customHeight="1">
      <c r="A492" s="1287" t="s">
        <v>1080</v>
      </c>
      <c r="B492" s="1288"/>
      <c r="C492" s="1075"/>
      <c r="D492" s="1071">
        <f t="shared" si="8"/>
        <v>0</v>
      </c>
      <c r="E492" s="1072"/>
      <c r="F492" s="1072"/>
      <c r="G492" s="1072"/>
      <c r="H492" s="1072"/>
      <c r="I492" s="1062" t="s">
        <v>917</v>
      </c>
      <c r="J492" s="672"/>
    </row>
    <row r="493" spans="1:10" s="340" customFormat="1" ht="14.95" customHeight="1">
      <c r="A493" s="1287" t="s">
        <v>783</v>
      </c>
      <c r="B493" s="1288"/>
      <c r="C493" s="1075"/>
      <c r="D493" s="1071">
        <f t="shared" si="8"/>
        <v>0</v>
      </c>
      <c r="E493" s="1072"/>
      <c r="F493" s="1072"/>
      <c r="G493" s="1072"/>
      <c r="H493" s="1072"/>
      <c r="I493" s="1062" t="s">
        <v>917</v>
      </c>
      <c r="J493" s="672"/>
    </row>
    <row r="494" spans="1:10" s="340" customFormat="1" ht="14.95" customHeight="1">
      <c r="A494" s="1287" t="s">
        <v>782</v>
      </c>
      <c r="B494" s="1288"/>
      <c r="C494" s="1075"/>
      <c r="D494" s="1071">
        <f t="shared" si="8"/>
        <v>0</v>
      </c>
      <c r="E494" s="1072"/>
      <c r="F494" s="1072"/>
      <c r="G494" s="1072"/>
      <c r="H494" s="1072"/>
      <c r="I494" s="1062" t="s">
        <v>917</v>
      </c>
      <c r="J494" s="672"/>
    </row>
    <row r="495" spans="1:10" s="340" customFormat="1" ht="14.95" customHeight="1">
      <c r="A495" s="1287" t="s">
        <v>913</v>
      </c>
      <c r="B495" s="1288"/>
      <c r="C495" s="1075"/>
      <c r="D495" s="1071">
        <f t="shared" si="8"/>
        <v>0</v>
      </c>
      <c r="E495" s="1072"/>
      <c r="F495" s="1072"/>
      <c r="G495" s="1072"/>
      <c r="H495" s="1072"/>
      <c r="I495" s="1062" t="s">
        <v>917</v>
      </c>
      <c r="J495" s="672"/>
    </row>
    <row r="496" spans="1:10" s="340" customFormat="1" ht="14.95" customHeight="1">
      <c r="A496" s="1287" t="s">
        <v>771</v>
      </c>
      <c r="B496" s="1288"/>
      <c r="C496" s="1075"/>
      <c r="D496" s="1071">
        <f t="shared" si="8"/>
        <v>-1558.5609999999999</v>
      </c>
      <c r="E496" s="1072">
        <v>-1558.5609999999999</v>
      </c>
      <c r="F496" s="1072"/>
      <c r="G496" s="1072"/>
      <c r="H496" s="1072"/>
      <c r="I496" s="1062" t="s">
        <v>262</v>
      </c>
      <c r="J496" s="672"/>
    </row>
    <row r="497" spans="1:10" s="340" customFormat="1" ht="14.95" customHeight="1">
      <c r="A497" s="1287" t="s">
        <v>787</v>
      </c>
      <c r="B497" s="1288"/>
      <c r="C497" s="1075"/>
      <c r="D497" s="1071">
        <f t="shared" si="8"/>
        <v>0</v>
      </c>
      <c r="E497" s="1072">
        <v>0</v>
      </c>
      <c r="F497" s="1072"/>
      <c r="G497" s="1072"/>
      <c r="H497" s="1072"/>
      <c r="I497" s="1062" t="s">
        <v>655</v>
      </c>
      <c r="J497" s="672"/>
    </row>
    <row r="498" spans="1:10" s="340" customFormat="1" ht="30.25" customHeight="1">
      <c r="A498" s="1287" t="s">
        <v>583</v>
      </c>
      <c r="B498" s="1288"/>
      <c r="C498" s="1069"/>
      <c r="D498" s="1071">
        <f t="shared" si="8"/>
        <v>0</v>
      </c>
      <c r="E498" s="1072"/>
      <c r="F498" s="1072"/>
      <c r="G498" s="1072"/>
      <c r="H498" s="1072"/>
      <c r="I498" s="1062" t="s">
        <v>130</v>
      </c>
      <c r="J498" s="672"/>
    </row>
    <row r="499" spans="1:10" s="340" customFormat="1" ht="14.95" customHeight="1">
      <c r="A499" s="1287" t="s">
        <v>584</v>
      </c>
      <c r="B499" s="1288"/>
      <c r="C499" s="1069"/>
      <c r="D499" s="1071">
        <f t="shared" si="8"/>
        <v>0</v>
      </c>
      <c r="E499" s="1072"/>
      <c r="F499" s="1072"/>
      <c r="G499" s="1072"/>
      <c r="H499" s="1072"/>
      <c r="I499" s="1062" t="s">
        <v>131</v>
      </c>
      <c r="J499" s="672"/>
    </row>
    <row r="500" spans="1:10" s="340" customFormat="1" ht="14.95" customHeight="1">
      <c r="A500" s="1287" t="s">
        <v>585</v>
      </c>
      <c r="B500" s="1288"/>
      <c r="C500" s="1069"/>
      <c r="D500" s="1071">
        <f t="shared" si="8"/>
        <v>-1E-3</v>
      </c>
      <c r="E500" s="1072">
        <v>-1E-3</v>
      </c>
      <c r="F500" s="1072"/>
      <c r="G500" s="1072"/>
      <c r="H500" s="1072"/>
      <c r="I500" s="1062" t="s">
        <v>1089</v>
      </c>
      <c r="J500" s="672"/>
    </row>
    <row r="501" spans="1:10" s="340" customFormat="1" ht="14.95" customHeight="1">
      <c r="A501" s="1287" t="s">
        <v>586</v>
      </c>
      <c r="B501" s="1288"/>
      <c r="C501" s="1069"/>
      <c r="D501" s="1071">
        <f t="shared" si="8"/>
        <v>-4815392.6642500004</v>
      </c>
      <c r="E501" s="1072">
        <f>-4815392.66425-F501-G501-H501</f>
        <v>-3648990.9761832287</v>
      </c>
      <c r="F501" s="1072">
        <f>'ATT1C-True-up'!M45/1000</f>
        <v>-1107230.8410667717</v>
      </c>
      <c r="G501" s="1072"/>
      <c r="H501" s="1072">
        <f>'ATT1C-True-up'!M95/1000</f>
        <v>-59170.847000000002</v>
      </c>
      <c r="I501" s="1062" t="s">
        <v>15</v>
      </c>
      <c r="J501" s="672"/>
    </row>
    <row r="502" spans="1:10" s="340" customFormat="1" ht="14.95" customHeight="1">
      <c r="A502" s="1287" t="s">
        <v>772</v>
      </c>
      <c r="B502" s="1288"/>
      <c r="C502" s="1069"/>
      <c r="D502" s="1071">
        <f t="shared" si="8"/>
        <v>0</v>
      </c>
      <c r="E502" s="1072"/>
      <c r="F502" s="1072"/>
      <c r="G502" s="1072"/>
      <c r="H502" s="1072"/>
      <c r="I502" s="1062" t="s">
        <v>655</v>
      </c>
      <c r="J502" s="672"/>
    </row>
    <row r="503" spans="1:10" s="340" customFormat="1" ht="14.95" customHeight="1">
      <c r="A503" s="1287" t="s">
        <v>784</v>
      </c>
      <c r="B503" s="1288"/>
      <c r="C503" s="1069"/>
      <c r="D503" s="1071">
        <f t="shared" si="8"/>
        <v>0</v>
      </c>
      <c r="E503" s="1072"/>
      <c r="F503" s="1072"/>
      <c r="G503" s="1072"/>
      <c r="H503" s="1072"/>
      <c r="I503" s="1062" t="s">
        <v>655</v>
      </c>
      <c r="J503" s="672"/>
    </row>
    <row r="504" spans="1:10" s="340" customFormat="1" ht="14.95" customHeight="1">
      <c r="A504" s="1287" t="s">
        <v>914</v>
      </c>
      <c r="B504" s="1288"/>
      <c r="C504" s="1069"/>
      <c r="D504" s="1071">
        <f t="shared" si="8"/>
        <v>1064.7470000000001</v>
      </c>
      <c r="E504" s="1072">
        <v>1064.7470000000001</v>
      </c>
      <c r="F504" s="1072"/>
      <c r="G504" s="1072"/>
      <c r="H504" s="1072"/>
      <c r="I504" s="1062" t="s">
        <v>655</v>
      </c>
      <c r="J504" s="672"/>
    </row>
    <row r="505" spans="1:10" s="340" customFormat="1" ht="14.95" customHeight="1">
      <c r="A505" s="1287" t="s">
        <v>773</v>
      </c>
      <c r="B505" s="1288"/>
      <c r="C505" s="1069"/>
      <c r="D505" s="1071">
        <f t="shared" si="8"/>
        <v>-165313.42300000001</v>
      </c>
      <c r="E505" s="1072">
        <v>-165313.42300000001</v>
      </c>
      <c r="F505" s="1072"/>
      <c r="G505" s="1072"/>
      <c r="H505" s="1072"/>
      <c r="I505" s="1062" t="s">
        <v>655</v>
      </c>
      <c r="J505" s="672"/>
    </row>
    <row r="506" spans="1:10" s="340" customFormat="1" ht="14.95" customHeight="1">
      <c r="A506" s="1287" t="s">
        <v>901</v>
      </c>
      <c r="B506" s="1288"/>
      <c r="C506" s="1069"/>
      <c r="D506" s="1071">
        <f t="shared" si="8"/>
        <v>163.20599999999999</v>
      </c>
      <c r="E506" s="1072">
        <v>163.20599999999999</v>
      </c>
      <c r="F506" s="1072"/>
      <c r="G506" s="1072"/>
      <c r="H506" s="1072"/>
      <c r="I506" s="1062" t="s">
        <v>655</v>
      </c>
      <c r="J506" s="672"/>
    </row>
    <row r="507" spans="1:10" s="340" customFormat="1" ht="14.95" customHeight="1">
      <c r="A507" s="1287" t="s">
        <v>902</v>
      </c>
      <c r="B507" s="1288"/>
      <c r="C507" s="1069"/>
      <c r="D507" s="1071">
        <f t="shared" si="8"/>
        <v>-469.3</v>
      </c>
      <c r="E507" s="1072">
        <v>-469.3</v>
      </c>
      <c r="F507" s="1072"/>
      <c r="G507" s="1072"/>
      <c r="H507" s="1072"/>
      <c r="I507" s="1062" t="s">
        <v>655</v>
      </c>
      <c r="J507" s="672"/>
    </row>
    <row r="508" spans="1:10" s="868" customFormat="1" ht="14.95" customHeight="1">
      <c r="A508" s="1287" t="s">
        <v>1958</v>
      </c>
      <c r="B508" s="1288"/>
      <c r="C508" s="1075"/>
      <c r="D508" s="1071">
        <f t="shared" si="8"/>
        <v>3.7069999999999999</v>
      </c>
      <c r="E508" s="1072">
        <v>3.7069999999999999</v>
      </c>
      <c r="F508" s="1072"/>
      <c r="G508" s="1072"/>
      <c r="H508" s="1072"/>
      <c r="I508" s="1062" t="s">
        <v>655</v>
      </c>
      <c r="J508" s="869"/>
    </row>
    <row r="509" spans="1:10" s="868" customFormat="1" ht="14.95" customHeight="1">
      <c r="A509" s="1287" t="s">
        <v>1959</v>
      </c>
      <c r="B509" s="1288"/>
      <c r="C509" s="1075"/>
      <c r="D509" s="1071">
        <f t="shared" si="8"/>
        <v>0</v>
      </c>
      <c r="E509" s="1072">
        <v>0</v>
      </c>
      <c r="F509" s="1072"/>
      <c r="G509" s="1072"/>
      <c r="H509" s="1072"/>
      <c r="I509" s="1062" t="s">
        <v>655</v>
      </c>
      <c r="J509" s="869"/>
    </row>
    <row r="510" spans="1:10" s="340" customFormat="1" ht="14.95" customHeight="1">
      <c r="A510" s="1287" t="s">
        <v>1192</v>
      </c>
      <c r="B510" s="1288"/>
      <c r="C510" s="1075"/>
      <c r="D510" s="1071">
        <f t="shared" ref="D510:D528" si="9">SUM(E510:H510)</f>
        <v>0</v>
      </c>
      <c r="E510" s="1072"/>
      <c r="F510" s="1072"/>
      <c r="G510" s="1072"/>
      <c r="H510" s="1072"/>
      <c r="I510" s="1062" t="s">
        <v>655</v>
      </c>
      <c r="J510" s="672"/>
    </row>
    <row r="511" spans="1:10" s="868" customFormat="1" ht="14.95" customHeight="1">
      <c r="A511" s="1287" t="s">
        <v>1140</v>
      </c>
      <c r="B511" s="1288"/>
      <c r="C511" s="1075"/>
      <c r="D511" s="1071">
        <f t="shared" si="9"/>
        <v>0</v>
      </c>
      <c r="E511" s="1072">
        <v>0</v>
      </c>
      <c r="F511" s="1072"/>
      <c r="G511" s="1072"/>
      <c r="H511" s="1072"/>
      <c r="I511" s="1062" t="s">
        <v>655</v>
      </c>
      <c r="J511" s="869"/>
    </row>
    <row r="512" spans="1:10" s="868" customFormat="1" ht="14.95" customHeight="1">
      <c r="A512" s="1287" t="s">
        <v>1528</v>
      </c>
      <c r="B512" s="1288"/>
      <c r="C512" s="1075"/>
      <c r="D512" s="1071">
        <f t="shared" si="9"/>
        <v>181002.91899999999</v>
      </c>
      <c r="E512" s="1072">
        <v>181002.91899999999</v>
      </c>
      <c r="F512" s="1072"/>
      <c r="G512" s="1072"/>
      <c r="H512" s="1072"/>
      <c r="I512" s="1062" t="s">
        <v>655</v>
      </c>
      <c r="J512" s="869"/>
    </row>
    <row r="513" spans="1:10" s="868" customFormat="1" ht="14.95" customHeight="1">
      <c r="A513" s="1287" t="s">
        <v>554</v>
      </c>
      <c r="B513" s="1288"/>
      <c r="C513" s="1075"/>
      <c r="D513" s="1071">
        <f t="shared" si="9"/>
        <v>0</v>
      </c>
      <c r="E513" s="1072"/>
      <c r="F513" s="1072"/>
      <c r="G513" s="1072"/>
      <c r="H513" s="1072"/>
      <c r="I513" s="1062" t="s">
        <v>655</v>
      </c>
      <c r="J513" s="869"/>
    </row>
    <row r="514" spans="1:10" s="868" customFormat="1" ht="14.95" customHeight="1">
      <c r="A514" s="1287" t="s">
        <v>915</v>
      </c>
      <c r="B514" s="1288"/>
      <c r="C514" s="1075"/>
      <c r="D514" s="1071">
        <f t="shared" si="9"/>
        <v>0</v>
      </c>
      <c r="E514" s="1072"/>
      <c r="F514" s="1072"/>
      <c r="G514" s="1072"/>
      <c r="H514" s="1072"/>
      <c r="I514" s="1062" t="s">
        <v>655</v>
      </c>
      <c r="J514" s="869"/>
    </row>
    <row r="515" spans="1:10" s="868" customFormat="1" ht="14.95" customHeight="1">
      <c r="A515" s="1287" t="s">
        <v>1364</v>
      </c>
      <c r="B515" s="1288"/>
      <c r="C515" s="1075"/>
      <c r="D515" s="1071">
        <f t="shared" si="9"/>
        <v>0</v>
      </c>
      <c r="E515" s="1072"/>
      <c r="F515" s="1072"/>
      <c r="G515" s="1072"/>
      <c r="H515" s="1072"/>
      <c r="I515" s="1062" t="s">
        <v>15</v>
      </c>
      <c r="J515" s="869"/>
    </row>
    <row r="516" spans="1:10" s="868" customFormat="1" ht="14.95" customHeight="1">
      <c r="A516" s="1287" t="s">
        <v>757</v>
      </c>
      <c r="B516" s="1288"/>
      <c r="C516" s="1075"/>
      <c r="D516" s="1071">
        <f t="shared" si="9"/>
        <v>-883.11900000000003</v>
      </c>
      <c r="E516" s="1072">
        <v>-883.11900000000003</v>
      </c>
      <c r="F516" s="1072"/>
      <c r="G516" s="1072"/>
      <c r="H516" s="1072"/>
      <c r="I516" s="1062" t="s">
        <v>655</v>
      </c>
      <c r="J516" s="869"/>
    </row>
    <row r="517" spans="1:10" s="868" customFormat="1" ht="14.95" customHeight="1">
      <c r="A517" s="1287" t="s">
        <v>552</v>
      </c>
      <c r="B517" s="1288"/>
      <c r="C517" s="1075"/>
      <c r="D517" s="1071">
        <f t="shared" si="9"/>
        <v>-3.6859999999999999</v>
      </c>
      <c r="E517" s="1072">
        <v>-3.6859999999999999</v>
      </c>
      <c r="F517" s="1072"/>
      <c r="G517" s="1072"/>
      <c r="H517" s="1072"/>
      <c r="I517" s="1062" t="s">
        <v>655</v>
      </c>
      <c r="J517" s="869"/>
    </row>
    <row r="518" spans="1:10" s="868" customFormat="1" ht="14.95" customHeight="1">
      <c r="A518" s="1287" t="s">
        <v>1529</v>
      </c>
      <c r="B518" s="1288"/>
      <c r="C518" s="1075"/>
      <c r="D518" s="1071">
        <f t="shared" si="9"/>
        <v>0</v>
      </c>
      <c r="E518" s="1072">
        <v>0</v>
      </c>
      <c r="F518" s="1072"/>
      <c r="G518" s="1072"/>
      <c r="H518" s="1072"/>
      <c r="I518" s="1062" t="s">
        <v>655</v>
      </c>
      <c r="J518" s="869"/>
    </row>
    <row r="519" spans="1:10" s="868" customFormat="1" ht="14.95" customHeight="1">
      <c r="A519" s="1287" t="s">
        <v>1530</v>
      </c>
      <c r="B519" s="1288"/>
      <c r="C519" s="1075"/>
      <c r="D519" s="1071">
        <f t="shared" si="9"/>
        <v>0</v>
      </c>
      <c r="E519" s="1072">
        <v>0</v>
      </c>
      <c r="F519" s="1072"/>
      <c r="G519" s="1072"/>
      <c r="H519" s="1072"/>
      <c r="I519" s="1062" t="s">
        <v>655</v>
      </c>
      <c r="J519" s="869"/>
    </row>
    <row r="520" spans="1:10" s="868" customFormat="1" ht="14.95" customHeight="1">
      <c r="A520" s="1287" t="s">
        <v>1531</v>
      </c>
      <c r="B520" s="1288"/>
      <c r="C520" s="1075"/>
      <c r="D520" s="1071">
        <f t="shared" si="9"/>
        <v>0</v>
      </c>
      <c r="E520" s="1072">
        <v>0</v>
      </c>
      <c r="F520" s="1072"/>
      <c r="G520" s="1072"/>
      <c r="H520" s="1072"/>
      <c r="I520" s="1062" t="s">
        <v>655</v>
      </c>
      <c r="J520" s="869"/>
    </row>
    <row r="521" spans="1:10" s="868" customFormat="1" ht="14.95" customHeight="1">
      <c r="A521" s="1287" t="s">
        <v>1532</v>
      </c>
      <c r="B521" s="1288"/>
      <c r="C521" s="1075"/>
      <c r="D521" s="1071">
        <f t="shared" si="9"/>
        <v>0</v>
      </c>
      <c r="E521" s="1072">
        <v>0</v>
      </c>
      <c r="F521" s="1072"/>
      <c r="G521" s="1072"/>
      <c r="H521" s="1072"/>
      <c r="I521" s="1062" t="s">
        <v>655</v>
      </c>
      <c r="J521" s="869"/>
    </row>
    <row r="522" spans="1:10" s="868" customFormat="1" ht="14.95" customHeight="1">
      <c r="A522" s="1287" t="s">
        <v>1420</v>
      </c>
      <c r="B522" s="1288"/>
      <c r="C522" s="1075"/>
      <c r="D522" s="1071">
        <f t="shared" si="9"/>
        <v>0</v>
      </c>
      <c r="E522" s="1072">
        <v>0</v>
      </c>
      <c r="F522" s="1072">
        <v>0</v>
      </c>
      <c r="G522" s="1072"/>
      <c r="H522" s="1072">
        <v>0</v>
      </c>
      <c r="I522" s="1062" t="s">
        <v>14</v>
      </c>
      <c r="J522" s="869"/>
    </row>
    <row r="523" spans="1:10" s="340" customFormat="1" ht="14.95" customHeight="1">
      <c r="A523" s="1287" t="s">
        <v>1533</v>
      </c>
      <c r="B523" s="1288"/>
      <c r="C523" s="1075"/>
      <c r="D523" s="1071">
        <f t="shared" si="9"/>
        <v>0</v>
      </c>
      <c r="E523" s="1072"/>
      <c r="F523" s="1072"/>
      <c r="G523" s="1072">
        <v>0</v>
      </c>
      <c r="H523" s="1072"/>
      <c r="I523" s="1062" t="s">
        <v>133</v>
      </c>
      <c r="J523" s="672"/>
    </row>
    <row r="524" spans="1:10" s="340" customFormat="1" ht="14.95" customHeight="1">
      <c r="A524" s="1287" t="s">
        <v>1534</v>
      </c>
      <c r="B524" s="1288"/>
      <c r="C524" s="1075"/>
      <c r="D524" s="1071">
        <f t="shared" si="9"/>
        <v>0</v>
      </c>
      <c r="E524" s="1072"/>
      <c r="F524" s="1072"/>
      <c r="G524" s="1072">
        <v>0</v>
      </c>
      <c r="H524" s="1076"/>
      <c r="I524" s="1062" t="s">
        <v>917</v>
      </c>
      <c r="J524" s="672"/>
    </row>
    <row r="525" spans="1:10" s="340" customFormat="1" ht="14.95" customHeight="1">
      <c r="A525" s="1287" t="s">
        <v>1535</v>
      </c>
      <c r="B525" s="1288"/>
      <c r="C525" s="1075"/>
      <c r="D525" s="1071">
        <f t="shared" si="9"/>
        <v>0</v>
      </c>
      <c r="E525" s="1072"/>
      <c r="F525" s="1072"/>
      <c r="G525" s="1072">
        <v>0</v>
      </c>
      <c r="H525" s="1076"/>
      <c r="I525" s="1062" t="s">
        <v>917</v>
      </c>
      <c r="J525" s="672"/>
    </row>
    <row r="526" spans="1:10" s="340" customFormat="1" ht="14.95" customHeight="1">
      <c r="A526" s="1287" t="s">
        <v>1536</v>
      </c>
      <c r="B526" s="1288"/>
      <c r="C526" s="1075"/>
      <c r="D526" s="1071">
        <f t="shared" si="9"/>
        <v>0</v>
      </c>
      <c r="E526" s="1072"/>
      <c r="F526" s="1072"/>
      <c r="G526" s="1072">
        <v>0</v>
      </c>
      <c r="H526" s="1076"/>
      <c r="I526" s="1062" t="s">
        <v>917</v>
      </c>
      <c r="J526" s="672"/>
    </row>
    <row r="527" spans="1:10" s="868" customFormat="1" ht="14.95" customHeight="1">
      <c r="A527" s="1287" t="s">
        <v>1537</v>
      </c>
      <c r="B527" s="1288"/>
      <c r="C527" s="1075"/>
      <c r="D527" s="1071">
        <f t="shared" si="9"/>
        <v>0</v>
      </c>
      <c r="E527" s="1072"/>
      <c r="F527" s="1072"/>
      <c r="G527" s="1072">
        <v>0</v>
      </c>
      <c r="H527" s="1076"/>
      <c r="I527" s="1062" t="s">
        <v>917</v>
      </c>
      <c r="J527" s="869"/>
    </row>
    <row r="528" spans="1:10" s="340" customFormat="1" ht="14.95" customHeight="1">
      <c r="A528" s="1287" t="s">
        <v>1365</v>
      </c>
      <c r="B528" s="1288"/>
      <c r="C528" s="1075"/>
      <c r="D528" s="1071">
        <f t="shared" si="9"/>
        <v>-7.0999999999999994E-2</v>
      </c>
      <c r="E528" s="1072">
        <v>-7.0999999999999994E-2</v>
      </c>
      <c r="F528" s="1072"/>
      <c r="G528" s="1072"/>
      <c r="H528" s="1076"/>
      <c r="I528" s="1062" t="s">
        <v>655</v>
      </c>
      <c r="J528" s="672"/>
    </row>
    <row r="529" spans="1:10" s="340" customFormat="1" ht="14.95" customHeight="1">
      <c r="A529" s="1309" t="s">
        <v>506</v>
      </c>
      <c r="B529" s="1310"/>
      <c r="C529" s="1069"/>
      <c r="D529" s="1073">
        <f>SUM(D349:D528)</f>
        <v>-5353814.0619134186</v>
      </c>
      <c r="E529" s="1073">
        <f>SUM(E349:E528)</f>
        <v>-4088355.2802931005</v>
      </c>
      <c r="F529" s="1073">
        <f>SUM(F349:F528)</f>
        <v>-1120473.7026203179</v>
      </c>
      <c r="G529" s="1073">
        <f>SUM(G349:G528)</f>
        <v>-61687.296000000002</v>
      </c>
      <c r="H529" s="1073">
        <f>SUM(H349:H524)</f>
        <v>-83297.782999999996</v>
      </c>
      <c r="I529" s="1069"/>
      <c r="J529" s="672"/>
    </row>
    <row r="530" spans="1:10" s="340" customFormat="1" ht="14.95" customHeight="1">
      <c r="A530" s="1309" t="s">
        <v>477</v>
      </c>
      <c r="B530" s="1310"/>
      <c r="C530" s="1069"/>
      <c r="D530" s="1073">
        <f>SUM(E530:H530)</f>
        <v>-64286.136999999988</v>
      </c>
      <c r="E530" s="1076">
        <f>SUM(E393:E488)</f>
        <v>-64286.136999999988</v>
      </c>
      <c r="F530" s="1076">
        <f t="shared" ref="F530:H530" si="10">SUM(F393:F488)</f>
        <v>0</v>
      </c>
      <c r="G530" s="1076">
        <f t="shared" si="10"/>
        <v>0</v>
      </c>
      <c r="H530" s="1076">
        <f t="shared" si="10"/>
        <v>0</v>
      </c>
      <c r="I530" s="1070"/>
      <c r="J530" s="672"/>
    </row>
    <row r="531" spans="1:10" s="340" customFormat="1" ht="14.95" customHeight="1">
      <c r="A531" s="1309" t="s">
        <v>503</v>
      </c>
      <c r="B531" s="1310"/>
      <c r="C531" s="1069"/>
      <c r="D531" s="1073">
        <f>SUM(E531:H531)</f>
        <v>0</v>
      </c>
      <c r="E531" s="1076"/>
      <c r="F531" s="1076"/>
      <c r="G531" s="1076"/>
      <c r="H531" s="1076"/>
      <c r="I531" s="1070"/>
      <c r="J531" s="672"/>
    </row>
    <row r="532" spans="1:10" s="340" customFormat="1" ht="14.95" customHeight="1">
      <c r="A532" s="1309" t="s">
        <v>808</v>
      </c>
      <c r="B532" s="1310"/>
      <c r="C532" s="1075"/>
      <c r="D532" s="1073">
        <f>+D529-D530-D531</f>
        <v>-5289527.9249134185</v>
      </c>
      <c r="E532" s="1073">
        <f>+E529-E530-E531</f>
        <v>-4024069.1432931004</v>
      </c>
      <c r="F532" s="1073">
        <f>+F529-F530-F531</f>
        <v>-1120473.7026203179</v>
      </c>
      <c r="G532" s="1073">
        <f>+G529-G530-G531</f>
        <v>-61687.296000000002</v>
      </c>
      <c r="H532" s="1073">
        <f>+H529-H530-H531</f>
        <v>-83297.782999999996</v>
      </c>
      <c r="I532" s="1069"/>
      <c r="J532" s="672"/>
    </row>
    <row r="533" spans="1:10" s="340" customFormat="1" ht="14.95" customHeight="1">
      <c r="A533" s="681"/>
      <c r="B533" s="682"/>
      <c r="C533" s="683"/>
      <c r="D533" s="869"/>
      <c r="E533" s="683"/>
      <c r="F533" s="684"/>
      <c r="G533" s="670"/>
      <c r="H533" s="670"/>
      <c r="I533" s="686"/>
      <c r="J533" s="672"/>
    </row>
    <row r="534" spans="1:10" s="340" customFormat="1" ht="12.75" customHeight="1">
      <c r="A534" s="681"/>
      <c r="B534" s="687" t="s">
        <v>322</v>
      </c>
      <c r="C534" s="688"/>
      <c r="D534" s="689"/>
      <c r="E534" s="688"/>
      <c r="F534" s="688"/>
      <c r="G534" s="717"/>
      <c r="H534" s="692"/>
      <c r="I534" s="686"/>
      <c r="J534" s="672"/>
    </row>
    <row r="535" spans="1:10" s="340" customFormat="1" ht="32.299999999999997" customHeight="1">
      <c r="A535" s="681"/>
      <c r="B535" s="1289" t="s">
        <v>427</v>
      </c>
      <c r="C535" s="1290"/>
      <c r="D535" s="1290"/>
      <c r="E535" s="1290"/>
      <c r="F535" s="1290"/>
      <c r="G535" s="1290"/>
      <c r="H535" s="1291"/>
      <c r="I535" s="686"/>
      <c r="J535" s="672"/>
    </row>
    <row r="536" spans="1:10" s="340" customFormat="1" ht="14.3">
      <c r="A536" s="681"/>
      <c r="B536" s="694" t="s">
        <v>428</v>
      </c>
      <c r="C536" s="683"/>
      <c r="D536" s="869"/>
      <c r="E536" s="683"/>
      <c r="F536" s="683"/>
      <c r="G536" s="670"/>
      <c r="H536" s="695"/>
      <c r="I536" s="693"/>
      <c r="J536" s="672"/>
    </row>
    <row r="537" spans="1:10" s="340" customFormat="1" ht="14.3">
      <c r="A537" s="681"/>
      <c r="B537" s="694" t="s">
        <v>57</v>
      </c>
      <c r="C537" s="683"/>
      <c r="D537" s="869"/>
      <c r="E537" s="683"/>
      <c r="F537" s="683"/>
      <c r="G537" s="670"/>
      <c r="H537" s="695"/>
      <c r="I537" s="686"/>
      <c r="J537" s="672"/>
    </row>
    <row r="538" spans="1:10" s="340" customFormat="1" ht="12.75" customHeight="1">
      <c r="A538" s="681"/>
      <c r="B538" s="694" t="s">
        <v>58</v>
      </c>
      <c r="C538" s="683"/>
      <c r="D538" s="869"/>
      <c r="E538" s="683"/>
      <c r="F538" s="683"/>
      <c r="G538" s="670"/>
      <c r="H538" s="695"/>
      <c r="I538" s="686"/>
      <c r="J538" s="672"/>
    </row>
    <row r="539" spans="1:10" s="340" customFormat="1" ht="39.75" customHeight="1">
      <c r="A539" s="681"/>
      <c r="B539" s="1292" t="s">
        <v>429</v>
      </c>
      <c r="C539" s="1293"/>
      <c r="D539" s="1293"/>
      <c r="E539" s="1293"/>
      <c r="F539" s="1293"/>
      <c r="G539" s="1293"/>
      <c r="H539" s="1294"/>
      <c r="I539" s="869"/>
      <c r="J539" s="696"/>
    </row>
    <row r="540" spans="1:10" s="340" customFormat="1" ht="14.3">
      <c r="A540" s="681"/>
      <c r="B540" s="699" t="s">
        <v>505</v>
      </c>
      <c r="C540" s="700"/>
      <c r="D540" s="701"/>
      <c r="E540" s="700"/>
      <c r="F540" s="700"/>
      <c r="G540" s="702"/>
      <c r="H540" s="703"/>
      <c r="I540" s="686"/>
      <c r="J540" s="672"/>
    </row>
    <row r="541" spans="1:10" s="340" customFormat="1" ht="14.3">
      <c r="A541" s="681"/>
      <c r="B541" s="718"/>
      <c r="C541" s="683"/>
      <c r="D541" s="869"/>
      <c r="E541" s="683"/>
      <c r="F541" s="683"/>
      <c r="G541" s="670"/>
      <c r="H541" s="670"/>
      <c r="I541" s="686"/>
      <c r="J541" s="672"/>
    </row>
    <row r="542" spans="1:10" s="340" customFormat="1" ht="14.3">
      <c r="A542" s="705"/>
      <c r="B542" s="706"/>
      <c r="C542" s="707"/>
      <c r="D542" s="706"/>
      <c r="E542" s="706"/>
      <c r="F542" s="706"/>
      <c r="G542" s="706"/>
      <c r="H542" s="706"/>
      <c r="I542" s="706"/>
      <c r="J542" s="672"/>
    </row>
    <row r="543" spans="1:10" s="340" customFormat="1" ht="13.6">
      <c r="A543" s="259"/>
      <c r="B543" s="706"/>
      <c r="C543" s="707"/>
      <c r="D543" s="706"/>
      <c r="E543" s="706"/>
      <c r="F543" s="706"/>
      <c r="G543" s="706"/>
      <c r="H543" s="706"/>
      <c r="I543" s="706"/>
      <c r="J543" s="672"/>
    </row>
    <row r="544" spans="1:10" s="340" customFormat="1" ht="13.6">
      <c r="A544" s="681"/>
      <c r="B544" s="869"/>
      <c r="C544" s="683"/>
      <c r="D544" s="869"/>
      <c r="E544" s="869"/>
      <c r="F544" s="869"/>
      <c r="G544" s="869"/>
      <c r="H544" s="719"/>
      <c r="I544" s="686"/>
      <c r="J544" s="672"/>
    </row>
    <row r="545" spans="1:10" s="340" customFormat="1" ht="14.3">
      <c r="A545" s="705" t="s">
        <v>629</v>
      </c>
      <c r="B545" s="713"/>
      <c r="C545" s="683"/>
      <c r="D545" s="713" t="s">
        <v>809</v>
      </c>
      <c r="E545" s="713" t="s">
        <v>607</v>
      </c>
      <c r="F545" s="713" t="s">
        <v>630</v>
      </c>
      <c r="G545" s="713" t="s">
        <v>628</v>
      </c>
      <c r="H545" s="713" t="s">
        <v>417</v>
      </c>
      <c r="I545" s="713" t="s">
        <v>631</v>
      </c>
      <c r="J545" s="672"/>
    </row>
    <row r="546" spans="1:10" s="340" customFormat="1" ht="13.6">
      <c r="A546" s="890"/>
      <c r="B546" s="890"/>
      <c r="C546" s="683"/>
      <c r="D546" s="716" t="s">
        <v>808</v>
      </c>
      <c r="E546" s="716" t="s">
        <v>160</v>
      </c>
      <c r="F546" s="716" t="s">
        <v>319</v>
      </c>
      <c r="G546" s="716"/>
      <c r="H546" s="716"/>
      <c r="I546" s="868"/>
      <c r="J546" s="672"/>
    </row>
    <row r="547" spans="1:10" s="340" customFormat="1" ht="13.6">
      <c r="A547" s="259" t="s">
        <v>313</v>
      </c>
      <c r="B547" s="426"/>
      <c r="C547" s="683"/>
      <c r="D547" s="716"/>
      <c r="E547" s="716" t="s">
        <v>318</v>
      </c>
      <c r="F547" s="716" t="s">
        <v>310</v>
      </c>
      <c r="G547" s="716" t="s">
        <v>315</v>
      </c>
      <c r="H547" s="716" t="s">
        <v>317</v>
      </c>
      <c r="I547" s="868"/>
      <c r="J547" s="672"/>
    </row>
    <row r="548" spans="1:10" s="340" customFormat="1" ht="29.25" customHeight="1">
      <c r="A548" s="681"/>
      <c r="B548" s="869"/>
      <c r="C548" s="683"/>
      <c r="D548" s="716"/>
      <c r="E548" s="716" t="s">
        <v>316</v>
      </c>
      <c r="F548" s="716" t="s">
        <v>316</v>
      </c>
      <c r="G548" s="716" t="s">
        <v>316</v>
      </c>
      <c r="H548" s="716" t="s">
        <v>316</v>
      </c>
      <c r="I548" s="716" t="s">
        <v>527</v>
      </c>
      <c r="J548" s="672"/>
    </row>
    <row r="549" spans="1:10" s="868" customFormat="1" ht="14.95" customHeight="1">
      <c r="A549" s="1283" t="s">
        <v>1960</v>
      </c>
      <c r="B549" s="1284"/>
      <c r="C549" s="1092"/>
      <c r="D549" s="1071">
        <f>SUM(E549:H549)</f>
        <v>-35.213999999999999</v>
      </c>
      <c r="E549" s="1072">
        <v>-35.213999999999999</v>
      </c>
      <c r="F549" s="1072"/>
      <c r="G549" s="1072"/>
      <c r="H549" s="1072"/>
      <c r="I549" s="1062" t="s">
        <v>655</v>
      </c>
      <c r="J549" s="869"/>
    </row>
    <row r="550" spans="1:10" s="868" customFormat="1" ht="14.95" customHeight="1">
      <c r="A550" s="1283" t="s">
        <v>1458</v>
      </c>
      <c r="B550" s="1284"/>
      <c r="C550" s="1092"/>
      <c r="D550" s="1071">
        <f t="shared" ref="D550:D613" si="11">SUM(E550:H550)</f>
        <v>103.098</v>
      </c>
      <c r="E550" s="1072">
        <v>103.098</v>
      </c>
      <c r="F550" s="1072"/>
      <c r="G550" s="1072"/>
      <c r="H550" s="1072"/>
      <c r="I550" s="1062" t="s">
        <v>655</v>
      </c>
      <c r="J550" s="869"/>
    </row>
    <row r="551" spans="1:10" s="868" customFormat="1" ht="14.95" customHeight="1">
      <c r="A551" s="1283" t="s">
        <v>1459</v>
      </c>
      <c r="B551" s="1284"/>
      <c r="C551" s="1092"/>
      <c r="D551" s="1071">
        <f t="shared" si="11"/>
        <v>-335.16500000000002</v>
      </c>
      <c r="E551" s="1072">
        <v>-335.16500000000002</v>
      </c>
      <c r="F551" s="1072"/>
      <c r="G551" s="1072"/>
      <c r="H551" s="1072"/>
      <c r="I551" s="1062" t="s">
        <v>655</v>
      </c>
      <c r="J551" s="869"/>
    </row>
    <row r="552" spans="1:10" s="340" customFormat="1" ht="14.95" customHeight="1">
      <c r="A552" s="1283" t="s">
        <v>1194</v>
      </c>
      <c r="B552" s="1284"/>
      <c r="C552" s="1075"/>
      <c r="D552" s="1071">
        <f t="shared" si="11"/>
        <v>0</v>
      </c>
      <c r="E552" s="1072"/>
      <c r="F552" s="1072"/>
      <c r="G552" s="1072"/>
      <c r="H552" s="1072"/>
      <c r="I552" s="1062" t="s">
        <v>655</v>
      </c>
      <c r="J552" s="672"/>
    </row>
    <row r="553" spans="1:10" s="340" customFormat="1" ht="14.95" customHeight="1">
      <c r="A553" s="1283" t="s">
        <v>1195</v>
      </c>
      <c r="B553" s="1284"/>
      <c r="C553" s="1094"/>
      <c r="D553" s="1071">
        <f t="shared" si="11"/>
        <v>0</v>
      </c>
      <c r="E553" s="1072"/>
      <c r="F553" s="1072"/>
      <c r="G553" s="1072"/>
      <c r="H553" s="1072"/>
      <c r="I553" s="1062" t="s">
        <v>655</v>
      </c>
      <c r="J553" s="672"/>
    </row>
    <row r="554" spans="1:10" s="340" customFormat="1" ht="14.95" customHeight="1">
      <c r="A554" s="1283" t="s">
        <v>1196</v>
      </c>
      <c r="B554" s="1284"/>
      <c r="C554" s="1094"/>
      <c r="D554" s="1071">
        <f t="shared" si="11"/>
        <v>0</v>
      </c>
      <c r="E554" s="1072"/>
      <c r="F554" s="1072"/>
      <c r="G554" s="1072"/>
      <c r="H554" s="1072"/>
      <c r="I554" s="1062" t="s">
        <v>655</v>
      </c>
      <c r="J554" s="672"/>
    </row>
    <row r="555" spans="1:10" s="868" customFormat="1" ht="14.95" customHeight="1">
      <c r="A555" s="1283" t="s">
        <v>1480</v>
      </c>
      <c r="B555" s="1284"/>
      <c r="C555" s="1094"/>
      <c r="D555" s="1071">
        <f t="shared" si="11"/>
        <v>0</v>
      </c>
      <c r="E555" s="1072"/>
      <c r="F555" s="1072"/>
      <c r="G555" s="1072"/>
      <c r="H555" s="1072"/>
      <c r="I555" s="1062" t="s">
        <v>655</v>
      </c>
      <c r="J555" s="869"/>
    </row>
    <row r="556" spans="1:10" s="868" customFormat="1" ht="14.95" customHeight="1">
      <c r="A556" s="1283" t="s">
        <v>1538</v>
      </c>
      <c r="B556" s="1284"/>
      <c r="C556" s="1094"/>
      <c r="D556" s="1071">
        <f t="shared" si="11"/>
        <v>-12842.6</v>
      </c>
      <c r="E556" s="1072">
        <v>-12842.6</v>
      </c>
      <c r="F556" s="1072"/>
      <c r="G556" s="1072"/>
      <c r="H556" s="1072"/>
      <c r="I556" s="1062" t="s">
        <v>655</v>
      </c>
      <c r="J556" s="869"/>
    </row>
    <row r="557" spans="1:10" s="340" customFormat="1" ht="14.95" customHeight="1">
      <c r="A557" s="1283" t="s">
        <v>1197</v>
      </c>
      <c r="B557" s="1284"/>
      <c r="C557" s="1094"/>
      <c r="D557" s="1071">
        <f t="shared" si="11"/>
        <v>-49430.548999999999</v>
      </c>
      <c r="E557" s="1072">
        <v>-49430.548999999999</v>
      </c>
      <c r="F557" s="1072"/>
      <c r="G557" s="1072"/>
      <c r="H557" s="1072"/>
      <c r="I557" s="1062" t="s">
        <v>655</v>
      </c>
      <c r="J557" s="672"/>
    </row>
    <row r="558" spans="1:10" s="340" customFormat="1" ht="14.95" customHeight="1">
      <c r="A558" s="1283" t="s">
        <v>582</v>
      </c>
      <c r="B558" s="1284"/>
      <c r="C558" s="1094"/>
      <c r="D558" s="1071">
        <f t="shared" si="11"/>
        <v>0</v>
      </c>
      <c r="E558" s="1072">
        <v>0</v>
      </c>
      <c r="F558" s="1072"/>
      <c r="G558" s="1072"/>
      <c r="H558" s="1072"/>
      <c r="I558" s="1062" t="s">
        <v>655</v>
      </c>
      <c r="J558" s="672"/>
    </row>
    <row r="559" spans="1:10" s="340" customFormat="1" ht="14.95" customHeight="1">
      <c r="A559" s="1283" t="s">
        <v>1198</v>
      </c>
      <c r="B559" s="1284"/>
      <c r="C559" s="1075"/>
      <c r="D559" s="1071">
        <f t="shared" si="11"/>
        <v>-156245.201</v>
      </c>
      <c r="E559" s="1072">
        <v>-156245.201</v>
      </c>
      <c r="F559" s="1072"/>
      <c r="G559" s="1072"/>
      <c r="H559" s="1072"/>
      <c r="I559" s="1062" t="s">
        <v>655</v>
      </c>
      <c r="J559" s="672"/>
    </row>
    <row r="560" spans="1:10" s="340" customFormat="1" ht="14.95" customHeight="1">
      <c r="A560" s="1283" t="s">
        <v>1199</v>
      </c>
      <c r="B560" s="1284"/>
      <c r="C560" s="1075"/>
      <c r="D560" s="1071">
        <f t="shared" si="11"/>
        <v>-427074.40100000001</v>
      </c>
      <c r="E560" s="1072">
        <v>-427074.40100000001</v>
      </c>
      <c r="F560" s="1072"/>
      <c r="G560" s="1072"/>
      <c r="H560" s="1072"/>
      <c r="I560" s="1062" t="s">
        <v>655</v>
      </c>
      <c r="J560" s="672"/>
    </row>
    <row r="561" spans="1:10" s="868" customFormat="1" ht="14.95" customHeight="1">
      <c r="A561" s="1283" t="s">
        <v>1961</v>
      </c>
      <c r="B561" s="1284"/>
      <c r="C561" s="1075"/>
      <c r="D561" s="1071">
        <f t="shared" si="11"/>
        <v>-2350.5189999999998</v>
      </c>
      <c r="E561" s="1072">
        <v>-2350.5189999999998</v>
      </c>
      <c r="F561" s="1072"/>
      <c r="G561" s="1072"/>
      <c r="H561" s="1072"/>
      <c r="I561" s="1062" t="s">
        <v>655</v>
      </c>
      <c r="J561" s="869"/>
    </row>
    <row r="562" spans="1:10" s="340" customFormat="1" ht="14.95" customHeight="1">
      <c r="A562" s="1283" t="s">
        <v>1200</v>
      </c>
      <c r="B562" s="1284"/>
      <c r="C562" s="1075"/>
      <c r="D562" s="1071">
        <f t="shared" si="11"/>
        <v>0</v>
      </c>
      <c r="E562" s="1072">
        <v>0</v>
      </c>
      <c r="F562" s="1072"/>
      <c r="G562" s="1072"/>
      <c r="H562" s="1072"/>
      <c r="I562" s="1062" t="s">
        <v>655</v>
      </c>
      <c r="J562" s="672"/>
    </row>
    <row r="563" spans="1:10" s="340" customFormat="1" ht="14.95" customHeight="1">
      <c r="A563" s="1283" t="s">
        <v>1201</v>
      </c>
      <c r="B563" s="1284"/>
      <c r="C563" s="1094"/>
      <c r="D563" s="1071">
        <f t="shared" si="11"/>
        <v>0</v>
      </c>
      <c r="E563" s="1072">
        <v>0</v>
      </c>
      <c r="F563" s="1072"/>
      <c r="G563" s="1072"/>
      <c r="H563" s="1072"/>
      <c r="I563" s="1062" t="s">
        <v>655</v>
      </c>
      <c r="J563" s="672"/>
    </row>
    <row r="564" spans="1:10" s="340" customFormat="1" ht="14.95" customHeight="1">
      <c r="A564" s="1283" t="s">
        <v>1202</v>
      </c>
      <c r="B564" s="1284"/>
      <c r="C564" s="1094"/>
      <c r="D564" s="1071">
        <f t="shared" si="11"/>
        <v>-4422.6139999999996</v>
      </c>
      <c r="E564" s="1072">
        <v>-4422.6139999999996</v>
      </c>
      <c r="F564" s="1072"/>
      <c r="G564" s="1072"/>
      <c r="H564" s="1072"/>
      <c r="I564" s="1062" t="s">
        <v>655</v>
      </c>
      <c r="J564" s="672"/>
    </row>
    <row r="565" spans="1:10" s="340" customFormat="1" ht="14.95" customHeight="1">
      <c r="A565" s="1283" t="s">
        <v>1203</v>
      </c>
      <c r="B565" s="1284"/>
      <c r="C565" s="1094"/>
      <c r="D565" s="1071">
        <f t="shared" si="11"/>
        <v>-38765.375</v>
      </c>
      <c r="E565" s="1072">
        <v>-38765.375</v>
      </c>
      <c r="F565" s="1072"/>
      <c r="G565" s="1072"/>
      <c r="H565" s="1072"/>
      <c r="I565" s="1062" t="s">
        <v>655</v>
      </c>
      <c r="J565" s="672"/>
    </row>
    <row r="566" spans="1:10" s="340" customFormat="1" ht="14.95" customHeight="1">
      <c r="A566" s="1283" t="s">
        <v>1204</v>
      </c>
      <c r="B566" s="1284"/>
      <c r="C566" s="1075"/>
      <c r="D566" s="1071">
        <f t="shared" si="11"/>
        <v>0</v>
      </c>
      <c r="E566" s="1072"/>
      <c r="F566" s="1072"/>
      <c r="G566" s="1072"/>
      <c r="H566" s="1072"/>
      <c r="I566" s="1062" t="s">
        <v>655</v>
      </c>
      <c r="J566" s="672"/>
    </row>
    <row r="567" spans="1:10" s="340" customFormat="1" ht="14.95" customHeight="1">
      <c r="A567" s="1283" t="s">
        <v>1205</v>
      </c>
      <c r="B567" s="1284"/>
      <c r="C567" s="1075"/>
      <c r="D567" s="1071">
        <f t="shared" si="11"/>
        <v>0</v>
      </c>
      <c r="E567" s="1072"/>
      <c r="F567" s="1072"/>
      <c r="G567" s="1072"/>
      <c r="H567" s="1072"/>
      <c r="I567" s="1062" t="s">
        <v>655</v>
      </c>
      <c r="J567" s="672"/>
    </row>
    <row r="568" spans="1:10" s="340" customFormat="1" ht="14.95" customHeight="1">
      <c r="A568" s="1283" t="s">
        <v>1206</v>
      </c>
      <c r="B568" s="1284"/>
      <c r="C568" s="1094"/>
      <c r="D568" s="1071">
        <f t="shared" si="11"/>
        <v>0</v>
      </c>
      <c r="E568" s="1072"/>
      <c r="F568" s="1072"/>
      <c r="G568" s="1072"/>
      <c r="H568" s="1072"/>
      <c r="I568" s="1062" t="s">
        <v>655</v>
      </c>
      <c r="J568" s="672"/>
    </row>
    <row r="569" spans="1:10" s="340" customFormat="1" ht="14.95" customHeight="1">
      <c r="A569" s="1283" t="s">
        <v>1207</v>
      </c>
      <c r="B569" s="1284"/>
      <c r="C569" s="1075"/>
      <c r="D569" s="1071">
        <f t="shared" si="11"/>
        <v>0</v>
      </c>
      <c r="E569" s="1072"/>
      <c r="F569" s="1072"/>
      <c r="G569" s="1072"/>
      <c r="H569" s="1072"/>
      <c r="I569" s="1062" t="s">
        <v>655</v>
      </c>
      <c r="J569" s="672"/>
    </row>
    <row r="570" spans="1:10" s="340" customFormat="1" ht="14.95" customHeight="1">
      <c r="A570" s="1283" t="s">
        <v>1208</v>
      </c>
      <c r="B570" s="1284"/>
      <c r="C570" s="1094"/>
      <c r="D570" s="1071">
        <f t="shared" si="11"/>
        <v>0</v>
      </c>
      <c r="E570" s="1072"/>
      <c r="F570" s="1072"/>
      <c r="G570" s="1072"/>
      <c r="H570" s="1072"/>
      <c r="I570" s="1062" t="s">
        <v>655</v>
      </c>
      <c r="J570" s="672"/>
    </row>
    <row r="571" spans="1:10" s="340" customFormat="1" ht="14.95" customHeight="1">
      <c r="A571" s="1283" t="s">
        <v>1209</v>
      </c>
      <c r="B571" s="1284"/>
      <c r="C571" s="1094"/>
      <c r="D571" s="1071">
        <f t="shared" si="11"/>
        <v>0</v>
      </c>
      <c r="E571" s="1072"/>
      <c r="F571" s="1072"/>
      <c r="G571" s="1072"/>
      <c r="H571" s="1072"/>
      <c r="I571" s="1062" t="s">
        <v>655</v>
      </c>
      <c r="J571" s="672"/>
    </row>
    <row r="572" spans="1:10" s="340" customFormat="1" ht="14.95" customHeight="1">
      <c r="A572" s="1283" t="s">
        <v>1210</v>
      </c>
      <c r="B572" s="1284"/>
      <c r="C572" s="1094"/>
      <c r="D572" s="1071">
        <f t="shared" si="11"/>
        <v>0</v>
      </c>
      <c r="E572" s="1072"/>
      <c r="F572" s="1072"/>
      <c r="G572" s="1072"/>
      <c r="H572" s="1072"/>
      <c r="I572" s="1062" t="s">
        <v>655</v>
      </c>
      <c r="J572" s="672"/>
    </row>
    <row r="573" spans="1:10" s="340" customFormat="1" ht="14.95" customHeight="1">
      <c r="A573" s="1283" t="s">
        <v>1211</v>
      </c>
      <c r="B573" s="1284"/>
      <c r="C573" s="1094"/>
      <c r="D573" s="1071">
        <f t="shared" si="11"/>
        <v>0</v>
      </c>
      <c r="E573" s="1072"/>
      <c r="F573" s="1072"/>
      <c r="G573" s="1072"/>
      <c r="H573" s="1072"/>
      <c r="I573" s="1062" t="s">
        <v>655</v>
      </c>
      <c r="J573" s="672"/>
    </row>
    <row r="574" spans="1:10" s="340" customFormat="1" ht="14.95" customHeight="1">
      <c r="A574" s="1283" t="s">
        <v>1212</v>
      </c>
      <c r="B574" s="1284"/>
      <c r="C574" s="1094"/>
      <c r="D574" s="1071">
        <f t="shared" si="11"/>
        <v>0</v>
      </c>
      <c r="E574" s="1072"/>
      <c r="F574" s="1072"/>
      <c r="G574" s="1072"/>
      <c r="H574" s="1072"/>
      <c r="I574" s="1062" t="s">
        <v>655</v>
      </c>
      <c r="J574" s="672"/>
    </row>
    <row r="575" spans="1:10" s="340" customFormat="1" ht="14.95" customHeight="1">
      <c r="A575" s="1283" t="s">
        <v>1213</v>
      </c>
      <c r="B575" s="1284"/>
      <c r="C575" s="1094"/>
      <c r="D575" s="1071">
        <f t="shared" si="11"/>
        <v>-8703.2559999999994</v>
      </c>
      <c r="E575" s="1072">
        <v>-8703.2559999999994</v>
      </c>
      <c r="F575" s="1072"/>
      <c r="G575" s="1072"/>
      <c r="H575" s="1072"/>
      <c r="I575" s="1062" t="s">
        <v>655</v>
      </c>
      <c r="J575" s="672"/>
    </row>
    <row r="576" spans="1:10" s="340" customFormat="1" ht="14.95" customHeight="1">
      <c r="A576" s="1283" t="s">
        <v>1366</v>
      </c>
      <c r="B576" s="1284"/>
      <c r="C576" s="1094"/>
      <c r="D576" s="1071">
        <f t="shared" si="11"/>
        <v>0</v>
      </c>
      <c r="E576" s="1072"/>
      <c r="F576" s="1072"/>
      <c r="G576" s="1072"/>
      <c r="H576" s="1072"/>
      <c r="I576" s="1062" t="s">
        <v>655</v>
      </c>
      <c r="J576" s="672"/>
    </row>
    <row r="577" spans="1:10" s="340" customFormat="1" ht="14.95" customHeight="1">
      <c r="A577" s="1283" t="s">
        <v>1214</v>
      </c>
      <c r="B577" s="1284"/>
      <c r="C577" s="1094"/>
      <c r="D577" s="1071">
        <f t="shared" si="11"/>
        <v>0</v>
      </c>
      <c r="E577" s="1072"/>
      <c r="F577" s="1072"/>
      <c r="G577" s="1072"/>
      <c r="H577" s="1072"/>
      <c r="I577" s="1062" t="s">
        <v>655</v>
      </c>
      <c r="J577" s="672"/>
    </row>
    <row r="578" spans="1:10" s="340" customFormat="1" ht="14.95" customHeight="1">
      <c r="A578" s="1283" t="s">
        <v>1215</v>
      </c>
      <c r="B578" s="1284"/>
      <c r="C578" s="1094"/>
      <c r="D578" s="1071">
        <f t="shared" si="11"/>
        <v>0</v>
      </c>
      <c r="E578" s="1072"/>
      <c r="F578" s="1072"/>
      <c r="G578" s="1072"/>
      <c r="H578" s="1072"/>
      <c r="I578" s="1062" t="s">
        <v>655</v>
      </c>
      <c r="J578" s="672"/>
    </row>
    <row r="579" spans="1:10" s="340" customFormat="1" ht="14.95" customHeight="1">
      <c r="A579" s="1283" t="s">
        <v>1216</v>
      </c>
      <c r="B579" s="1284"/>
      <c r="C579" s="1094"/>
      <c r="D579" s="1071">
        <f t="shared" si="11"/>
        <v>0</v>
      </c>
      <c r="E579" s="1072"/>
      <c r="F579" s="1072"/>
      <c r="G579" s="1072"/>
      <c r="H579" s="1072"/>
      <c r="I579" s="1062" t="s">
        <v>655</v>
      </c>
      <c r="J579" s="672"/>
    </row>
    <row r="580" spans="1:10" s="340" customFormat="1" ht="14.95" customHeight="1">
      <c r="A580" s="1283" t="s">
        <v>1217</v>
      </c>
      <c r="B580" s="1284"/>
      <c r="C580" s="1094"/>
      <c r="D580" s="1071">
        <f t="shared" si="11"/>
        <v>0</v>
      </c>
      <c r="E580" s="1072"/>
      <c r="F580" s="1072"/>
      <c r="G580" s="1072"/>
      <c r="H580" s="1072"/>
      <c r="I580" s="1062" t="s">
        <v>655</v>
      </c>
      <c r="J580" s="672"/>
    </row>
    <row r="581" spans="1:10" s="340" customFormat="1" ht="14.95" customHeight="1">
      <c r="A581" s="1283" t="s">
        <v>1218</v>
      </c>
      <c r="B581" s="1284"/>
      <c r="C581" s="1094"/>
      <c r="D581" s="1071">
        <f t="shared" si="11"/>
        <v>0</v>
      </c>
      <c r="E581" s="1072"/>
      <c r="F581" s="1072"/>
      <c r="G581" s="1072"/>
      <c r="H581" s="1072"/>
      <c r="I581" s="1062" t="s">
        <v>655</v>
      </c>
      <c r="J581" s="672"/>
    </row>
    <row r="582" spans="1:10" s="340" customFormat="1" ht="14.95" customHeight="1">
      <c r="A582" s="1283" t="s">
        <v>1219</v>
      </c>
      <c r="B582" s="1284"/>
      <c r="C582" s="1094"/>
      <c r="D582" s="1071">
        <f t="shared" si="11"/>
        <v>0</v>
      </c>
      <c r="E582" s="1072"/>
      <c r="F582" s="1072"/>
      <c r="G582" s="1072"/>
      <c r="H582" s="1072"/>
      <c r="I582" s="1062" t="s">
        <v>655</v>
      </c>
      <c r="J582" s="672"/>
    </row>
    <row r="583" spans="1:10" s="340" customFormat="1" ht="14.95" customHeight="1">
      <c r="A583" s="1283" t="s">
        <v>1220</v>
      </c>
      <c r="B583" s="1284"/>
      <c r="C583" s="1094"/>
      <c r="D583" s="1071">
        <f t="shared" si="11"/>
        <v>0</v>
      </c>
      <c r="E583" s="1072"/>
      <c r="F583" s="1072"/>
      <c r="G583" s="1072"/>
      <c r="H583" s="1072"/>
      <c r="I583" s="1062" t="s">
        <v>655</v>
      </c>
      <c r="J583" s="672"/>
    </row>
    <row r="584" spans="1:10" s="340" customFormat="1" ht="14.95" customHeight="1">
      <c r="A584" s="1283" t="s">
        <v>1221</v>
      </c>
      <c r="B584" s="1284"/>
      <c r="C584" s="1094"/>
      <c r="D584" s="1071">
        <f t="shared" si="11"/>
        <v>0</v>
      </c>
      <c r="E584" s="1072"/>
      <c r="F584" s="1072"/>
      <c r="G584" s="1072"/>
      <c r="H584" s="1072"/>
      <c r="I584" s="1062" t="s">
        <v>655</v>
      </c>
      <c r="J584" s="672"/>
    </row>
    <row r="585" spans="1:10" s="340" customFormat="1" ht="14.95" customHeight="1">
      <c r="A585" s="1283" t="s">
        <v>1222</v>
      </c>
      <c r="B585" s="1284"/>
      <c r="C585" s="1094"/>
      <c r="D585" s="1071">
        <f t="shared" si="11"/>
        <v>0</v>
      </c>
      <c r="E585" s="1072"/>
      <c r="F585" s="1072"/>
      <c r="G585" s="1072"/>
      <c r="H585" s="1072"/>
      <c r="I585" s="1062" t="s">
        <v>655</v>
      </c>
      <c r="J585" s="672"/>
    </row>
    <row r="586" spans="1:10" s="340" customFormat="1" ht="14.95" customHeight="1">
      <c r="A586" s="1283" t="s">
        <v>1223</v>
      </c>
      <c r="B586" s="1284"/>
      <c r="C586" s="1075"/>
      <c r="D586" s="1071">
        <f t="shared" si="11"/>
        <v>0.41299999999999998</v>
      </c>
      <c r="E586" s="1072">
        <v>0.41299999999999998</v>
      </c>
      <c r="F586" s="1072"/>
      <c r="G586" s="1072"/>
      <c r="H586" s="1072"/>
      <c r="I586" s="1062" t="s">
        <v>655</v>
      </c>
      <c r="J586" s="672"/>
    </row>
    <row r="587" spans="1:10" s="340" customFormat="1" ht="14.95" customHeight="1">
      <c r="A587" s="1283" t="s">
        <v>1224</v>
      </c>
      <c r="B587" s="1284"/>
      <c r="C587" s="1075"/>
      <c r="D587" s="1071">
        <f t="shared" si="11"/>
        <v>90.239000000000004</v>
      </c>
      <c r="E587" s="1072">
        <v>90.239000000000004</v>
      </c>
      <c r="F587" s="1072"/>
      <c r="G587" s="1072"/>
      <c r="H587" s="1072"/>
      <c r="I587" s="1062" t="s">
        <v>655</v>
      </c>
      <c r="J587" s="672"/>
    </row>
    <row r="588" spans="1:10" s="340" customFormat="1" ht="14.95" customHeight="1">
      <c r="A588" s="1283" t="s">
        <v>1225</v>
      </c>
      <c r="B588" s="1284"/>
      <c r="C588" s="1075"/>
      <c r="D588" s="1071">
        <f t="shared" si="11"/>
        <v>1772.7049999999999</v>
      </c>
      <c r="E588" s="1072">
        <v>1772.7049999999999</v>
      </c>
      <c r="F588" s="1072"/>
      <c r="G588" s="1072"/>
      <c r="H588" s="1072"/>
      <c r="I588" s="1062" t="s">
        <v>655</v>
      </c>
      <c r="J588" s="672"/>
    </row>
    <row r="589" spans="1:10" s="340" customFormat="1" ht="14.95" customHeight="1">
      <c r="A589" s="1283" t="s">
        <v>1226</v>
      </c>
      <c r="B589" s="1284"/>
      <c r="C589" s="1075"/>
      <c r="D589" s="1071">
        <f t="shared" si="11"/>
        <v>0</v>
      </c>
      <c r="E589" s="1072"/>
      <c r="F589" s="1072"/>
      <c r="G589" s="1072"/>
      <c r="H589" s="1072"/>
      <c r="I589" s="1062" t="s">
        <v>655</v>
      </c>
      <c r="J589" s="672"/>
    </row>
    <row r="590" spans="1:10" s="340" customFormat="1" ht="14.95" customHeight="1">
      <c r="A590" s="1283" t="s">
        <v>1227</v>
      </c>
      <c r="B590" s="1284"/>
      <c r="C590" s="1075"/>
      <c r="D590" s="1071">
        <f t="shared" si="11"/>
        <v>52.639000000000003</v>
      </c>
      <c r="E590" s="1072">
        <v>52.639000000000003</v>
      </c>
      <c r="F590" s="1072"/>
      <c r="G590" s="1072"/>
      <c r="H590" s="1072"/>
      <c r="I590" s="1062" t="s">
        <v>655</v>
      </c>
      <c r="J590" s="672"/>
    </row>
    <row r="591" spans="1:10" s="340" customFormat="1" ht="14.95" customHeight="1">
      <c r="A591" s="1283" t="s">
        <v>1228</v>
      </c>
      <c r="B591" s="1284"/>
      <c r="C591" s="1075"/>
      <c r="D591" s="1071">
        <f t="shared" si="11"/>
        <v>-0.41299999999999998</v>
      </c>
      <c r="E591" s="1072">
        <v>-0.41299999999999998</v>
      </c>
      <c r="F591" s="1072"/>
      <c r="G591" s="1072"/>
      <c r="H591" s="1072"/>
      <c r="I591" s="1062" t="s">
        <v>655</v>
      </c>
      <c r="J591" s="672"/>
    </row>
    <row r="592" spans="1:10" s="340" customFormat="1" ht="14.95" customHeight="1">
      <c r="A592" s="1283" t="s">
        <v>1229</v>
      </c>
      <c r="B592" s="1284"/>
      <c r="C592" s="1075"/>
      <c r="D592" s="1071">
        <f t="shared" si="11"/>
        <v>-90.239000000000004</v>
      </c>
      <c r="E592" s="1072">
        <v>-90.239000000000004</v>
      </c>
      <c r="F592" s="1072"/>
      <c r="G592" s="1072"/>
      <c r="H592" s="1072"/>
      <c r="I592" s="1062" t="s">
        <v>655</v>
      </c>
      <c r="J592" s="672"/>
    </row>
    <row r="593" spans="1:10" s="340" customFormat="1" ht="14.95" customHeight="1">
      <c r="A593" s="1283" t="s">
        <v>1230</v>
      </c>
      <c r="B593" s="1284"/>
      <c r="C593" s="1075"/>
      <c r="D593" s="1071">
        <f t="shared" si="11"/>
        <v>-1772.7049999999999</v>
      </c>
      <c r="E593" s="1072">
        <v>-1772.7049999999999</v>
      </c>
      <c r="F593" s="1072"/>
      <c r="G593" s="1072"/>
      <c r="H593" s="1072"/>
      <c r="I593" s="1062" t="s">
        <v>655</v>
      </c>
      <c r="J593" s="672"/>
    </row>
    <row r="594" spans="1:10" s="340" customFormat="1" ht="14.95" customHeight="1">
      <c r="A594" s="1283" t="s">
        <v>1231</v>
      </c>
      <c r="B594" s="1284"/>
      <c r="C594" s="1075"/>
      <c r="D594" s="1071">
        <f t="shared" si="11"/>
        <v>-52.639000000000003</v>
      </c>
      <c r="E594" s="1072">
        <v>-52.639000000000003</v>
      </c>
      <c r="F594" s="1072"/>
      <c r="G594" s="1072"/>
      <c r="H594" s="1072"/>
      <c r="I594" s="1062" t="s">
        <v>655</v>
      </c>
      <c r="J594" s="672"/>
    </row>
    <row r="595" spans="1:10" s="340" customFormat="1" ht="14.95" customHeight="1">
      <c r="A595" s="1283" t="s">
        <v>1332</v>
      </c>
      <c r="B595" s="1284"/>
      <c r="C595" s="1075"/>
      <c r="D595" s="1071">
        <f t="shared" si="11"/>
        <v>-15.391</v>
      </c>
      <c r="E595" s="1072">
        <v>-15.391</v>
      </c>
      <c r="F595" s="1072"/>
      <c r="G595" s="1072"/>
      <c r="H595" s="1072"/>
      <c r="I595" s="1062" t="s">
        <v>655</v>
      </c>
      <c r="J595" s="672"/>
    </row>
    <row r="596" spans="1:10" s="340" customFormat="1" ht="14.95" customHeight="1">
      <c r="A596" s="1283" t="s">
        <v>1333</v>
      </c>
      <c r="B596" s="1284"/>
      <c r="C596" s="1075"/>
      <c r="D596" s="1071">
        <f t="shared" si="11"/>
        <v>-1905.356</v>
      </c>
      <c r="E596" s="1072">
        <v>-1905.356</v>
      </c>
      <c r="F596" s="1072"/>
      <c r="G596" s="1072"/>
      <c r="H596" s="1072"/>
      <c r="I596" s="1062" t="s">
        <v>655</v>
      </c>
      <c r="J596" s="672"/>
    </row>
    <row r="597" spans="1:10" s="340" customFormat="1" ht="14.95" customHeight="1">
      <c r="A597" s="1283" t="s">
        <v>1334</v>
      </c>
      <c r="B597" s="1284"/>
      <c r="C597" s="1075"/>
      <c r="D597" s="1071">
        <f t="shared" si="11"/>
        <v>-47922.213000000003</v>
      </c>
      <c r="E597" s="1072">
        <v>-47922.213000000003</v>
      </c>
      <c r="F597" s="1072"/>
      <c r="G597" s="1072"/>
      <c r="H597" s="1072"/>
      <c r="I597" s="1062" t="s">
        <v>655</v>
      </c>
      <c r="J597" s="672"/>
    </row>
    <row r="598" spans="1:10" s="340" customFormat="1" ht="14.95" customHeight="1">
      <c r="A598" s="1283" t="s">
        <v>1335</v>
      </c>
      <c r="B598" s="1284"/>
      <c r="C598" s="1075"/>
      <c r="D598" s="1071">
        <f t="shared" si="11"/>
        <v>-1419.3109999999999</v>
      </c>
      <c r="E598" s="1072">
        <v>-1419.3109999999999</v>
      </c>
      <c r="F598" s="1072"/>
      <c r="G598" s="1072"/>
      <c r="H598" s="1072"/>
      <c r="I598" s="1062" t="s">
        <v>655</v>
      </c>
      <c r="J598" s="672"/>
    </row>
    <row r="599" spans="1:10" s="340" customFormat="1" ht="14.95" customHeight="1">
      <c r="A599" s="1283" t="s">
        <v>1336</v>
      </c>
      <c r="B599" s="1284"/>
      <c r="C599" s="1075"/>
      <c r="D599" s="1071">
        <f t="shared" si="11"/>
        <v>-35.96</v>
      </c>
      <c r="E599" s="1072">
        <v>-35.96</v>
      </c>
      <c r="F599" s="1072"/>
      <c r="G599" s="1072"/>
      <c r="H599" s="1072"/>
      <c r="I599" s="1062" t="s">
        <v>655</v>
      </c>
      <c r="J599" s="672"/>
    </row>
    <row r="600" spans="1:10" s="868" customFormat="1" ht="14.95" customHeight="1">
      <c r="A600" s="1231" t="s">
        <v>2019</v>
      </c>
      <c r="B600" s="1232"/>
      <c r="C600" s="1075"/>
      <c r="D600" s="1071">
        <f t="shared" si="11"/>
        <v>-0.12054999999999999</v>
      </c>
      <c r="E600" s="1072">
        <v>-0.12054999999999999</v>
      </c>
      <c r="F600" s="1072"/>
      <c r="G600" s="1072"/>
      <c r="H600" s="1072"/>
      <c r="I600" s="1062" t="s">
        <v>655</v>
      </c>
      <c r="J600" s="869"/>
    </row>
    <row r="601" spans="1:10" s="340" customFormat="1" ht="14.95" customHeight="1">
      <c r="A601" s="1283" t="s">
        <v>1337</v>
      </c>
      <c r="B601" s="1284"/>
      <c r="C601" s="1075"/>
      <c r="D601" s="1071">
        <f t="shared" si="11"/>
        <v>-4357.3149999999996</v>
      </c>
      <c r="E601" s="1072">
        <v>-4357.3149999999996</v>
      </c>
      <c r="F601" s="1072"/>
      <c r="G601" s="1072"/>
      <c r="H601" s="1072"/>
      <c r="I601" s="1062" t="s">
        <v>655</v>
      </c>
      <c r="J601" s="672"/>
    </row>
    <row r="602" spans="1:10" s="868" customFormat="1" ht="14.95" customHeight="1">
      <c r="A602" s="1231" t="s">
        <v>2020</v>
      </c>
      <c r="B602" s="1232"/>
      <c r="C602" s="1075"/>
      <c r="D602" s="1071">
        <f t="shared" si="11"/>
        <v>-14.924049999999999</v>
      </c>
      <c r="E602" s="1072">
        <v>-14.924049999999999</v>
      </c>
      <c r="F602" s="1072"/>
      <c r="G602" s="1072"/>
      <c r="H602" s="1072"/>
      <c r="I602" s="1062" t="s">
        <v>655</v>
      </c>
      <c r="J602" s="869"/>
    </row>
    <row r="603" spans="1:10" s="340" customFormat="1" ht="14.95" customHeight="1">
      <c r="A603" s="1283" t="s">
        <v>1338</v>
      </c>
      <c r="B603" s="1284"/>
      <c r="C603" s="1075"/>
      <c r="D603" s="1071">
        <f t="shared" si="11"/>
        <v>-111972.728</v>
      </c>
      <c r="E603" s="1072">
        <v>-111972.728</v>
      </c>
      <c r="F603" s="1072"/>
      <c r="G603" s="1072"/>
      <c r="H603" s="1072"/>
      <c r="I603" s="1062" t="s">
        <v>655</v>
      </c>
      <c r="J603" s="672"/>
    </row>
    <row r="604" spans="1:10" s="868" customFormat="1" ht="14.95" customHeight="1">
      <c r="A604" s="1283" t="s">
        <v>2021</v>
      </c>
      <c r="B604" s="1284"/>
      <c r="C604" s="1075"/>
      <c r="D604" s="1071">
        <f t="shared" si="11"/>
        <v>-375.35964000000001</v>
      </c>
      <c r="E604" s="1072">
        <v>-375.35964000000001</v>
      </c>
      <c r="F604" s="1072"/>
      <c r="G604" s="1072"/>
      <c r="H604" s="1072"/>
      <c r="I604" s="1062" t="s">
        <v>655</v>
      </c>
      <c r="J604" s="869"/>
    </row>
    <row r="605" spans="1:10" s="340" customFormat="1" ht="14.95" customHeight="1">
      <c r="A605" s="1283" t="s">
        <v>1339</v>
      </c>
      <c r="B605" s="1284"/>
      <c r="C605" s="1075"/>
      <c r="D605" s="1071">
        <f t="shared" si="11"/>
        <v>-3180.4969999999998</v>
      </c>
      <c r="E605" s="1072">
        <v>-3180.4969999999998</v>
      </c>
      <c r="F605" s="1072"/>
      <c r="G605" s="1072"/>
      <c r="H605" s="1072"/>
      <c r="I605" s="1062" t="s">
        <v>655</v>
      </c>
      <c r="J605" s="672"/>
    </row>
    <row r="606" spans="1:10" s="868" customFormat="1" ht="14.95" customHeight="1">
      <c r="A606" s="1283" t="s">
        <v>2022</v>
      </c>
      <c r="B606" s="1284"/>
      <c r="C606" s="1075"/>
      <c r="D606" s="1071">
        <f t="shared" si="11"/>
        <v>-11.11702</v>
      </c>
      <c r="E606" s="1072">
        <v>-11.11702</v>
      </c>
      <c r="F606" s="1072"/>
      <c r="G606" s="1072"/>
      <c r="H606" s="1072"/>
      <c r="I606" s="1062" t="s">
        <v>655</v>
      </c>
      <c r="J606" s="869"/>
    </row>
    <row r="607" spans="1:10" s="340" customFormat="1" ht="14.95" customHeight="1">
      <c r="A607" s="1283" t="s">
        <v>1232</v>
      </c>
      <c r="B607" s="1284"/>
      <c r="C607" s="1075"/>
      <c r="D607" s="1071">
        <f t="shared" si="11"/>
        <v>0</v>
      </c>
      <c r="E607" s="1072">
        <v>0</v>
      </c>
      <c r="F607" s="1072"/>
      <c r="G607" s="1072"/>
      <c r="H607" s="1072"/>
      <c r="I607" s="1062" t="s">
        <v>655</v>
      </c>
      <c r="J607" s="672"/>
    </row>
    <row r="608" spans="1:10" s="868" customFormat="1" ht="14.95" customHeight="1">
      <c r="A608" s="1283" t="s">
        <v>1962</v>
      </c>
      <c r="B608" s="1284"/>
      <c r="C608" s="1075"/>
      <c r="D608" s="1071">
        <f t="shared" si="11"/>
        <v>0.37</v>
      </c>
      <c r="E608" s="1072">
        <v>0.37</v>
      </c>
      <c r="F608" s="1072"/>
      <c r="G608" s="1072"/>
      <c r="H608" s="1072"/>
      <c r="I608" s="1062" t="s">
        <v>655</v>
      </c>
      <c r="J608" s="869"/>
    </row>
    <row r="609" spans="1:10" s="868" customFormat="1" ht="14.95" customHeight="1">
      <c r="A609" s="1283" t="s">
        <v>1963</v>
      </c>
      <c r="B609" s="1284"/>
      <c r="C609" s="1075"/>
      <c r="D609" s="1071">
        <f t="shared" si="11"/>
        <v>35.094000000000001</v>
      </c>
      <c r="E609" s="1072">
        <v>35.094000000000001</v>
      </c>
      <c r="F609" s="1072"/>
      <c r="G609" s="1072"/>
      <c r="H609" s="1072"/>
      <c r="I609" s="1062" t="s">
        <v>655</v>
      </c>
      <c r="J609" s="869"/>
    </row>
    <row r="610" spans="1:10" s="868" customFormat="1" ht="14.95" customHeight="1">
      <c r="A610" s="1283" t="s">
        <v>1964</v>
      </c>
      <c r="B610" s="1284"/>
      <c r="C610" s="1075"/>
      <c r="D610" s="1071">
        <f t="shared" si="11"/>
        <v>892.54700000000003</v>
      </c>
      <c r="E610" s="1072">
        <v>892.54700000000003</v>
      </c>
      <c r="F610" s="1072"/>
      <c r="G610" s="1072"/>
      <c r="H610" s="1072"/>
      <c r="I610" s="1062" t="s">
        <v>655</v>
      </c>
      <c r="J610" s="869"/>
    </row>
    <row r="611" spans="1:10" s="868" customFormat="1" ht="14.95" customHeight="1">
      <c r="A611" s="1283" t="s">
        <v>1965</v>
      </c>
      <c r="B611" s="1284"/>
      <c r="C611" s="1075"/>
      <c r="D611" s="1071">
        <f t="shared" si="11"/>
        <v>26.369</v>
      </c>
      <c r="E611" s="1072">
        <v>26.369</v>
      </c>
      <c r="F611" s="1072"/>
      <c r="G611" s="1072"/>
      <c r="H611" s="1072"/>
      <c r="I611" s="1062" t="s">
        <v>655</v>
      </c>
      <c r="J611" s="869"/>
    </row>
    <row r="612" spans="1:10" s="340" customFormat="1" ht="14.95" customHeight="1">
      <c r="A612" s="1283" t="s">
        <v>1233</v>
      </c>
      <c r="B612" s="1284"/>
      <c r="C612" s="1075"/>
      <c r="D612" s="1071">
        <f t="shared" si="11"/>
        <v>-26762.16</v>
      </c>
      <c r="E612" s="1072">
        <v>-26762.16</v>
      </c>
      <c r="F612" s="1072"/>
      <c r="G612" s="1072"/>
      <c r="H612" s="1072"/>
      <c r="I612" s="1062" t="s">
        <v>655</v>
      </c>
      <c r="J612" s="672"/>
    </row>
    <row r="613" spans="1:10" s="868" customFormat="1" ht="14.95" customHeight="1">
      <c r="A613" s="1283" t="s">
        <v>1966</v>
      </c>
      <c r="B613" s="1284"/>
      <c r="C613" s="1075"/>
      <c r="D613" s="1071">
        <f t="shared" si="11"/>
        <v>-9633.5339999999997</v>
      </c>
      <c r="E613" s="1072">
        <v>-9633.5339999999997</v>
      </c>
      <c r="F613" s="1072"/>
      <c r="G613" s="1072"/>
      <c r="H613" s="1072"/>
      <c r="I613" s="1062" t="s">
        <v>655</v>
      </c>
      <c r="J613" s="869"/>
    </row>
    <row r="614" spans="1:10" s="868" customFormat="1" ht="14.95" customHeight="1">
      <c r="A614" s="1283" t="s">
        <v>1967</v>
      </c>
      <c r="B614" s="1284"/>
      <c r="C614" s="1075"/>
      <c r="D614" s="1071">
        <f t="shared" ref="D614:D677" si="12">SUM(E614:H614)</f>
        <v>581.30700000000002</v>
      </c>
      <c r="E614" s="1072">
        <v>581.30700000000002</v>
      </c>
      <c r="F614" s="1072"/>
      <c r="G614" s="1072"/>
      <c r="H614" s="1072"/>
      <c r="I614" s="1062" t="s">
        <v>655</v>
      </c>
      <c r="J614" s="869"/>
    </row>
    <row r="615" spans="1:10" s="340" customFormat="1" ht="14.95" customHeight="1">
      <c r="A615" s="1283" t="s">
        <v>1367</v>
      </c>
      <c r="B615" s="1284"/>
      <c r="C615" s="1075"/>
      <c r="D615" s="1071">
        <f t="shared" si="12"/>
        <v>5.0190000000000001</v>
      </c>
      <c r="E615" s="1072">
        <v>5.0190000000000001</v>
      </c>
      <c r="F615" s="1072"/>
      <c r="G615" s="1072"/>
      <c r="H615" s="1072"/>
      <c r="I615" s="1062" t="s">
        <v>655</v>
      </c>
      <c r="J615" s="672"/>
    </row>
    <row r="616" spans="1:10" s="868" customFormat="1" ht="30.25" customHeight="1">
      <c r="A616" s="1283" t="s">
        <v>1661</v>
      </c>
      <c r="B616" s="1284"/>
      <c r="C616" s="1075"/>
      <c r="D616" s="1071">
        <f t="shared" si="12"/>
        <v>-0.311</v>
      </c>
      <c r="E616" s="1072">
        <v>-0.311</v>
      </c>
      <c r="F616" s="1072"/>
      <c r="G616" s="1072"/>
      <c r="H616" s="1072"/>
      <c r="I616" s="1062" t="s">
        <v>655</v>
      </c>
      <c r="J616" s="869"/>
    </row>
    <row r="617" spans="1:10" s="340" customFormat="1" ht="14.95" customHeight="1">
      <c r="A617" s="1283" t="s">
        <v>1234</v>
      </c>
      <c r="B617" s="1284"/>
      <c r="C617" s="1075"/>
      <c r="D617" s="1071">
        <f t="shared" si="12"/>
        <v>-0.80900000000000005</v>
      </c>
      <c r="E617" s="1072">
        <v>-0.80900000000000005</v>
      </c>
      <c r="F617" s="1072"/>
      <c r="G617" s="1072"/>
      <c r="H617" s="1072"/>
      <c r="I617" s="1062" t="s">
        <v>655</v>
      </c>
      <c r="J617" s="672"/>
    </row>
    <row r="618" spans="1:10" s="868" customFormat="1" ht="30.25" customHeight="1">
      <c r="A618" s="1283" t="s">
        <v>1662</v>
      </c>
      <c r="B618" s="1284"/>
      <c r="C618" s="1075"/>
      <c r="D618" s="1071">
        <f t="shared" si="12"/>
        <v>-9.9000000000000005E-2</v>
      </c>
      <c r="E618" s="1072">
        <v>-9.9000000000000005E-2</v>
      </c>
      <c r="F618" s="1072"/>
      <c r="G618" s="1072"/>
      <c r="H618" s="1072"/>
      <c r="I618" s="1062" t="s">
        <v>655</v>
      </c>
      <c r="J618" s="869"/>
    </row>
    <row r="619" spans="1:10" s="340" customFormat="1" ht="14.95" customHeight="1">
      <c r="A619" s="1283" t="s">
        <v>1235</v>
      </c>
      <c r="B619" s="1284"/>
      <c r="C619" s="1075"/>
      <c r="D619" s="1071">
        <f t="shared" si="12"/>
        <v>0</v>
      </c>
      <c r="E619" s="1072"/>
      <c r="F619" s="1072"/>
      <c r="G619" s="1072"/>
      <c r="H619" s="1072"/>
      <c r="I619" s="1062" t="s">
        <v>655</v>
      </c>
      <c r="J619" s="672"/>
    </row>
    <row r="620" spans="1:10" s="868" customFormat="1" ht="14.95" customHeight="1">
      <c r="A620" s="1283" t="s">
        <v>1460</v>
      </c>
      <c r="B620" s="1284"/>
      <c r="C620" s="1075"/>
      <c r="D620" s="1071">
        <f t="shared" si="12"/>
        <v>-91.674000000000007</v>
      </c>
      <c r="E620" s="1072">
        <v>-91.674000000000007</v>
      </c>
      <c r="F620" s="1072"/>
      <c r="G620" s="1072"/>
      <c r="H620" s="1072"/>
      <c r="I620" s="1062" t="s">
        <v>655</v>
      </c>
      <c r="J620" s="869"/>
    </row>
    <row r="621" spans="1:10" s="868" customFormat="1" ht="30.25" customHeight="1">
      <c r="A621" s="1283" t="s">
        <v>1663</v>
      </c>
      <c r="B621" s="1284"/>
      <c r="C621" s="1075"/>
      <c r="D621" s="1071">
        <f t="shared" si="12"/>
        <v>5.5229999999999997</v>
      </c>
      <c r="E621" s="1072">
        <v>5.5229999999999997</v>
      </c>
      <c r="F621" s="1072"/>
      <c r="G621" s="1072"/>
      <c r="H621" s="1072"/>
      <c r="I621" s="1062" t="s">
        <v>655</v>
      </c>
      <c r="J621" s="869"/>
    </row>
    <row r="622" spans="1:10" s="868" customFormat="1" ht="14.95" customHeight="1">
      <c r="A622" s="1283" t="s">
        <v>1664</v>
      </c>
      <c r="B622" s="1284"/>
      <c r="C622" s="1075"/>
      <c r="D622" s="1071">
        <f t="shared" si="12"/>
        <v>1480.489</v>
      </c>
      <c r="E622" s="1072">
        <v>1480.489</v>
      </c>
      <c r="F622" s="1072"/>
      <c r="G622" s="1072"/>
      <c r="H622" s="1072"/>
      <c r="I622" s="1062" t="s">
        <v>655</v>
      </c>
      <c r="J622" s="869"/>
    </row>
    <row r="623" spans="1:10" s="868" customFormat="1" ht="14.95" customHeight="1">
      <c r="A623" s="1283" t="s">
        <v>1968</v>
      </c>
      <c r="B623" s="1284"/>
      <c r="C623" s="1075"/>
      <c r="D623" s="1071">
        <f t="shared" si="12"/>
        <v>-54.783999999999999</v>
      </c>
      <c r="E623" s="1072">
        <v>-54.783999999999999</v>
      </c>
      <c r="F623" s="1072"/>
      <c r="G623" s="1072"/>
      <c r="H623" s="1072"/>
      <c r="I623" s="1062" t="s">
        <v>655</v>
      </c>
      <c r="J623" s="869"/>
    </row>
    <row r="624" spans="1:10" s="868" customFormat="1" ht="30.25" customHeight="1">
      <c r="A624" s="1283" t="s">
        <v>1969</v>
      </c>
      <c r="B624" s="1284"/>
      <c r="C624" s="1075"/>
      <c r="D624" s="1071">
        <f t="shared" si="12"/>
        <v>3.1640000000000001</v>
      </c>
      <c r="E624" s="1072">
        <v>3.1640000000000001</v>
      </c>
      <c r="F624" s="1072"/>
      <c r="G624" s="1072"/>
      <c r="H624" s="1072"/>
      <c r="I624" s="1062" t="s">
        <v>655</v>
      </c>
      <c r="J624" s="869"/>
    </row>
    <row r="625" spans="1:10" s="340" customFormat="1" ht="14.95" customHeight="1">
      <c r="A625" s="1283" t="s">
        <v>1236</v>
      </c>
      <c r="B625" s="1284"/>
      <c r="C625" s="1075"/>
      <c r="D625" s="1071">
        <f t="shared" si="12"/>
        <v>0</v>
      </c>
      <c r="E625" s="1072">
        <v>0</v>
      </c>
      <c r="F625" s="1072"/>
      <c r="G625" s="1072"/>
      <c r="H625" s="1072"/>
      <c r="I625" s="1062" t="s">
        <v>655</v>
      </c>
      <c r="J625" s="672"/>
    </row>
    <row r="626" spans="1:10" s="340" customFormat="1" ht="14.95" customHeight="1">
      <c r="A626" s="1283" t="s">
        <v>1368</v>
      </c>
      <c r="B626" s="1284"/>
      <c r="C626" s="1075"/>
      <c r="D626" s="1071">
        <f t="shared" si="12"/>
        <v>0.41</v>
      </c>
      <c r="E626" s="1072">
        <v>0.41</v>
      </c>
      <c r="F626" s="1072"/>
      <c r="G626" s="1072"/>
      <c r="H626" s="1072"/>
      <c r="I626" s="1062" t="s">
        <v>655</v>
      </c>
      <c r="J626" s="672"/>
    </row>
    <row r="627" spans="1:10" s="868" customFormat="1" ht="30.25" customHeight="1">
      <c r="A627" s="1283" t="s">
        <v>1665</v>
      </c>
      <c r="B627" s="1284"/>
      <c r="C627" s="1075"/>
      <c r="D627" s="1071">
        <f t="shared" si="12"/>
        <v>-2.4E-2</v>
      </c>
      <c r="E627" s="1072">
        <v>-2.4E-2</v>
      </c>
      <c r="F627" s="1072"/>
      <c r="G627" s="1072"/>
      <c r="H627" s="1072"/>
      <c r="I627" s="1062" t="s">
        <v>655</v>
      </c>
      <c r="J627" s="869"/>
    </row>
    <row r="628" spans="1:10" s="340" customFormat="1" ht="14.95" customHeight="1">
      <c r="A628" s="1283" t="s">
        <v>1237</v>
      </c>
      <c r="B628" s="1284"/>
      <c r="C628" s="1075"/>
      <c r="D628" s="1071">
        <f t="shared" si="12"/>
        <v>-245.714</v>
      </c>
      <c r="E628" s="1072">
        <v>-245.714</v>
      </c>
      <c r="F628" s="1072"/>
      <c r="G628" s="1072"/>
      <c r="H628" s="1072"/>
      <c r="I628" s="1062" t="s">
        <v>655</v>
      </c>
      <c r="J628" s="672"/>
    </row>
    <row r="629" spans="1:10" s="868" customFormat="1" ht="30.25" customHeight="1">
      <c r="A629" s="1283" t="s">
        <v>1666</v>
      </c>
      <c r="B629" s="1284"/>
      <c r="C629" s="1075"/>
      <c r="D629" s="1071">
        <f t="shared" si="12"/>
        <v>9.98</v>
      </c>
      <c r="E629" s="1072">
        <v>9.98</v>
      </c>
      <c r="F629" s="1072"/>
      <c r="G629" s="1072"/>
      <c r="H629" s="1072"/>
      <c r="I629" s="1062" t="s">
        <v>655</v>
      </c>
      <c r="J629" s="869"/>
    </row>
    <row r="630" spans="1:10" s="340" customFormat="1" ht="14.95" customHeight="1">
      <c r="A630" s="1283" t="s">
        <v>1238</v>
      </c>
      <c r="B630" s="1284"/>
      <c r="C630" s="1075"/>
      <c r="D630" s="1071">
        <f t="shared" si="12"/>
        <v>2.3E-2</v>
      </c>
      <c r="E630" s="1072">
        <v>2.3E-2</v>
      </c>
      <c r="F630" s="1072"/>
      <c r="G630" s="1072"/>
      <c r="H630" s="1072"/>
      <c r="I630" s="1062" t="s">
        <v>655</v>
      </c>
      <c r="J630" s="672"/>
    </row>
    <row r="631" spans="1:10" s="868" customFormat="1" ht="14.95" customHeight="1">
      <c r="A631" s="1283" t="s">
        <v>1970</v>
      </c>
      <c r="B631" s="1284"/>
      <c r="C631" s="1075"/>
      <c r="D631" s="1071">
        <f t="shared" si="12"/>
        <v>-0.01</v>
      </c>
      <c r="E631" s="1072">
        <v>-0.01</v>
      </c>
      <c r="F631" s="1072"/>
      <c r="G631" s="1072"/>
      <c r="H631" s="1072"/>
      <c r="I631" s="1062" t="s">
        <v>655</v>
      </c>
      <c r="J631" s="869"/>
    </row>
    <row r="632" spans="1:10" s="868" customFormat="1" ht="14.95" customHeight="1">
      <c r="A632" s="1283" t="s">
        <v>1971</v>
      </c>
      <c r="B632" s="1284"/>
      <c r="C632" s="1075"/>
      <c r="D632" s="1071">
        <f t="shared" si="12"/>
        <v>-2.508</v>
      </c>
      <c r="E632" s="1072">
        <v>-2.508</v>
      </c>
      <c r="F632" s="1072"/>
      <c r="G632" s="1072"/>
      <c r="H632" s="1072"/>
      <c r="I632" s="1062" t="s">
        <v>655</v>
      </c>
      <c r="J632" s="869"/>
    </row>
    <row r="633" spans="1:10" s="868" customFormat="1" ht="30.25" customHeight="1">
      <c r="A633" s="1283" t="s">
        <v>1972</v>
      </c>
      <c r="B633" s="1284"/>
      <c r="C633" s="1075"/>
      <c r="D633" s="1071">
        <f t="shared" si="12"/>
        <v>0.14499999999999999</v>
      </c>
      <c r="E633" s="1072">
        <v>0.14499999999999999</v>
      </c>
      <c r="F633" s="1072"/>
      <c r="G633" s="1072"/>
      <c r="H633" s="1072"/>
      <c r="I633" s="1062" t="s">
        <v>655</v>
      </c>
      <c r="J633" s="869"/>
    </row>
    <row r="634" spans="1:10" s="868" customFormat="1" ht="13.6">
      <c r="A634" s="1283" t="s">
        <v>1966</v>
      </c>
      <c r="B634" s="1284"/>
      <c r="C634" s="1075"/>
      <c r="D634" s="1071">
        <f t="shared" si="12"/>
        <v>0.217</v>
      </c>
      <c r="E634" s="1072">
        <v>0.217</v>
      </c>
      <c r="F634" s="1072"/>
      <c r="G634" s="1072"/>
      <c r="H634" s="1072"/>
      <c r="I634" s="1062" t="s">
        <v>655</v>
      </c>
      <c r="J634" s="869"/>
    </row>
    <row r="635" spans="1:10" s="340" customFormat="1" ht="14.95" customHeight="1">
      <c r="A635" s="1283" t="s">
        <v>1369</v>
      </c>
      <c r="B635" s="1284"/>
      <c r="C635" s="1075"/>
      <c r="D635" s="1071">
        <f t="shared" si="12"/>
        <v>-5.33</v>
      </c>
      <c r="E635" s="1072">
        <v>-5.33</v>
      </c>
      <c r="F635" s="1072"/>
      <c r="G635" s="1072"/>
      <c r="H635" s="1072"/>
      <c r="I635" s="1062" t="s">
        <v>655</v>
      </c>
      <c r="J635" s="672"/>
    </row>
    <row r="636" spans="1:10" s="868" customFormat="1" ht="30.25" customHeight="1">
      <c r="A636" s="1283" t="s">
        <v>1667</v>
      </c>
      <c r="B636" s="1284"/>
      <c r="C636" s="1075"/>
      <c r="D636" s="1071">
        <f t="shared" si="12"/>
        <v>0.33300000000000002</v>
      </c>
      <c r="E636" s="1072">
        <v>0.33300000000000002</v>
      </c>
      <c r="F636" s="1072"/>
      <c r="G636" s="1072"/>
      <c r="H636" s="1072"/>
      <c r="I636" s="1062" t="s">
        <v>655</v>
      </c>
      <c r="J636" s="869"/>
    </row>
    <row r="637" spans="1:10" s="340" customFormat="1" ht="14.95" customHeight="1">
      <c r="A637" s="1283" t="s">
        <v>1239</v>
      </c>
      <c r="B637" s="1284"/>
      <c r="C637" s="1075"/>
      <c r="D637" s="1071">
        <f t="shared" si="12"/>
        <v>0.26400000000000001</v>
      </c>
      <c r="E637" s="1072">
        <v>0.26400000000000001</v>
      </c>
      <c r="F637" s="1072"/>
      <c r="G637" s="1072"/>
      <c r="H637" s="1072"/>
      <c r="I637" s="1062" t="s">
        <v>655</v>
      </c>
      <c r="J637" s="672"/>
    </row>
    <row r="638" spans="1:10" s="868" customFormat="1" ht="30.25" customHeight="1">
      <c r="A638" s="1283" t="s">
        <v>1668</v>
      </c>
      <c r="B638" s="1284"/>
      <c r="C638" s="1075"/>
      <c r="D638" s="1071">
        <f t="shared" si="12"/>
        <v>-0.114</v>
      </c>
      <c r="E638" s="1072">
        <v>-0.114</v>
      </c>
      <c r="F638" s="1072"/>
      <c r="G638" s="1072"/>
      <c r="H638" s="1072"/>
      <c r="I638" s="1062" t="s">
        <v>655</v>
      </c>
      <c r="J638" s="869"/>
    </row>
    <row r="639" spans="1:10" s="340" customFormat="1" ht="14.95" customHeight="1">
      <c r="A639" s="1283" t="s">
        <v>1240</v>
      </c>
      <c r="B639" s="1284"/>
      <c r="C639" s="1075"/>
      <c r="D639" s="1071">
        <f t="shared" si="12"/>
        <v>0</v>
      </c>
      <c r="E639" s="1072"/>
      <c r="F639" s="1072"/>
      <c r="G639" s="1072"/>
      <c r="H639" s="1072"/>
      <c r="I639" s="1062" t="s">
        <v>655</v>
      </c>
      <c r="J639" s="672"/>
    </row>
    <row r="640" spans="1:10" s="340" customFormat="1" ht="14.95" customHeight="1">
      <c r="A640" s="1283" t="s">
        <v>1241</v>
      </c>
      <c r="B640" s="1284"/>
      <c r="C640" s="1075"/>
      <c r="D640" s="1071">
        <f t="shared" si="12"/>
        <v>0</v>
      </c>
      <c r="E640" s="1072"/>
      <c r="F640" s="1072"/>
      <c r="G640" s="1072"/>
      <c r="H640" s="1072"/>
      <c r="I640" s="1062" t="s">
        <v>655</v>
      </c>
      <c r="J640" s="672"/>
    </row>
    <row r="641" spans="1:10" s="340" customFormat="1" ht="14.95" customHeight="1">
      <c r="A641" s="1283" t="s">
        <v>1242</v>
      </c>
      <c r="B641" s="1284"/>
      <c r="C641" s="1075"/>
      <c r="D641" s="1071">
        <f t="shared" si="12"/>
        <v>100.946</v>
      </c>
      <c r="E641" s="1072">
        <v>100.946</v>
      </c>
      <c r="F641" s="1072"/>
      <c r="G641" s="1072"/>
      <c r="H641" s="1072"/>
      <c r="I641" s="1062" t="s">
        <v>655</v>
      </c>
      <c r="J641" s="672"/>
    </row>
    <row r="642" spans="1:10" s="868" customFormat="1" ht="30.25" customHeight="1">
      <c r="A642" s="1283" t="s">
        <v>1669</v>
      </c>
      <c r="B642" s="1284"/>
      <c r="C642" s="1075"/>
      <c r="D642" s="1071">
        <f t="shared" si="12"/>
        <v>-6.3879999999999999</v>
      </c>
      <c r="E642" s="1072">
        <v>-6.3879999999999999</v>
      </c>
      <c r="F642" s="1072"/>
      <c r="G642" s="1072"/>
      <c r="H642" s="1072"/>
      <c r="I642" s="1062" t="s">
        <v>655</v>
      </c>
      <c r="J642" s="869"/>
    </row>
    <row r="643" spans="1:10" s="340" customFormat="1" ht="14.95" customHeight="1">
      <c r="A643" s="1283" t="s">
        <v>1243</v>
      </c>
      <c r="B643" s="1284"/>
      <c r="C643" s="1075"/>
      <c r="D643" s="1071">
        <f t="shared" si="12"/>
        <v>-1.3819999999999999</v>
      </c>
      <c r="E643" s="1072">
        <v>-1.3819999999999999</v>
      </c>
      <c r="F643" s="1072"/>
      <c r="G643" s="1072"/>
      <c r="H643" s="1072"/>
      <c r="I643" s="1062" t="s">
        <v>655</v>
      </c>
      <c r="J643" s="672"/>
    </row>
    <row r="644" spans="1:10" s="868" customFormat="1" ht="14.95" customHeight="1">
      <c r="A644" s="1283" t="s">
        <v>1973</v>
      </c>
      <c r="B644" s="1284"/>
      <c r="C644" s="1075"/>
      <c r="D644" s="1071">
        <f t="shared" si="12"/>
        <v>-0.14899999999999999</v>
      </c>
      <c r="E644" s="1072">
        <v>-0.14899999999999999</v>
      </c>
      <c r="F644" s="1072"/>
      <c r="G644" s="1072"/>
      <c r="H644" s="1072"/>
      <c r="I644" s="1062" t="s">
        <v>655</v>
      </c>
      <c r="J644" s="869"/>
    </row>
    <row r="645" spans="1:10" s="340" customFormat="1" ht="14.95" customHeight="1">
      <c r="A645" s="1283" t="s">
        <v>1370</v>
      </c>
      <c r="B645" s="1284"/>
      <c r="C645" s="1075"/>
      <c r="D645" s="1071">
        <f t="shared" si="12"/>
        <v>2E-3</v>
      </c>
      <c r="E645" s="1072">
        <v>2E-3</v>
      </c>
      <c r="F645" s="1072"/>
      <c r="G645" s="1072"/>
      <c r="H645" s="1072"/>
      <c r="I645" s="1062" t="s">
        <v>655</v>
      </c>
      <c r="J645" s="672"/>
    </row>
    <row r="646" spans="1:10" s="340" customFormat="1" ht="14.95" customHeight="1">
      <c r="A646" s="1283" t="s">
        <v>1244</v>
      </c>
      <c r="B646" s="1284"/>
      <c r="C646" s="1075"/>
      <c r="D646" s="1071">
        <f t="shared" si="12"/>
        <v>-2E-3</v>
      </c>
      <c r="E646" s="1072">
        <v>-2E-3</v>
      </c>
      <c r="F646" s="1072"/>
      <c r="G646" s="1072"/>
      <c r="H646" s="1072"/>
      <c r="I646" s="1062" t="s">
        <v>655</v>
      </c>
      <c r="J646" s="672"/>
    </row>
    <row r="647" spans="1:10" s="340" customFormat="1" ht="14.95" customHeight="1">
      <c r="A647" s="1283" t="s">
        <v>1371</v>
      </c>
      <c r="B647" s="1284"/>
      <c r="C647" s="1075"/>
      <c r="D647" s="1071">
        <f t="shared" si="12"/>
        <v>0</v>
      </c>
      <c r="E647" s="1072"/>
      <c r="F647" s="1072"/>
      <c r="G647" s="1072"/>
      <c r="H647" s="1072"/>
      <c r="I647" s="1062" t="s">
        <v>655</v>
      </c>
      <c r="J647" s="672"/>
    </row>
    <row r="648" spans="1:10" s="868" customFormat="1" ht="14.95" customHeight="1">
      <c r="A648" s="1283" t="s">
        <v>1461</v>
      </c>
      <c r="B648" s="1284"/>
      <c r="C648" s="1075"/>
      <c r="D648" s="1071">
        <f t="shared" si="12"/>
        <v>-4.0000000000000001E-3</v>
      </c>
      <c r="E648" s="1072">
        <v>-4.0000000000000001E-3</v>
      </c>
      <c r="F648" s="1072"/>
      <c r="G648" s="1072"/>
      <c r="H648" s="1072"/>
      <c r="I648" s="1062" t="s">
        <v>655</v>
      </c>
      <c r="J648" s="869"/>
    </row>
    <row r="649" spans="1:10" s="868" customFormat="1" ht="14.95" customHeight="1">
      <c r="A649" s="1283" t="s">
        <v>1974</v>
      </c>
      <c r="B649" s="1284"/>
      <c r="C649" s="1075"/>
      <c r="D649" s="1071">
        <f t="shared" si="12"/>
        <v>-4.0000000000000001E-3</v>
      </c>
      <c r="E649" s="1072">
        <v>-4.0000000000000001E-3</v>
      </c>
      <c r="F649" s="1072"/>
      <c r="G649" s="1072"/>
      <c r="H649" s="1072"/>
      <c r="I649" s="1062" t="s">
        <v>655</v>
      </c>
      <c r="J649" s="869"/>
    </row>
    <row r="650" spans="1:10" s="340" customFormat="1" ht="14.95" customHeight="1">
      <c r="A650" s="1283" t="s">
        <v>1372</v>
      </c>
      <c r="B650" s="1284"/>
      <c r="C650" s="1075"/>
      <c r="D650" s="1071">
        <f t="shared" si="12"/>
        <v>0</v>
      </c>
      <c r="E650" s="1072"/>
      <c r="F650" s="1072"/>
      <c r="G650" s="1072"/>
      <c r="H650" s="1072"/>
      <c r="I650" s="1062" t="s">
        <v>655</v>
      </c>
      <c r="J650" s="672"/>
    </row>
    <row r="651" spans="1:10" s="340" customFormat="1" ht="14.95" customHeight="1">
      <c r="A651" s="1283" t="s">
        <v>1373</v>
      </c>
      <c r="B651" s="1284"/>
      <c r="C651" s="1075"/>
      <c r="D651" s="1071">
        <f t="shared" si="12"/>
        <v>0</v>
      </c>
      <c r="E651" s="1072"/>
      <c r="F651" s="1072"/>
      <c r="G651" s="1072"/>
      <c r="H651" s="1072"/>
      <c r="I651" s="1062" t="s">
        <v>655</v>
      </c>
      <c r="J651" s="672"/>
    </row>
    <row r="652" spans="1:10" s="340" customFormat="1" ht="14.95" customHeight="1">
      <c r="A652" s="1283" t="s">
        <v>1245</v>
      </c>
      <c r="B652" s="1284"/>
      <c r="C652" s="1075"/>
      <c r="D652" s="1071">
        <f t="shared" si="12"/>
        <v>-3.5999999999999997E-2</v>
      </c>
      <c r="E652" s="1072">
        <v>-3.5999999999999997E-2</v>
      </c>
      <c r="F652" s="1072"/>
      <c r="G652" s="1072"/>
      <c r="H652" s="1072"/>
      <c r="I652" s="1062" t="s">
        <v>655</v>
      </c>
      <c r="J652" s="672"/>
    </row>
    <row r="653" spans="1:10" s="340" customFormat="1" ht="14.95" customHeight="1">
      <c r="A653" s="1283" t="s">
        <v>1374</v>
      </c>
      <c r="B653" s="1284"/>
      <c r="C653" s="1075"/>
      <c r="D653" s="1071">
        <f t="shared" si="12"/>
        <v>0</v>
      </c>
      <c r="E653" s="1072">
        <v>0</v>
      </c>
      <c r="F653" s="1072"/>
      <c r="G653" s="1072"/>
      <c r="H653" s="1072"/>
      <c r="I653" s="1062" t="s">
        <v>655</v>
      </c>
      <c r="J653" s="672"/>
    </row>
    <row r="654" spans="1:10" s="868" customFormat="1" ht="14.95" customHeight="1">
      <c r="A654" s="1283" t="s">
        <v>1975</v>
      </c>
      <c r="B654" s="1284"/>
      <c r="C654" s="1075"/>
      <c r="D654" s="1071">
        <f t="shared" si="12"/>
        <v>-1E-3</v>
      </c>
      <c r="E654" s="1072">
        <v>-1E-3</v>
      </c>
      <c r="F654" s="1072"/>
      <c r="G654" s="1072"/>
      <c r="H654" s="1072"/>
      <c r="I654" s="1062" t="s">
        <v>655</v>
      </c>
      <c r="J654" s="869"/>
    </row>
    <row r="655" spans="1:10" s="340" customFormat="1" ht="14.95" customHeight="1">
      <c r="A655" s="1283" t="s">
        <v>1973</v>
      </c>
      <c r="B655" s="1284"/>
      <c r="C655" s="1075"/>
      <c r="D655" s="1071">
        <f t="shared" si="12"/>
        <v>-0.34499999999999997</v>
      </c>
      <c r="E655" s="1072">
        <v>-0.34499999999999997</v>
      </c>
      <c r="F655" s="1072"/>
      <c r="G655" s="1072"/>
      <c r="H655" s="1072"/>
      <c r="I655" s="1062" t="s">
        <v>655</v>
      </c>
      <c r="J655" s="672"/>
    </row>
    <row r="656" spans="1:10" s="868" customFormat="1" ht="14.95" customHeight="1">
      <c r="A656" s="1283" t="s">
        <v>1375</v>
      </c>
      <c r="B656" s="1284"/>
      <c r="C656" s="1075"/>
      <c r="D656" s="1071">
        <f t="shared" si="12"/>
        <v>-2E-3</v>
      </c>
      <c r="E656" s="1072">
        <v>-2E-3</v>
      </c>
      <c r="F656" s="1072"/>
      <c r="G656" s="1072"/>
      <c r="H656" s="1072"/>
      <c r="I656" s="1062" t="s">
        <v>655</v>
      </c>
      <c r="J656" s="869"/>
    </row>
    <row r="657" spans="1:10" s="340" customFormat="1" ht="14.95" customHeight="1">
      <c r="A657" s="1283" t="s">
        <v>1246</v>
      </c>
      <c r="B657" s="1284"/>
      <c r="C657" s="1075"/>
      <c r="D657" s="1071">
        <f t="shared" si="12"/>
        <v>4.0000000000000001E-3</v>
      </c>
      <c r="E657" s="1072">
        <v>4.0000000000000001E-3</v>
      </c>
      <c r="F657" s="1072"/>
      <c r="G657" s="1072"/>
      <c r="H657" s="1072"/>
      <c r="I657" s="1062" t="s">
        <v>655</v>
      </c>
      <c r="J657" s="672"/>
    </row>
    <row r="658" spans="1:10" s="340" customFormat="1" ht="14.95" customHeight="1">
      <c r="A658" s="1283" t="s">
        <v>1247</v>
      </c>
      <c r="B658" s="1284"/>
      <c r="C658" s="1075"/>
      <c r="D658" s="1071">
        <f t="shared" si="12"/>
        <v>0</v>
      </c>
      <c r="E658" s="1072"/>
      <c r="F658" s="1072"/>
      <c r="G658" s="1072"/>
      <c r="H658" s="1072"/>
      <c r="I658" s="1062" t="s">
        <v>655</v>
      </c>
      <c r="J658" s="672"/>
    </row>
    <row r="659" spans="1:10" s="340" customFormat="1" ht="14.95" customHeight="1">
      <c r="A659" s="1283" t="s">
        <v>1248</v>
      </c>
      <c r="B659" s="1284"/>
      <c r="C659" s="1075"/>
      <c r="D659" s="1071">
        <f t="shared" si="12"/>
        <v>1.7999999999999999E-2</v>
      </c>
      <c r="E659" s="1072">
        <v>1.7999999999999999E-2</v>
      </c>
      <c r="F659" s="1072"/>
      <c r="G659" s="1072"/>
      <c r="H659" s="1072"/>
      <c r="I659" s="1062" t="s">
        <v>655</v>
      </c>
      <c r="J659" s="672"/>
    </row>
    <row r="660" spans="1:10" s="340" customFormat="1" ht="14.95" customHeight="1">
      <c r="A660" s="1283" t="s">
        <v>1249</v>
      </c>
      <c r="B660" s="1284"/>
      <c r="C660" s="1075"/>
      <c r="D660" s="1071">
        <f t="shared" si="12"/>
        <v>-170.59800000000001</v>
      </c>
      <c r="E660" s="1072">
        <v>-170.59800000000001</v>
      </c>
      <c r="F660" s="1072"/>
      <c r="G660" s="1072"/>
      <c r="H660" s="1072"/>
      <c r="I660" s="1062" t="s">
        <v>655</v>
      </c>
      <c r="J660" s="672"/>
    </row>
    <row r="661" spans="1:10" s="340" customFormat="1" ht="14.95" customHeight="1">
      <c r="A661" s="1283" t="s">
        <v>1976</v>
      </c>
      <c r="B661" s="1284"/>
      <c r="C661" s="1075"/>
      <c r="D661" s="1071">
        <f t="shared" si="12"/>
        <v>-81.022999999999996</v>
      </c>
      <c r="E661" s="1072">
        <v>-81.022999999999996</v>
      </c>
      <c r="F661" s="1072"/>
      <c r="G661" s="1072"/>
      <c r="H661" s="1072"/>
      <c r="I661" s="1062" t="s">
        <v>655</v>
      </c>
      <c r="J661" s="672"/>
    </row>
    <row r="662" spans="1:10" s="868" customFormat="1" ht="14.95" customHeight="1">
      <c r="A662" s="1283" t="s">
        <v>1376</v>
      </c>
      <c r="B662" s="1284"/>
      <c r="C662" s="1075"/>
      <c r="D662" s="1071">
        <f t="shared" si="12"/>
        <v>6.3E-2</v>
      </c>
      <c r="E662" s="1072">
        <v>6.3E-2</v>
      </c>
      <c r="F662" s="1072"/>
      <c r="G662" s="1072"/>
      <c r="H662" s="1072"/>
      <c r="I662" s="1062" t="s">
        <v>655</v>
      </c>
      <c r="J662" s="869"/>
    </row>
    <row r="663" spans="1:10" s="340" customFormat="1" ht="14.95" customHeight="1">
      <c r="A663" s="1283" t="s">
        <v>1250</v>
      </c>
      <c r="B663" s="1284"/>
      <c r="C663" s="1075"/>
      <c r="D663" s="1071">
        <f t="shared" si="12"/>
        <v>0.42599999999999999</v>
      </c>
      <c r="E663" s="1072">
        <v>0.42599999999999999</v>
      </c>
      <c r="F663" s="1072"/>
      <c r="G663" s="1072"/>
      <c r="H663" s="1072"/>
      <c r="I663" s="1062" t="s">
        <v>655</v>
      </c>
      <c r="J663" s="672"/>
    </row>
    <row r="664" spans="1:10" s="340" customFormat="1" ht="14.95" customHeight="1">
      <c r="A664" s="1283" t="s">
        <v>1251</v>
      </c>
      <c r="B664" s="1284"/>
      <c r="C664" s="1075"/>
      <c r="D664" s="1071">
        <f t="shared" si="12"/>
        <v>0</v>
      </c>
      <c r="E664" s="1072"/>
      <c r="F664" s="1072"/>
      <c r="G664" s="1072"/>
      <c r="H664" s="1072"/>
      <c r="I664" s="1062" t="s">
        <v>655</v>
      </c>
      <c r="J664" s="672"/>
    </row>
    <row r="665" spans="1:10" s="340" customFormat="1" ht="14.95" customHeight="1">
      <c r="A665" s="1283" t="s">
        <v>1377</v>
      </c>
      <c r="B665" s="1284"/>
      <c r="C665" s="1075"/>
      <c r="D665" s="1071">
        <f t="shared" si="12"/>
        <v>-0.70299999999999996</v>
      </c>
      <c r="E665" s="1072">
        <v>-0.70299999999999996</v>
      </c>
      <c r="F665" s="1072"/>
      <c r="G665" s="1072"/>
      <c r="H665" s="1072"/>
      <c r="I665" s="1062" t="s">
        <v>655</v>
      </c>
      <c r="J665" s="672"/>
    </row>
    <row r="666" spans="1:10" s="868" customFormat="1" ht="14.95" customHeight="1">
      <c r="A666" s="1283" t="s">
        <v>1977</v>
      </c>
      <c r="B666" s="1284"/>
      <c r="C666" s="1075"/>
      <c r="D666" s="1071">
        <f t="shared" si="12"/>
        <v>-2.1999999999999999E-2</v>
      </c>
      <c r="E666" s="1072">
        <v>-2.1999999999999999E-2</v>
      </c>
      <c r="F666" s="1072"/>
      <c r="G666" s="1072"/>
      <c r="H666" s="1072"/>
      <c r="I666" s="1062" t="s">
        <v>655</v>
      </c>
      <c r="J666" s="869"/>
    </row>
    <row r="667" spans="1:10" s="340" customFormat="1" ht="14.95" customHeight="1">
      <c r="A667" s="1283" t="s">
        <v>1252</v>
      </c>
      <c r="B667" s="1284"/>
      <c r="C667" s="1075"/>
      <c r="D667" s="1071">
        <f t="shared" si="12"/>
        <v>0</v>
      </c>
      <c r="E667" s="1072"/>
      <c r="F667" s="1072"/>
      <c r="G667" s="1072"/>
      <c r="H667" s="1072"/>
      <c r="I667" s="1062" t="s">
        <v>655</v>
      </c>
      <c r="J667" s="672"/>
    </row>
    <row r="668" spans="1:10" s="340" customFormat="1" ht="14.95" customHeight="1">
      <c r="A668" s="1283" t="s">
        <v>1378</v>
      </c>
      <c r="B668" s="1284"/>
      <c r="C668" s="1075"/>
      <c r="D668" s="1071">
        <f t="shared" si="12"/>
        <v>7.0000000000000001E-3</v>
      </c>
      <c r="E668" s="1072">
        <v>7.0000000000000001E-3</v>
      </c>
      <c r="F668" s="1072"/>
      <c r="G668" s="1072"/>
      <c r="H668" s="1072"/>
      <c r="I668" s="1062" t="s">
        <v>655</v>
      </c>
      <c r="J668" s="672"/>
    </row>
    <row r="669" spans="1:10" s="340" customFormat="1" ht="14.95" customHeight="1">
      <c r="A669" s="1283" t="s">
        <v>1253</v>
      </c>
      <c r="B669" s="1284"/>
      <c r="C669" s="1075"/>
      <c r="D669" s="1071">
        <f t="shared" si="12"/>
        <v>11.991</v>
      </c>
      <c r="E669" s="1072">
        <v>11.991</v>
      </c>
      <c r="F669" s="1072"/>
      <c r="G669" s="1072"/>
      <c r="H669" s="1072"/>
      <c r="I669" s="1062" t="s">
        <v>655</v>
      </c>
      <c r="J669" s="672"/>
    </row>
    <row r="670" spans="1:10" s="340" customFormat="1" ht="14.95" customHeight="1">
      <c r="A670" s="1283" t="s">
        <v>1254</v>
      </c>
      <c r="B670" s="1284"/>
      <c r="C670" s="1075"/>
      <c r="D670" s="1071">
        <f t="shared" si="12"/>
        <v>2.4E-2</v>
      </c>
      <c r="E670" s="1072">
        <v>2.4E-2</v>
      </c>
      <c r="F670" s="1072"/>
      <c r="G670" s="1072"/>
      <c r="H670" s="1072"/>
      <c r="I670" s="1062" t="s">
        <v>655</v>
      </c>
      <c r="J670" s="672"/>
    </row>
    <row r="671" spans="1:10" s="868" customFormat="1" ht="14.95" customHeight="1">
      <c r="A671" s="1283" t="s">
        <v>1978</v>
      </c>
      <c r="B671" s="1284"/>
      <c r="C671" s="1075"/>
      <c r="D671" s="1071">
        <f t="shared" si="12"/>
        <v>5.0000000000000001E-3</v>
      </c>
      <c r="E671" s="1072">
        <v>5.0000000000000001E-3</v>
      </c>
      <c r="F671" s="1072"/>
      <c r="G671" s="1072"/>
      <c r="H671" s="1072"/>
      <c r="I671" s="1062" t="s">
        <v>655</v>
      </c>
      <c r="J671" s="869"/>
    </row>
    <row r="672" spans="1:10" s="868" customFormat="1" ht="14.95" customHeight="1">
      <c r="A672" s="1283" t="s">
        <v>1979</v>
      </c>
      <c r="B672" s="1284"/>
      <c r="C672" s="1075"/>
      <c r="D672" s="1071">
        <f t="shared" si="12"/>
        <v>4.5670000000000002</v>
      </c>
      <c r="E672" s="1072">
        <v>4.5670000000000002</v>
      </c>
      <c r="F672" s="1072"/>
      <c r="G672" s="1072"/>
      <c r="H672" s="1072"/>
      <c r="I672" s="1062" t="s">
        <v>655</v>
      </c>
      <c r="J672" s="869"/>
    </row>
    <row r="673" spans="1:10" s="340" customFormat="1" ht="14.95" customHeight="1">
      <c r="A673" s="1283" t="s">
        <v>1379</v>
      </c>
      <c r="B673" s="1284"/>
      <c r="C673" s="1075"/>
      <c r="D673" s="1071">
        <f t="shared" si="12"/>
        <v>-7.0000000000000007E-2</v>
      </c>
      <c r="E673" s="1072">
        <v>-7.0000000000000007E-2</v>
      </c>
      <c r="F673" s="1072"/>
      <c r="G673" s="1072"/>
      <c r="H673" s="1072"/>
      <c r="I673" s="1062" t="s">
        <v>655</v>
      </c>
      <c r="J673" s="672"/>
    </row>
    <row r="674" spans="1:10" s="340" customFormat="1" ht="14.95" customHeight="1">
      <c r="A674" s="1283" t="s">
        <v>1255</v>
      </c>
      <c r="B674" s="1284"/>
      <c r="C674" s="1075"/>
      <c r="D674" s="1071">
        <f t="shared" si="12"/>
        <v>0.26300000000000001</v>
      </c>
      <c r="E674" s="1072">
        <v>0.26300000000000001</v>
      </c>
      <c r="F674" s="1072"/>
      <c r="G674" s="1072"/>
      <c r="H674" s="1072"/>
      <c r="I674" s="1062" t="s">
        <v>655</v>
      </c>
      <c r="J674" s="672"/>
    </row>
    <row r="675" spans="1:10" s="340" customFormat="1" ht="14.95" customHeight="1">
      <c r="A675" s="1283" t="s">
        <v>1256</v>
      </c>
      <c r="B675" s="1284"/>
      <c r="C675" s="1075"/>
      <c r="D675" s="1071">
        <f t="shared" si="12"/>
        <v>0</v>
      </c>
      <c r="E675" s="1072"/>
      <c r="F675" s="1072"/>
      <c r="G675" s="1072"/>
      <c r="H675" s="1072"/>
      <c r="I675" s="1062" t="s">
        <v>655</v>
      </c>
      <c r="J675" s="672"/>
    </row>
    <row r="676" spans="1:10" s="340" customFormat="1" ht="14.95" customHeight="1">
      <c r="A676" s="1283" t="s">
        <v>1257</v>
      </c>
      <c r="B676" s="1284"/>
      <c r="C676" s="1075"/>
      <c r="D676" s="1071">
        <f t="shared" si="12"/>
        <v>0</v>
      </c>
      <c r="E676" s="1072"/>
      <c r="F676" s="1072"/>
      <c r="G676" s="1072"/>
      <c r="H676" s="1072"/>
      <c r="I676" s="1062" t="s">
        <v>655</v>
      </c>
      <c r="J676" s="672"/>
    </row>
    <row r="677" spans="1:10" s="340" customFormat="1" ht="14.95" customHeight="1">
      <c r="A677" s="1283" t="s">
        <v>1258</v>
      </c>
      <c r="B677" s="1284"/>
      <c r="C677" s="1075"/>
      <c r="D677" s="1071">
        <f t="shared" si="12"/>
        <v>1.573</v>
      </c>
      <c r="E677" s="1072">
        <v>1.573</v>
      </c>
      <c r="F677" s="1072"/>
      <c r="G677" s="1072"/>
      <c r="H677" s="1072"/>
      <c r="I677" s="1062" t="s">
        <v>655</v>
      </c>
      <c r="J677" s="672"/>
    </row>
    <row r="678" spans="1:10" s="340" customFormat="1" ht="14.95" customHeight="1">
      <c r="A678" s="1283" t="s">
        <v>1259</v>
      </c>
      <c r="B678" s="1284"/>
      <c r="C678" s="1075"/>
      <c r="D678" s="1071">
        <f t="shared" ref="D678:D741" si="13">SUM(E678:H678)</f>
        <v>-4294.0519999999997</v>
      </c>
      <c r="E678" s="1072">
        <v>-4294.0519999999997</v>
      </c>
      <c r="F678" s="1072"/>
      <c r="G678" s="1072"/>
      <c r="H678" s="1072"/>
      <c r="I678" s="1062" t="s">
        <v>655</v>
      </c>
      <c r="J678" s="672"/>
    </row>
    <row r="679" spans="1:10" s="868" customFormat="1" ht="14.95" customHeight="1">
      <c r="A679" s="1283" t="s">
        <v>1980</v>
      </c>
      <c r="B679" s="1284"/>
      <c r="C679" s="1075"/>
      <c r="D679" s="1071">
        <f t="shared" si="13"/>
        <v>-1536.6610000000001</v>
      </c>
      <c r="E679" s="1072">
        <v>-1536.6610000000001</v>
      </c>
      <c r="F679" s="1072"/>
      <c r="G679" s="1072"/>
      <c r="H679" s="1072"/>
      <c r="I679" s="1062" t="s">
        <v>655</v>
      </c>
      <c r="J679" s="869"/>
    </row>
    <row r="680" spans="1:10" s="340" customFormat="1" ht="14.95" customHeight="1">
      <c r="A680" s="1283" t="s">
        <v>1380</v>
      </c>
      <c r="B680" s="1284"/>
      <c r="C680" s="1075"/>
      <c r="D680" s="1071">
        <f t="shared" si="13"/>
        <v>0.80500000000000005</v>
      </c>
      <c r="E680" s="1072">
        <v>0.80500000000000005</v>
      </c>
      <c r="F680" s="1072"/>
      <c r="G680" s="1072"/>
      <c r="H680" s="1072"/>
      <c r="I680" s="1062" t="s">
        <v>655</v>
      </c>
      <c r="J680" s="672"/>
    </row>
    <row r="681" spans="1:10" s="340" customFormat="1" ht="14.95" customHeight="1">
      <c r="A681" s="1283" t="s">
        <v>1260</v>
      </c>
      <c r="B681" s="1284"/>
      <c r="C681" s="1075"/>
      <c r="D681" s="1071">
        <f t="shared" si="13"/>
        <v>-0.13900000000000001</v>
      </c>
      <c r="E681" s="1072">
        <v>-0.13900000000000001</v>
      </c>
      <c r="F681" s="1072"/>
      <c r="G681" s="1072"/>
      <c r="H681" s="1072"/>
      <c r="I681" s="1062" t="s">
        <v>655</v>
      </c>
      <c r="J681" s="672"/>
    </row>
    <row r="682" spans="1:10" s="340" customFormat="1" ht="14.95" customHeight="1">
      <c r="A682" s="1283" t="s">
        <v>1261</v>
      </c>
      <c r="B682" s="1284"/>
      <c r="C682" s="1075"/>
      <c r="D682" s="1071">
        <f t="shared" si="13"/>
        <v>0</v>
      </c>
      <c r="E682" s="1072"/>
      <c r="F682" s="1072"/>
      <c r="G682" s="1072"/>
      <c r="H682" s="1072"/>
      <c r="I682" s="1062" t="s">
        <v>655</v>
      </c>
      <c r="J682" s="672"/>
    </row>
    <row r="683" spans="1:10" s="868" customFormat="1" ht="14.95" customHeight="1">
      <c r="A683" s="1283" t="s">
        <v>1462</v>
      </c>
      <c r="B683" s="1284"/>
      <c r="C683" s="1075"/>
      <c r="D683" s="1071">
        <f t="shared" si="13"/>
        <v>-14.632999999999999</v>
      </c>
      <c r="E683" s="1072">
        <v>-14.632999999999999</v>
      </c>
      <c r="F683" s="1072"/>
      <c r="G683" s="1072"/>
      <c r="H683" s="1072"/>
      <c r="I683" s="1062" t="s">
        <v>655</v>
      </c>
      <c r="J683" s="869"/>
    </row>
    <row r="684" spans="1:10" s="340" customFormat="1" ht="14.95" customHeight="1">
      <c r="A684" s="1283" t="s">
        <v>1262</v>
      </c>
      <c r="B684" s="1284"/>
      <c r="C684" s="1075"/>
      <c r="D684" s="1071">
        <f t="shared" si="13"/>
        <v>0</v>
      </c>
      <c r="E684" s="1072"/>
      <c r="F684" s="1072"/>
      <c r="G684" s="1072"/>
      <c r="H684" s="1072"/>
      <c r="I684" s="1062" t="s">
        <v>655</v>
      </c>
      <c r="J684" s="672"/>
    </row>
    <row r="685" spans="1:10" s="868" customFormat="1" ht="14.95" customHeight="1">
      <c r="A685" s="1283" t="s">
        <v>1981</v>
      </c>
      <c r="B685" s="1284"/>
      <c r="C685" s="1075"/>
      <c r="D685" s="1071">
        <f t="shared" si="13"/>
        <v>-8.7569999999999997</v>
      </c>
      <c r="E685" s="1072">
        <v>-8.7569999999999997</v>
      </c>
      <c r="F685" s="1072"/>
      <c r="G685" s="1072"/>
      <c r="H685" s="1072"/>
      <c r="I685" s="1062" t="s">
        <v>655</v>
      </c>
      <c r="J685" s="869"/>
    </row>
    <row r="686" spans="1:10" s="340" customFormat="1" ht="14.95" customHeight="1">
      <c r="A686" s="1283" t="s">
        <v>1263</v>
      </c>
      <c r="B686" s="1284"/>
      <c r="C686" s="1075"/>
      <c r="D686" s="1071">
        <f t="shared" si="13"/>
        <v>0</v>
      </c>
      <c r="E686" s="1072"/>
      <c r="F686" s="1072"/>
      <c r="G686" s="1072"/>
      <c r="H686" s="1072"/>
      <c r="I686" s="1062" t="s">
        <v>655</v>
      </c>
      <c r="J686" s="672"/>
    </row>
    <row r="687" spans="1:10" s="340" customFormat="1" ht="14.95" customHeight="1">
      <c r="A687" s="1283" t="s">
        <v>1381</v>
      </c>
      <c r="B687" s="1284"/>
      <c r="C687" s="1075"/>
      <c r="D687" s="1071">
        <f t="shared" si="13"/>
        <v>6.9000000000000006E-2</v>
      </c>
      <c r="E687" s="1072">
        <v>6.9000000000000006E-2</v>
      </c>
      <c r="F687" s="1072"/>
      <c r="G687" s="1072"/>
      <c r="H687" s="1072"/>
      <c r="I687" s="1062" t="s">
        <v>655</v>
      </c>
      <c r="J687" s="672"/>
    </row>
    <row r="688" spans="1:10" s="340" customFormat="1" ht="14.95" customHeight="1">
      <c r="A688" s="1283" t="s">
        <v>1264</v>
      </c>
      <c r="B688" s="1284"/>
      <c r="C688" s="1075"/>
      <c r="D688" s="1071">
        <f t="shared" si="13"/>
        <v>-39.348999999999997</v>
      </c>
      <c r="E688" s="1072">
        <v>-39.348999999999997</v>
      </c>
      <c r="F688" s="1072"/>
      <c r="G688" s="1072"/>
      <c r="H688" s="1072"/>
      <c r="I688" s="1062" t="s">
        <v>655</v>
      </c>
      <c r="J688" s="672"/>
    </row>
    <row r="689" spans="1:10" s="340" customFormat="1" ht="14.95" customHeight="1">
      <c r="A689" s="1283" t="s">
        <v>1265</v>
      </c>
      <c r="B689" s="1284"/>
      <c r="C689" s="1075"/>
      <c r="D689" s="1071">
        <f t="shared" si="13"/>
        <v>4.0000000000000001E-3</v>
      </c>
      <c r="E689" s="1072">
        <v>4.0000000000000001E-3</v>
      </c>
      <c r="F689" s="1072"/>
      <c r="G689" s="1072"/>
      <c r="H689" s="1072"/>
      <c r="I689" s="1062" t="s">
        <v>655</v>
      </c>
      <c r="J689" s="672"/>
    </row>
    <row r="690" spans="1:10" s="868" customFormat="1" ht="14.95" customHeight="1">
      <c r="A690" s="1283" t="s">
        <v>1982</v>
      </c>
      <c r="B690" s="1284"/>
      <c r="C690" s="1075"/>
      <c r="D690" s="1071">
        <f t="shared" si="13"/>
        <v>-0.4</v>
      </c>
      <c r="E690" s="1072">
        <v>-0.4</v>
      </c>
      <c r="F690" s="1072"/>
      <c r="G690" s="1072"/>
      <c r="H690" s="1072"/>
      <c r="I690" s="1062" t="s">
        <v>655</v>
      </c>
      <c r="J690" s="869"/>
    </row>
    <row r="691" spans="1:10" s="868" customFormat="1" ht="14.95" customHeight="1">
      <c r="A691" s="1283" t="s">
        <v>1980</v>
      </c>
      <c r="B691" s="1284"/>
      <c r="C691" s="1075"/>
      <c r="D691" s="1071">
        <f t="shared" si="13"/>
        <v>-1.7050000000000001</v>
      </c>
      <c r="E691" s="1072">
        <v>-1.7050000000000001</v>
      </c>
      <c r="F691" s="1072"/>
      <c r="G691" s="1072"/>
      <c r="H691" s="1072"/>
      <c r="I691" s="1062" t="s">
        <v>655</v>
      </c>
      <c r="J691" s="869"/>
    </row>
    <row r="692" spans="1:10" s="340" customFormat="1" ht="14.95" customHeight="1">
      <c r="A692" s="1283" t="s">
        <v>1382</v>
      </c>
      <c r="B692" s="1284"/>
      <c r="C692" s="1075"/>
      <c r="D692" s="1071">
        <f t="shared" si="13"/>
        <v>-0.85499999999999998</v>
      </c>
      <c r="E692" s="1072">
        <v>-0.85499999999999998</v>
      </c>
      <c r="F692" s="1072"/>
      <c r="G692" s="1072"/>
      <c r="H692" s="1072"/>
      <c r="I692" s="1062" t="s">
        <v>655</v>
      </c>
      <c r="J692" s="672"/>
    </row>
    <row r="693" spans="1:10" s="340" customFormat="1" ht="14.95" customHeight="1">
      <c r="A693" s="1283" t="s">
        <v>1266</v>
      </c>
      <c r="B693" s="1284"/>
      <c r="C693" s="1075"/>
      <c r="D693" s="1071">
        <f t="shared" si="13"/>
        <v>5.8999999999999997E-2</v>
      </c>
      <c r="E693" s="1072">
        <v>5.8999999999999997E-2</v>
      </c>
      <c r="F693" s="1072"/>
      <c r="G693" s="1072"/>
      <c r="H693" s="1072"/>
      <c r="I693" s="1062" t="s">
        <v>655</v>
      </c>
      <c r="J693" s="672"/>
    </row>
    <row r="694" spans="1:10" s="340" customFormat="1" ht="14.95" customHeight="1">
      <c r="A694" s="1283" t="s">
        <v>1267</v>
      </c>
      <c r="B694" s="1284"/>
      <c r="C694" s="1075"/>
      <c r="D694" s="1071">
        <f t="shared" si="13"/>
        <v>0</v>
      </c>
      <c r="E694" s="1072"/>
      <c r="F694" s="1072"/>
      <c r="G694" s="1072"/>
      <c r="H694" s="1072"/>
      <c r="I694" s="1062" t="s">
        <v>655</v>
      </c>
      <c r="J694" s="672"/>
    </row>
    <row r="695" spans="1:10" s="340" customFormat="1" ht="14.95" customHeight="1">
      <c r="A695" s="1283" t="s">
        <v>1268</v>
      </c>
      <c r="B695" s="1284"/>
      <c r="C695" s="1075"/>
      <c r="D695" s="1071">
        <f t="shared" si="13"/>
        <v>0</v>
      </c>
      <c r="E695" s="1072"/>
      <c r="F695" s="1072"/>
      <c r="G695" s="1072"/>
      <c r="H695" s="1072"/>
      <c r="I695" s="1062" t="s">
        <v>655</v>
      </c>
      <c r="J695" s="672"/>
    </row>
    <row r="696" spans="1:10" s="340" customFormat="1" ht="14.95" customHeight="1">
      <c r="A696" s="1283" t="s">
        <v>1269</v>
      </c>
      <c r="B696" s="1284"/>
      <c r="C696" s="1075"/>
      <c r="D696" s="1071">
        <f t="shared" si="13"/>
        <v>16.186</v>
      </c>
      <c r="E696" s="1072">
        <v>16.186</v>
      </c>
      <c r="F696" s="1072"/>
      <c r="G696" s="1072"/>
      <c r="H696" s="1072"/>
      <c r="I696" s="1062" t="s">
        <v>655</v>
      </c>
      <c r="J696" s="672"/>
    </row>
    <row r="697" spans="1:10" s="340" customFormat="1" ht="14.95" customHeight="1">
      <c r="A697" s="1283" t="s">
        <v>1270</v>
      </c>
      <c r="B697" s="1284"/>
      <c r="C697" s="1075"/>
      <c r="D697" s="1071">
        <f t="shared" si="13"/>
        <v>-127.169</v>
      </c>
      <c r="E697" s="1072">
        <v>-127.169</v>
      </c>
      <c r="F697" s="1072"/>
      <c r="G697" s="1072"/>
      <c r="H697" s="1072"/>
      <c r="I697" s="1062" t="s">
        <v>655</v>
      </c>
      <c r="J697" s="672"/>
    </row>
    <row r="698" spans="1:10" s="868" customFormat="1" ht="14.95" customHeight="1">
      <c r="A698" s="1283" t="s">
        <v>1983</v>
      </c>
      <c r="B698" s="1284"/>
      <c r="C698" s="1075"/>
      <c r="D698" s="1071">
        <f t="shared" si="13"/>
        <v>-45.179000000000002</v>
      </c>
      <c r="E698" s="1072">
        <v>-45.179000000000002</v>
      </c>
      <c r="F698" s="1072"/>
      <c r="G698" s="1072"/>
      <c r="H698" s="1072"/>
      <c r="I698" s="1062" t="s">
        <v>655</v>
      </c>
      <c r="J698" s="869"/>
    </row>
    <row r="699" spans="1:10" s="340" customFormat="1" ht="14.95" customHeight="1">
      <c r="A699" s="1283" t="s">
        <v>1383</v>
      </c>
      <c r="B699" s="1284"/>
      <c r="C699" s="1075"/>
      <c r="D699" s="1071">
        <f t="shared" si="13"/>
        <v>2.1999999999999999E-2</v>
      </c>
      <c r="E699" s="1072">
        <v>2.1999999999999999E-2</v>
      </c>
      <c r="F699" s="1072"/>
      <c r="G699" s="1072"/>
      <c r="H699" s="1072"/>
      <c r="I699" s="1062" t="s">
        <v>655</v>
      </c>
      <c r="J699" s="672"/>
    </row>
    <row r="700" spans="1:10" s="340" customFormat="1" ht="14.95" customHeight="1">
      <c r="A700" s="1283" t="s">
        <v>1271</v>
      </c>
      <c r="B700" s="1284"/>
      <c r="C700" s="1075"/>
      <c r="D700" s="1071">
        <f t="shared" si="13"/>
        <v>0</v>
      </c>
      <c r="E700" s="1072">
        <v>0</v>
      </c>
      <c r="F700" s="1072"/>
      <c r="G700" s="1072"/>
      <c r="H700" s="1072"/>
      <c r="I700" s="1062" t="s">
        <v>655</v>
      </c>
      <c r="J700" s="672"/>
    </row>
    <row r="701" spans="1:10" s="340" customFormat="1" ht="14.95" customHeight="1">
      <c r="A701" s="1283" t="s">
        <v>1272</v>
      </c>
      <c r="B701" s="1284"/>
      <c r="C701" s="1075"/>
      <c r="D701" s="1071">
        <f t="shared" si="13"/>
        <v>0</v>
      </c>
      <c r="E701" s="1072"/>
      <c r="F701" s="1072"/>
      <c r="G701" s="1072"/>
      <c r="H701" s="1072"/>
      <c r="I701" s="1062" t="s">
        <v>655</v>
      </c>
      <c r="J701" s="672"/>
    </row>
    <row r="702" spans="1:10" s="340" customFormat="1" ht="14.95" customHeight="1">
      <c r="A702" s="1283" t="s">
        <v>1384</v>
      </c>
      <c r="B702" s="1284"/>
      <c r="C702" s="1075"/>
      <c r="D702" s="1071">
        <f t="shared" si="13"/>
        <v>-0.436</v>
      </c>
      <c r="E702" s="1072">
        <v>-0.436</v>
      </c>
      <c r="F702" s="1072"/>
      <c r="G702" s="1072"/>
      <c r="H702" s="1072"/>
      <c r="I702" s="1062" t="s">
        <v>655</v>
      </c>
      <c r="J702" s="672"/>
    </row>
    <row r="703" spans="1:10" s="868" customFormat="1" ht="14.95" customHeight="1">
      <c r="A703" s="1283" t="s">
        <v>1984</v>
      </c>
      <c r="B703" s="1284"/>
      <c r="C703" s="1075"/>
      <c r="D703" s="1071">
        <f t="shared" si="13"/>
        <v>-0.25800000000000001</v>
      </c>
      <c r="E703" s="1072">
        <v>-0.25800000000000001</v>
      </c>
      <c r="F703" s="1072"/>
      <c r="G703" s="1072"/>
      <c r="H703" s="1072"/>
      <c r="I703" s="1062" t="s">
        <v>655</v>
      </c>
      <c r="J703" s="869"/>
    </row>
    <row r="704" spans="1:10" s="340" customFormat="1" ht="14.95" customHeight="1">
      <c r="A704" s="1283" t="s">
        <v>1273</v>
      </c>
      <c r="B704" s="1284"/>
      <c r="C704" s="1075"/>
      <c r="D704" s="1071">
        <f t="shared" si="13"/>
        <v>0</v>
      </c>
      <c r="E704" s="1072"/>
      <c r="F704" s="1072"/>
      <c r="G704" s="1072"/>
      <c r="H704" s="1072"/>
      <c r="I704" s="1062" t="s">
        <v>655</v>
      </c>
      <c r="J704" s="672"/>
    </row>
    <row r="705" spans="1:10" s="340" customFormat="1" ht="14.95" customHeight="1">
      <c r="A705" s="1283" t="s">
        <v>1385</v>
      </c>
      <c r="B705" s="1284"/>
      <c r="C705" s="1075"/>
      <c r="D705" s="1071">
        <f t="shared" si="13"/>
        <v>2E-3</v>
      </c>
      <c r="E705" s="1072">
        <v>2E-3</v>
      </c>
      <c r="F705" s="1072"/>
      <c r="G705" s="1072"/>
      <c r="H705" s="1072"/>
      <c r="I705" s="1062" t="s">
        <v>655</v>
      </c>
      <c r="J705" s="672"/>
    </row>
    <row r="706" spans="1:10" s="340" customFormat="1" ht="14.95" customHeight="1">
      <c r="A706" s="1283" t="s">
        <v>1274</v>
      </c>
      <c r="B706" s="1284"/>
      <c r="C706" s="1075"/>
      <c r="D706" s="1071">
        <f t="shared" si="13"/>
        <v>-1.1439999999999999</v>
      </c>
      <c r="E706" s="1072">
        <v>-1.1439999999999999</v>
      </c>
      <c r="F706" s="1072"/>
      <c r="G706" s="1072"/>
      <c r="H706" s="1072"/>
      <c r="I706" s="1062" t="s">
        <v>655</v>
      </c>
      <c r="J706" s="672"/>
    </row>
    <row r="707" spans="1:10" s="340" customFormat="1" ht="14.95" customHeight="1">
      <c r="A707" s="1283" t="s">
        <v>1275</v>
      </c>
      <c r="B707" s="1284"/>
      <c r="C707" s="1075"/>
      <c r="D707" s="1071">
        <f t="shared" si="13"/>
        <v>0</v>
      </c>
      <c r="E707" s="1072">
        <v>0</v>
      </c>
      <c r="F707" s="1072"/>
      <c r="G707" s="1072"/>
      <c r="H707" s="1072"/>
      <c r="I707" s="1062" t="s">
        <v>655</v>
      </c>
      <c r="J707" s="672"/>
    </row>
    <row r="708" spans="1:10" s="868" customFormat="1" ht="14.95" customHeight="1">
      <c r="A708" s="1283" t="s">
        <v>1985</v>
      </c>
      <c r="B708" s="1284"/>
      <c r="C708" s="1075"/>
      <c r="D708" s="1071">
        <f t="shared" si="13"/>
        <v>-1.2E-2</v>
      </c>
      <c r="E708" s="1072">
        <v>-1.2E-2</v>
      </c>
      <c r="F708" s="1072"/>
      <c r="G708" s="1072"/>
      <c r="H708" s="1072"/>
      <c r="I708" s="1062" t="s">
        <v>655</v>
      </c>
      <c r="J708" s="869"/>
    </row>
    <row r="709" spans="1:10" s="868" customFormat="1" ht="14.95" customHeight="1">
      <c r="A709" s="1283" t="s">
        <v>1983</v>
      </c>
      <c r="B709" s="1284"/>
      <c r="C709" s="1075"/>
      <c r="D709" s="1071">
        <f t="shared" si="13"/>
        <v>-0.38300000000000001</v>
      </c>
      <c r="E709" s="1072">
        <v>-0.38300000000000001</v>
      </c>
      <c r="F709" s="1072"/>
      <c r="G709" s="1072"/>
      <c r="H709" s="1072"/>
      <c r="I709" s="1062" t="s">
        <v>655</v>
      </c>
      <c r="J709" s="869"/>
    </row>
    <row r="710" spans="1:10" s="340" customFormat="1" ht="14.95" customHeight="1">
      <c r="A710" s="1283" t="s">
        <v>1386</v>
      </c>
      <c r="B710" s="1284"/>
      <c r="C710" s="1075"/>
      <c r="D710" s="1071">
        <f t="shared" si="13"/>
        <v>-2.5999999999999999E-2</v>
      </c>
      <c r="E710" s="1072">
        <v>-2.5999999999999999E-2</v>
      </c>
      <c r="F710" s="1072"/>
      <c r="G710" s="1072"/>
      <c r="H710" s="1072"/>
      <c r="I710" s="1062" t="s">
        <v>655</v>
      </c>
      <c r="J710" s="672"/>
    </row>
    <row r="711" spans="1:10" s="340" customFormat="1" ht="14.95" customHeight="1">
      <c r="A711" s="1283" t="s">
        <v>1276</v>
      </c>
      <c r="B711" s="1284"/>
      <c r="C711" s="1075"/>
      <c r="D711" s="1071">
        <f t="shared" si="13"/>
        <v>-2E-3</v>
      </c>
      <c r="E711" s="1072">
        <v>-2E-3</v>
      </c>
      <c r="F711" s="1072"/>
      <c r="G711" s="1072"/>
      <c r="H711" s="1072"/>
      <c r="I711" s="1062" t="s">
        <v>655</v>
      </c>
      <c r="J711" s="672"/>
    </row>
    <row r="712" spans="1:10" s="340" customFormat="1" ht="14.95" customHeight="1">
      <c r="A712" s="1283" t="s">
        <v>1277</v>
      </c>
      <c r="B712" s="1284"/>
      <c r="C712" s="1075"/>
      <c r="D712" s="1071">
        <f t="shared" si="13"/>
        <v>0</v>
      </c>
      <c r="E712" s="1072"/>
      <c r="F712" s="1072"/>
      <c r="G712" s="1072"/>
      <c r="H712" s="1072"/>
      <c r="I712" s="1062" t="s">
        <v>655</v>
      </c>
      <c r="J712" s="672"/>
    </row>
    <row r="713" spans="1:10" s="340" customFormat="1" ht="14.95" customHeight="1">
      <c r="A713" s="1283" t="s">
        <v>1278</v>
      </c>
      <c r="B713" s="1284"/>
      <c r="C713" s="1075"/>
      <c r="D713" s="1071">
        <f t="shared" si="13"/>
        <v>0</v>
      </c>
      <c r="E713" s="1072"/>
      <c r="F713" s="1072"/>
      <c r="G713" s="1072"/>
      <c r="H713" s="1072"/>
      <c r="I713" s="1062" t="s">
        <v>655</v>
      </c>
      <c r="J713" s="672"/>
    </row>
    <row r="714" spans="1:10" s="340" customFormat="1" ht="14.95" customHeight="1">
      <c r="A714" s="1283" t="s">
        <v>1279</v>
      </c>
      <c r="B714" s="1284"/>
      <c r="C714" s="1075"/>
      <c r="D714" s="1071">
        <f t="shared" si="13"/>
        <v>0.46800000000000003</v>
      </c>
      <c r="E714" s="1072">
        <v>0.46800000000000003</v>
      </c>
      <c r="F714" s="1072"/>
      <c r="G714" s="1072"/>
      <c r="H714" s="1072"/>
      <c r="I714" s="1062" t="s">
        <v>655</v>
      </c>
      <c r="J714" s="672"/>
    </row>
    <row r="715" spans="1:10" s="340" customFormat="1" ht="14.95" customHeight="1">
      <c r="A715" s="1283" t="s">
        <v>1280</v>
      </c>
      <c r="B715" s="1284"/>
      <c r="C715" s="1075"/>
      <c r="D715" s="1071">
        <f t="shared" si="13"/>
        <v>5.3999999999999999E-2</v>
      </c>
      <c r="E715" s="1072">
        <v>5.3999999999999999E-2</v>
      </c>
      <c r="F715" s="1072"/>
      <c r="G715" s="1072"/>
      <c r="H715" s="1072"/>
      <c r="I715" s="1062" t="s">
        <v>655</v>
      </c>
      <c r="J715" s="672"/>
    </row>
    <row r="716" spans="1:10" s="340" customFormat="1" ht="14.95" customHeight="1">
      <c r="A716" s="1283" t="s">
        <v>1281</v>
      </c>
      <c r="B716" s="1284"/>
      <c r="C716" s="1075"/>
      <c r="D716" s="1071">
        <f t="shared" si="13"/>
        <v>0</v>
      </c>
      <c r="E716" s="1072"/>
      <c r="F716" s="1072"/>
      <c r="G716" s="1072"/>
      <c r="H716" s="1072"/>
      <c r="I716" s="1062" t="s">
        <v>655</v>
      </c>
      <c r="J716" s="672"/>
    </row>
    <row r="717" spans="1:10" s="340" customFormat="1" ht="14.95" customHeight="1">
      <c r="A717" s="1283" t="s">
        <v>1282</v>
      </c>
      <c r="B717" s="1284"/>
      <c r="C717" s="1075"/>
      <c r="D717" s="1071">
        <f t="shared" si="13"/>
        <v>0</v>
      </c>
      <c r="E717" s="1072"/>
      <c r="F717" s="1072"/>
      <c r="G717" s="1072"/>
      <c r="H717" s="1072"/>
      <c r="I717" s="1062" t="s">
        <v>655</v>
      </c>
      <c r="J717" s="672"/>
    </row>
    <row r="718" spans="1:10" s="340" customFormat="1" ht="14.95" customHeight="1">
      <c r="A718" s="1283" t="s">
        <v>1283</v>
      </c>
      <c r="B718" s="1284"/>
      <c r="C718" s="1075"/>
      <c r="D718" s="1071">
        <f t="shared" si="13"/>
        <v>1E-3</v>
      </c>
      <c r="E718" s="1072">
        <v>1E-3</v>
      </c>
      <c r="F718" s="1072"/>
      <c r="G718" s="1072"/>
      <c r="H718" s="1072"/>
      <c r="I718" s="1062" t="s">
        <v>655</v>
      </c>
      <c r="J718" s="672"/>
    </row>
    <row r="719" spans="1:10" s="340" customFormat="1" ht="14.95" customHeight="1">
      <c r="A719" s="1283" t="s">
        <v>1284</v>
      </c>
      <c r="B719" s="1284"/>
      <c r="C719" s="1075"/>
      <c r="D719" s="1071">
        <f t="shared" si="13"/>
        <v>-1E-3</v>
      </c>
      <c r="E719" s="1072">
        <v>-1E-3</v>
      </c>
      <c r="F719" s="1072"/>
      <c r="G719" s="1072"/>
      <c r="H719" s="1072"/>
      <c r="I719" s="1062" t="s">
        <v>655</v>
      </c>
      <c r="J719" s="672"/>
    </row>
    <row r="720" spans="1:10" s="340" customFormat="1" ht="14.95" customHeight="1">
      <c r="A720" s="1283" t="s">
        <v>1285</v>
      </c>
      <c r="B720" s="1284"/>
      <c r="C720" s="1075"/>
      <c r="D720" s="1071">
        <f t="shared" si="13"/>
        <v>-24.684000000000001</v>
      </c>
      <c r="E720" s="1072">
        <v>-24.684000000000001</v>
      </c>
      <c r="F720" s="1072"/>
      <c r="G720" s="1072"/>
      <c r="H720" s="1072"/>
      <c r="I720" s="1062" t="s">
        <v>655</v>
      </c>
      <c r="J720" s="672"/>
    </row>
    <row r="721" spans="1:10" s="340" customFormat="1" ht="14.95" customHeight="1">
      <c r="A721" s="1283" t="s">
        <v>1286</v>
      </c>
      <c r="B721" s="1284"/>
      <c r="C721" s="1075"/>
      <c r="D721" s="1071">
        <f t="shared" si="13"/>
        <v>0</v>
      </c>
      <c r="E721" s="1072"/>
      <c r="F721" s="1072"/>
      <c r="G721" s="1072"/>
      <c r="H721" s="1072"/>
      <c r="I721" s="1062" t="s">
        <v>655</v>
      </c>
      <c r="J721" s="672"/>
    </row>
    <row r="722" spans="1:10" s="868" customFormat="1" ht="14.95" customHeight="1">
      <c r="A722" s="1283" t="s">
        <v>1670</v>
      </c>
      <c r="B722" s="1284"/>
      <c r="C722" s="1075"/>
      <c r="D722" s="1071">
        <f t="shared" si="13"/>
        <v>0</v>
      </c>
      <c r="E722" s="1072">
        <v>0</v>
      </c>
      <c r="F722" s="1072"/>
      <c r="G722" s="1072"/>
      <c r="H722" s="1072"/>
      <c r="I722" s="1062" t="s">
        <v>655</v>
      </c>
      <c r="J722" s="869"/>
    </row>
    <row r="723" spans="1:10" s="340" customFormat="1" ht="14.95" customHeight="1">
      <c r="A723" s="1283" t="s">
        <v>1287</v>
      </c>
      <c r="B723" s="1284"/>
      <c r="C723" s="1075"/>
      <c r="D723" s="1071">
        <f t="shared" si="13"/>
        <v>1E-3</v>
      </c>
      <c r="E723" s="1072">
        <v>1E-3</v>
      </c>
      <c r="F723" s="1072"/>
      <c r="G723" s="1072"/>
      <c r="H723" s="1072"/>
      <c r="I723" s="1062" t="s">
        <v>655</v>
      </c>
      <c r="J723" s="672"/>
    </row>
    <row r="724" spans="1:10" s="340" customFormat="1" ht="14.95" customHeight="1">
      <c r="A724" s="1283" t="s">
        <v>1288</v>
      </c>
      <c r="B724" s="1284"/>
      <c r="C724" s="1075"/>
      <c r="D724" s="1071">
        <f t="shared" si="13"/>
        <v>-1636.537</v>
      </c>
      <c r="E724" s="1072">
        <v>-1636.537</v>
      </c>
      <c r="F724" s="1072"/>
      <c r="G724" s="1072"/>
      <c r="H724" s="1072"/>
      <c r="I724" s="1062" t="s">
        <v>655</v>
      </c>
      <c r="J724" s="672"/>
    </row>
    <row r="725" spans="1:10" s="340" customFormat="1" ht="14.95" customHeight="1">
      <c r="A725" s="1283" t="s">
        <v>1342</v>
      </c>
      <c r="B725" s="1284"/>
      <c r="C725" s="1075"/>
      <c r="D725" s="1071">
        <f t="shared" si="13"/>
        <v>-34436.019</v>
      </c>
      <c r="E725" s="1072">
        <v>-34436.019</v>
      </c>
      <c r="F725" s="1072"/>
      <c r="G725" s="1072"/>
      <c r="H725" s="1072"/>
      <c r="I725" s="1062" t="s">
        <v>655</v>
      </c>
      <c r="J725" s="672"/>
    </row>
    <row r="726" spans="1:10" s="340" customFormat="1" ht="14.95" customHeight="1">
      <c r="A726" s="1283" t="s">
        <v>1343</v>
      </c>
      <c r="B726" s="1284"/>
      <c r="C726" s="1075"/>
      <c r="D726" s="1071">
        <f t="shared" si="13"/>
        <v>-1348.383</v>
      </c>
      <c r="E726" s="1072">
        <v>-1348.383</v>
      </c>
      <c r="F726" s="1072"/>
      <c r="G726" s="1072"/>
      <c r="H726" s="1072"/>
      <c r="I726" s="1062" t="s">
        <v>655</v>
      </c>
      <c r="J726" s="672"/>
    </row>
    <row r="727" spans="1:10" s="868" customFormat="1" ht="14.95" customHeight="1">
      <c r="A727" s="1283" t="s">
        <v>1671</v>
      </c>
      <c r="B727" s="1284"/>
      <c r="C727" s="1075"/>
      <c r="D727" s="1071">
        <f t="shared" si="13"/>
        <v>-36.296999999999997</v>
      </c>
      <c r="E727" s="1072">
        <v>-36.296999999999997</v>
      </c>
      <c r="F727" s="1072"/>
      <c r="G727" s="1072"/>
      <c r="H727" s="1072"/>
      <c r="I727" s="1062" t="s">
        <v>655</v>
      </c>
      <c r="J727" s="869"/>
    </row>
    <row r="728" spans="1:10" s="868" customFormat="1" ht="14.95" customHeight="1">
      <c r="A728" s="1283" t="s">
        <v>2016</v>
      </c>
      <c r="B728" s="1284"/>
      <c r="C728" s="1075"/>
      <c r="D728" s="1071">
        <f t="shared" si="13"/>
        <v>-3183.0839999999998</v>
      </c>
      <c r="E728" s="1072">
        <v>-3183.0839999999998</v>
      </c>
      <c r="F728" s="1072"/>
      <c r="G728" s="1072"/>
      <c r="H728" s="1072"/>
      <c r="I728" s="1062" t="s">
        <v>655</v>
      </c>
      <c r="J728" s="869"/>
    </row>
    <row r="729" spans="1:10" s="340" customFormat="1" ht="14.95" customHeight="1">
      <c r="A729" s="1283" t="s">
        <v>1289</v>
      </c>
      <c r="B729" s="1284"/>
      <c r="C729" s="1075"/>
      <c r="D729" s="1071">
        <f t="shared" si="13"/>
        <v>-712.423</v>
      </c>
      <c r="E729" s="1072">
        <v>-712.423</v>
      </c>
      <c r="F729" s="1072"/>
      <c r="G729" s="1072"/>
      <c r="H729" s="1072"/>
      <c r="I729" s="1062" t="s">
        <v>655</v>
      </c>
      <c r="J729" s="672"/>
    </row>
    <row r="730" spans="1:10" s="340" customFormat="1" ht="14.95" customHeight="1">
      <c r="A730" s="1283" t="s">
        <v>1290</v>
      </c>
      <c r="B730" s="1284"/>
      <c r="C730" s="1075"/>
      <c r="D730" s="1071">
        <f t="shared" si="13"/>
        <v>68.075999999999993</v>
      </c>
      <c r="E730" s="1072">
        <v>68.075999999999993</v>
      </c>
      <c r="F730" s="1072"/>
      <c r="G730" s="1072"/>
      <c r="H730" s="1072"/>
      <c r="I730" s="1062" t="s">
        <v>655</v>
      </c>
      <c r="J730" s="672"/>
    </row>
    <row r="731" spans="1:10" s="340" customFormat="1" ht="14.95" customHeight="1">
      <c r="A731" s="1283" t="s">
        <v>1345</v>
      </c>
      <c r="B731" s="1284"/>
      <c r="C731" s="1075"/>
      <c r="D731" s="1071">
        <f t="shared" si="13"/>
        <v>0</v>
      </c>
      <c r="E731" s="1072"/>
      <c r="F731" s="1072"/>
      <c r="G731" s="1072"/>
      <c r="H731" s="1072"/>
      <c r="I731" s="1062" t="s">
        <v>655</v>
      </c>
      <c r="J731" s="672"/>
    </row>
    <row r="732" spans="1:10" s="340" customFormat="1" ht="14.95" customHeight="1">
      <c r="A732" s="1283" t="s">
        <v>1291</v>
      </c>
      <c r="B732" s="1284"/>
      <c r="C732" s="1075"/>
      <c r="D732" s="1071">
        <f t="shared" si="13"/>
        <v>-150.886</v>
      </c>
      <c r="E732" s="1072">
        <v>-150.886</v>
      </c>
      <c r="F732" s="1072"/>
      <c r="G732" s="1072"/>
      <c r="H732" s="1072"/>
      <c r="I732" s="1062" t="s">
        <v>655</v>
      </c>
      <c r="J732" s="672"/>
    </row>
    <row r="733" spans="1:10" s="340" customFormat="1" ht="14.95" customHeight="1">
      <c r="A733" s="1283" t="s">
        <v>1292</v>
      </c>
      <c r="B733" s="1284"/>
      <c r="C733" s="1075"/>
      <c r="D733" s="1071">
        <f t="shared" si="13"/>
        <v>0</v>
      </c>
      <c r="E733" s="1072"/>
      <c r="F733" s="1072"/>
      <c r="G733" s="1072"/>
      <c r="H733" s="1072"/>
      <c r="I733" s="1062" t="s">
        <v>655</v>
      </c>
      <c r="J733" s="672"/>
    </row>
    <row r="734" spans="1:10" s="868" customFormat="1" ht="14.95" customHeight="1">
      <c r="A734" s="1283" t="s">
        <v>1539</v>
      </c>
      <c r="B734" s="1284"/>
      <c r="C734" s="1075"/>
      <c r="D734" s="1071">
        <f t="shared" si="13"/>
        <v>-10770.987999999999</v>
      </c>
      <c r="E734" s="1072">
        <v>-10770.987999999999</v>
      </c>
      <c r="F734" s="1072"/>
      <c r="G734" s="1072"/>
      <c r="H734" s="1072"/>
      <c r="I734" s="1062" t="s">
        <v>655</v>
      </c>
      <c r="J734" s="869"/>
    </row>
    <row r="735" spans="1:10" s="340" customFormat="1" ht="14.95" customHeight="1">
      <c r="A735" s="1283" t="s">
        <v>1293</v>
      </c>
      <c r="B735" s="1284"/>
      <c r="C735" s="1075"/>
      <c r="D735" s="1071">
        <f t="shared" si="13"/>
        <v>-1781.057</v>
      </c>
      <c r="E735" s="1072">
        <v>-1781.057</v>
      </c>
      <c r="F735" s="1072"/>
      <c r="G735" s="1072"/>
      <c r="H735" s="1072"/>
      <c r="I735" s="1062" t="s">
        <v>655</v>
      </c>
      <c r="J735" s="672"/>
    </row>
    <row r="736" spans="1:10" s="340" customFormat="1" ht="14.95" customHeight="1">
      <c r="A736" s="1283" t="s">
        <v>1294</v>
      </c>
      <c r="B736" s="1284"/>
      <c r="C736" s="1075"/>
      <c r="D736" s="1071">
        <f t="shared" si="13"/>
        <v>-34.295000000000002</v>
      </c>
      <c r="E736" s="1072">
        <v>-34.295000000000002</v>
      </c>
      <c r="F736" s="1072"/>
      <c r="G736" s="1072"/>
      <c r="H736" s="1072"/>
      <c r="I736" s="1062" t="s">
        <v>655</v>
      </c>
      <c r="J736" s="672"/>
    </row>
    <row r="737" spans="1:10" s="868" customFormat="1" ht="14.95" customHeight="1">
      <c r="A737" s="1283" t="s">
        <v>1986</v>
      </c>
      <c r="B737" s="1284"/>
      <c r="C737" s="1075"/>
      <c r="D737" s="1071">
        <f t="shared" si="13"/>
        <v>2016.3219999999999</v>
      </c>
      <c r="E737" s="1072">
        <v>2016.3219999999999</v>
      </c>
      <c r="F737" s="1072"/>
      <c r="G737" s="1072"/>
      <c r="H737" s="1072"/>
      <c r="I737" s="1062" t="s">
        <v>655</v>
      </c>
      <c r="J737" s="869"/>
    </row>
    <row r="738" spans="1:10" s="868" customFormat="1" ht="14.95" customHeight="1">
      <c r="A738" s="1283" t="s">
        <v>1987</v>
      </c>
      <c r="B738" s="1284"/>
      <c r="C738" s="1075"/>
      <c r="D738" s="1071">
        <f t="shared" si="13"/>
        <v>-1614.115</v>
      </c>
      <c r="E738" s="1072">
        <v>-1614.115</v>
      </c>
      <c r="F738" s="1072"/>
      <c r="G738" s="1072"/>
      <c r="H738" s="1072"/>
      <c r="I738" s="1062" t="s">
        <v>655</v>
      </c>
      <c r="J738" s="869"/>
    </row>
    <row r="739" spans="1:10" s="868" customFormat="1" ht="14.95" customHeight="1">
      <c r="A739" s="1283" t="s">
        <v>1988</v>
      </c>
      <c r="B739" s="1284"/>
      <c r="C739" s="1075"/>
      <c r="D739" s="1071">
        <f t="shared" si="13"/>
        <v>-3449.837</v>
      </c>
      <c r="E739" s="1072">
        <v>-3449.837</v>
      </c>
      <c r="F739" s="1072"/>
      <c r="G739" s="1072"/>
      <c r="H739" s="1072"/>
      <c r="I739" s="1062" t="s">
        <v>655</v>
      </c>
      <c r="J739" s="869"/>
    </row>
    <row r="740" spans="1:10" s="868" customFormat="1" ht="14.95" customHeight="1">
      <c r="A740" s="1283" t="s">
        <v>1989</v>
      </c>
      <c r="B740" s="1284"/>
      <c r="C740" s="1075"/>
      <c r="D740" s="1071">
        <f t="shared" si="13"/>
        <v>2274.317</v>
      </c>
      <c r="E740" s="1072">
        <v>2274.317</v>
      </c>
      <c r="F740" s="1072"/>
      <c r="G740" s="1072"/>
      <c r="H740" s="1072"/>
      <c r="I740" s="1062" t="s">
        <v>655</v>
      </c>
      <c r="J740" s="869"/>
    </row>
    <row r="741" spans="1:10" s="868" customFormat="1" ht="14.95" customHeight="1">
      <c r="A741" s="1283" t="s">
        <v>1990</v>
      </c>
      <c r="B741" s="1284"/>
      <c r="C741" s="1075"/>
      <c r="D741" s="1071">
        <f t="shared" si="13"/>
        <v>-8782.6740000000009</v>
      </c>
      <c r="E741" s="1072">
        <v>-8782.6740000000009</v>
      </c>
      <c r="F741" s="1072"/>
      <c r="G741" s="1072"/>
      <c r="H741" s="1072"/>
      <c r="I741" s="1062" t="s">
        <v>655</v>
      </c>
      <c r="J741" s="869"/>
    </row>
    <row r="742" spans="1:10" s="868" customFormat="1" ht="14.95" customHeight="1">
      <c r="A742" s="1283" t="s">
        <v>1991</v>
      </c>
      <c r="B742" s="1284"/>
      <c r="C742" s="1075"/>
      <c r="D742" s="1071">
        <f t="shared" ref="D742:D805" si="14">SUM(E742:H742)</f>
        <v>-31308.249</v>
      </c>
      <c r="E742" s="1072">
        <v>-31308.249</v>
      </c>
      <c r="F742" s="1072"/>
      <c r="G742" s="1072"/>
      <c r="H742" s="1072"/>
      <c r="I742" s="1062" t="s">
        <v>655</v>
      </c>
      <c r="J742" s="869"/>
    </row>
    <row r="743" spans="1:10" s="340" customFormat="1" ht="14.95" customHeight="1">
      <c r="A743" s="1283" t="s">
        <v>1295</v>
      </c>
      <c r="B743" s="1284"/>
      <c r="C743" s="1075"/>
      <c r="D743" s="1071">
        <f t="shared" si="14"/>
        <v>104.416</v>
      </c>
      <c r="E743" s="1072">
        <v>104.416</v>
      </c>
      <c r="F743" s="1072"/>
      <c r="G743" s="1072"/>
      <c r="H743" s="1072"/>
      <c r="I743" s="1062" t="s">
        <v>655</v>
      </c>
      <c r="J743" s="672"/>
    </row>
    <row r="744" spans="1:10" s="868" customFormat="1" ht="14.95" customHeight="1">
      <c r="A744" s="1283" t="s">
        <v>1992</v>
      </c>
      <c r="B744" s="1284"/>
      <c r="C744" s="1075"/>
      <c r="D744" s="1071">
        <f t="shared" si="14"/>
        <v>6.2450000000000001</v>
      </c>
      <c r="E744" s="1072">
        <v>6.2450000000000001</v>
      </c>
      <c r="F744" s="1072"/>
      <c r="G744" s="1072"/>
      <c r="H744" s="1072"/>
      <c r="I744" s="1062" t="s">
        <v>655</v>
      </c>
      <c r="J744" s="869"/>
    </row>
    <row r="745" spans="1:10" s="868" customFormat="1" ht="14.95" customHeight="1">
      <c r="A745" s="1283" t="s">
        <v>1993</v>
      </c>
      <c r="B745" s="1284"/>
      <c r="C745" s="1075"/>
      <c r="D745" s="1071">
        <f t="shared" si="14"/>
        <v>-117.07</v>
      </c>
      <c r="E745" s="1072">
        <v>-117.07</v>
      </c>
      <c r="F745" s="1072"/>
      <c r="G745" s="1072"/>
      <c r="H745" s="1072"/>
      <c r="I745" s="1062" t="s">
        <v>655</v>
      </c>
      <c r="J745" s="869"/>
    </row>
    <row r="746" spans="1:10" s="868" customFormat="1" ht="14.95" customHeight="1">
      <c r="A746" s="1283" t="s">
        <v>1994</v>
      </c>
      <c r="B746" s="1284"/>
      <c r="C746" s="1075"/>
      <c r="D746" s="1071">
        <f t="shared" si="14"/>
        <v>-387.63200000000001</v>
      </c>
      <c r="E746" s="1072">
        <v>-387.63200000000001</v>
      </c>
      <c r="F746" s="1072"/>
      <c r="G746" s="1072"/>
      <c r="H746" s="1072"/>
      <c r="I746" s="1062" t="s">
        <v>655</v>
      </c>
      <c r="J746" s="869"/>
    </row>
    <row r="747" spans="1:10" s="868" customFormat="1" ht="14.95" customHeight="1">
      <c r="A747" s="1283" t="s">
        <v>1995</v>
      </c>
      <c r="B747" s="1284"/>
      <c r="C747" s="1075"/>
      <c r="D747" s="1071">
        <f t="shared" si="14"/>
        <v>23.068999999999999</v>
      </c>
      <c r="E747" s="1072">
        <v>23.068999999999999</v>
      </c>
      <c r="F747" s="1072"/>
      <c r="G747" s="1072"/>
      <c r="H747" s="1072"/>
      <c r="I747" s="1062" t="s">
        <v>655</v>
      </c>
      <c r="J747" s="869"/>
    </row>
    <row r="748" spans="1:10" s="868" customFormat="1" ht="14.95" customHeight="1">
      <c r="A748" s="1283" t="s">
        <v>1996</v>
      </c>
      <c r="B748" s="1284"/>
      <c r="C748" s="1075"/>
      <c r="D748" s="1071">
        <f t="shared" si="14"/>
        <v>-39.942</v>
      </c>
      <c r="E748" s="1072">
        <v>-39.942</v>
      </c>
      <c r="F748" s="1072"/>
      <c r="G748" s="1072"/>
      <c r="H748" s="1072"/>
      <c r="I748" s="1062" t="s">
        <v>655</v>
      </c>
      <c r="J748" s="869"/>
    </row>
    <row r="749" spans="1:10" s="868" customFormat="1" ht="14.95" customHeight="1">
      <c r="A749" s="1283" t="s">
        <v>1997</v>
      </c>
      <c r="B749" s="1284"/>
      <c r="C749" s="1075"/>
      <c r="D749" s="1071">
        <f t="shared" si="14"/>
        <v>-2831.3220000000001</v>
      </c>
      <c r="E749" s="1072">
        <v>-2831.3220000000001</v>
      </c>
      <c r="F749" s="1072"/>
      <c r="G749" s="1072"/>
      <c r="H749" s="1072"/>
      <c r="I749" s="1062" t="s">
        <v>655</v>
      </c>
      <c r="J749" s="869"/>
    </row>
    <row r="750" spans="1:10" s="340" customFormat="1" ht="14.95" customHeight="1">
      <c r="A750" s="1283" t="s">
        <v>1143</v>
      </c>
      <c r="B750" s="1284"/>
      <c r="C750" s="1075"/>
      <c r="D750" s="1071">
        <f t="shared" si="14"/>
        <v>0</v>
      </c>
      <c r="E750" s="1072"/>
      <c r="F750" s="1072"/>
      <c r="G750" s="1072"/>
      <c r="H750" s="1072"/>
      <c r="I750" s="1062" t="s">
        <v>655</v>
      </c>
      <c r="J750" s="672"/>
    </row>
    <row r="751" spans="1:10" s="340" customFormat="1" ht="14.95" customHeight="1">
      <c r="A751" s="1283" t="s">
        <v>1142</v>
      </c>
      <c r="B751" s="1284"/>
      <c r="C751" s="1075"/>
      <c r="D751" s="1071">
        <f t="shared" si="14"/>
        <v>-20188.165000000001</v>
      </c>
      <c r="E751" s="1072">
        <v>-20188.165000000001</v>
      </c>
      <c r="F751" s="1072"/>
      <c r="G751" s="1072"/>
      <c r="H751" s="1072"/>
      <c r="I751" s="1062" t="s">
        <v>655</v>
      </c>
      <c r="J751" s="672"/>
    </row>
    <row r="752" spans="1:10" s="340" customFormat="1" ht="14.95" customHeight="1">
      <c r="A752" s="1283" t="s">
        <v>1081</v>
      </c>
      <c r="B752" s="1284"/>
      <c r="C752" s="1075"/>
      <c r="D752" s="1071">
        <f t="shared" si="14"/>
        <v>-10553.138000000001</v>
      </c>
      <c r="E752" s="1072">
        <v>-10553.138000000001</v>
      </c>
      <c r="F752" s="1072"/>
      <c r="G752" s="1072"/>
      <c r="H752" s="1072"/>
      <c r="I752" s="1062" t="s">
        <v>655</v>
      </c>
      <c r="J752" s="672"/>
    </row>
    <row r="753" spans="1:10" s="868" customFormat="1" ht="14.95" customHeight="1">
      <c r="A753" s="1283" t="s">
        <v>1475</v>
      </c>
      <c r="B753" s="1284"/>
      <c r="C753" s="1075"/>
      <c r="D753" s="1071">
        <f t="shared" si="14"/>
        <v>0</v>
      </c>
      <c r="E753" s="1072"/>
      <c r="F753" s="1072"/>
      <c r="G753" s="1072"/>
      <c r="H753" s="1072"/>
      <c r="I753" s="1062" t="s">
        <v>655</v>
      </c>
      <c r="J753" s="869"/>
    </row>
    <row r="754" spans="1:10" s="340" customFormat="1" ht="14.95" customHeight="1">
      <c r="A754" s="1283" t="s">
        <v>1416</v>
      </c>
      <c r="B754" s="1284"/>
      <c r="C754" s="1075"/>
      <c r="D754" s="1071">
        <f t="shared" si="14"/>
        <v>-5107.5</v>
      </c>
      <c r="E754" s="1072">
        <v>-5107.5</v>
      </c>
      <c r="F754" s="1072"/>
      <c r="G754" s="1072"/>
      <c r="H754" s="1072"/>
      <c r="I754" s="1062" t="s">
        <v>655</v>
      </c>
      <c r="J754" s="672"/>
    </row>
    <row r="755" spans="1:10" s="868" customFormat="1" ht="14.95" customHeight="1">
      <c r="A755" s="1283" t="s">
        <v>1998</v>
      </c>
      <c r="B755" s="1284"/>
      <c r="C755" s="1075"/>
      <c r="D755" s="1071">
        <f t="shared" si="14"/>
        <v>-378.47899999999998</v>
      </c>
      <c r="E755" s="1072">
        <v>-378.47899999999998</v>
      </c>
      <c r="F755" s="1072"/>
      <c r="G755" s="1072"/>
      <c r="H755" s="1072"/>
      <c r="I755" s="1062" t="s">
        <v>655</v>
      </c>
      <c r="J755" s="869"/>
    </row>
    <row r="756" spans="1:10" s="340" customFormat="1" ht="14.95" customHeight="1">
      <c r="A756" s="1283" t="s">
        <v>1314</v>
      </c>
      <c r="B756" s="1284"/>
      <c r="C756" s="1075"/>
      <c r="D756" s="1071">
        <f t="shared" si="14"/>
        <v>0</v>
      </c>
      <c r="E756" s="1072"/>
      <c r="F756" s="1072"/>
      <c r="G756" s="1072"/>
      <c r="H756" s="1072"/>
      <c r="I756" s="1062" t="s">
        <v>655</v>
      </c>
      <c r="J756" s="672"/>
    </row>
    <row r="757" spans="1:10" s="340" customFormat="1" ht="14.95" customHeight="1">
      <c r="A757" s="1283" t="s">
        <v>1115</v>
      </c>
      <c r="B757" s="1284"/>
      <c r="C757" s="1075"/>
      <c r="D757" s="1071">
        <f t="shared" si="14"/>
        <v>0</v>
      </c>
      <c r="E757" s="1072"/>
      <c r="F757" s="1072"/>
      <c r="G757" s="1072"/>
      <c r="H757" s="1072"/>
      <c r="I757" s="1062" t="s">
        <v>655</v>
      </c>
      <c r="J757" s="672"/>
    </row>
    <row r="758" spans="1:10" s="340" customFormat="1" ht="14.95" customHeight="1">
      <c r="A758" s="1283" t="s">
        <v>1144</v>
      </c>
      <c r="B758" s="1284"/>
      <c r="C758" s="1075"/>
      <c r="D758" s="1071">
        <f t="shared" si="14"/>
        <v>0</v>
      </c>
      <c r="E758" s="1072"/>
      <c r="F758" s="1072"/>
      <c r="G758" s="1072"/>
      <c r="H758" s="1072"/>
      <c r="I758" s="1062" t="s">
        <v>655</v>
      </c>
      <c r="J758" s="672"/>
    </row>
    <row r="759" spans="1:10" s="340" customFormat="1" ht="14.95" customHeight="1">
      <c r="A759" s="1283" t="s">
        <v>1145</v>
      </c>
      <c r="B759" s="1284"/>
      <c r="C759" s="1075"/>
      <c r="D759" s="1071">
        <f t="shared" si="14"/>
        <v>0</v>
      </c>
      <c r="E759" s="1072"/>
      <c r="F759" s="1072"/>
      <c r="G759" s="1072"/>
      <c r="H759" s="1072"/>
      <c r="I759" s="1062" t="s">
        <v>655</v>
      </c>
      <c r="J759" s="672"/>
    </row>
    <row r="760" spans="1:10" s="340" customFormat="1" ht="14.95" customHeight="1">
      <c r="A760" s="1283" t="s">
        <v>1146</v>
      </c>
      <c r="B760" s="1284"/>
      <c r="C760" s="1075"/>
      <c r="D760" s="1071">
        <f t="shared" si="14"/>
        <v>0</v>
      </c>
      <c r="E760" s="1072"/>
      <c r="F760" s="1072"/>
      <c r="G760" s="1072"/>
      <c r="H760" s="1072"/>
      <c r="I760" s="1062" t="s">
        <v>655</v>
      </c>
      <c r="J760" s="672"/>
    </row>
    <row r="761" spans="1:10" s="340" customFormat="1" ht="14.95" customHeight="1">
      <c r="A761" s="1283" t="s">
        <v>1147</v>
      </c>
      <c r="B761" s="1284"/>
      <c r="C761" s="1075"/>
      <c r="D761" s="1071">
        <f t="shared" si="14"/>
        <v>0</v>
      </c>
      <c r="E761" s="1072"/>
      <c r="F761" s="1072"/>
      <c r="G761" s="1072"/>
      <c r="H761" s="1072"/>
      <c r="I761" s="1062" t="s">
        <v>655</v>
      </c>
      <c r="J761" s="672"/>
    </row>
    <row r="762" spans="1:10" s="340" customFormat="1" ht="14.95" customHeight="1">
      <c r="A762" s="1283" t="s">
        <v>1148</v>
      </c>
      <c r="B762" s="1284"/>
      <c r="C762" s="1075"/>
      <c r="D762" s="1071">
        <f t="shared" si="14"/>
        <v>0</v>
      </c>
      <c r="E762" s="1072"/>
      <c r="F762" s="1072"/>
      <c r="G762" s="1072"/>
      <c r="H762" s="1072"/>
      <c r="I762" s="1062" t="s">
        <v>655</v>
      </c>
      <c r="J762" s="672"/>
    </row>
    <row r="763" spans="1:10" s="340" customFormat="1" ht="14.95" customHeight="1">
      <c r="A763" s="1283" t="s">
        <v>1315</v>
      </c>
      <c r="B763" s="1284"/>
      <c r="C763" s="1075"/>
      <c r="D763" s="1071">
        <f t="shared" si="14"/>
        <v>-3144.6819999999998</v>
      </c>
      <c r="E763" s="1072">
        <v>-3144.6819999999998</v>
      </c>
      <c r="F763" s="1072"/>
      <c r="G763" s="1072"/>
      <c r="H763" s="1072"/>
      <c r="I763" s="1062" t="s">
        <v>655</v>
      </c>
      <c r="J763" s="672"/>
    </row>
    <row r="764" spans="1:10" s="340" customFormat="1" ht="14.95" customHeight="1">
      <c r="A764" s="1283" t="s">
        <v>1313</v>
      </c>
      <c r="B764" s="1284"/>
      <c r="C764" s="1075"/>
      <c r="D764" s="1071">
        <f t="shared" si="14"/>
        <v>0</v>
      </c>
      <c r="E764" s="1072"/>
      <c r="F764" s="1072"/>
      <c r="G764" s="1072"/>
      <c r="H764" s="1072"/>
      <c r="I764" s="1062" t="s">
        <v>655</v>
      </c>
      <c r="J764" s="672"/>
    </row>
    <row r="765" spans="1:10" s="868" customFormat="1" ht="14.95" customHeight="1">
      <c r="A765" s="1283" t="s">
        <v>1672</v>
      </c>
      <c r="B765" s="1284"/>
      <c r="C765" s="1075"/>
      <c r="D765" s="1071">
        <f t="shared" si="14"/>
        <v>0</v>
      </c>
      <c r="E765" s="1072"/>
      <c r="F765" s="1072"/>
      <c r="G765" s="1072"/>
      <c r="H765" s="1072"/>
      <c r="I765" s="1062" t="s">
        <v>655</v>
      </c>
      <c r="J765" s="869"/>
    </row>
    <row r="766" spans="1:10" s="340" customFormat="1" ht="14.95" customHeight="1">
      <c r="A766" s="1283" t="s">
        <v>1149</v>
      </c>
      <c r="B766" s="1284"/>
      <c r="C766" s="1075"/>
      <c r="D766" s="1071">
        <f t="shared" si="14"/>
        <v>0</v>
      </c>
      <c r="E766" s="1072"/>
      <c r="F766" s="1072"/>
      <c r="G766" s="1072"/>
      <c r="H766" s="1072"/>
      <c r="I766" s="1062" t="s">
        <v>655</v>
      </c>
      <c r="J766" s="672"/>
    </row>
    <row r="767" spans="1:10" s="868" customFormat="1" ht="14.95" customHeight="1">
      <c r="A767" s="1283" t="s">
        <v>1540</v>
      </c>
      <c r="B767" s="1284"/>
      <c r="C767" s="1075"/>
      <c r="D767" s="1071">
        <f t="shared" si="14"/>
        <v>0</v>
      </c>
      <c r="E767" s="1072"/>
      <c r="F767" s="1072"/>
      <c r="G767" s="1072"/>
      <c r="H767" s="1072"/>
      <c r="I767" s="1062" t="s">
        <v>655</v>
      </c>
      <c r="J767" s="869"/>
    </row>
    <row r="768" spans="1:10" s="868" customFormat="1" ht="14.95" customHeight="1">
      <c r="A768" s="1283" t="s">
        <v>1463</v>
      </c>
      <c r="B768" s="1284"/>
      <c r="C768" s="1075"/>
      <c r="D768" s="1071">
        <f t="shared" si="14"/>
        <v>-6816.2070000000003</v>
      </c>
      <c r="E768" s="1072">
        <v>-6816.2070000000003</v>
      </c>
      <c r="F768" s="1072"/>
      <c r="G768" s="1072"/>
      <c r="H768" s="1072"/>
      <c r="I768" s="1062" t="s">
        <v>655</v>
      </c>
      <c r="J768" s="869"/>
    </row>
    <row r="769" spans="1:10" s="868" customFormat="1" ht="14.95" customHeight="1">
      <c r="A769" s="1283" t="s">
        <v>1464</v>
      </c>
      <c r="B769" s="1284"/>
      <c r="C769" s="1075"/>
      <c r="D769" s="1071">
        <f t="shared" si="14"/>
        <v>-3029.1610000000001</v>
      </c>
      <c r="E769" s="1072">
        <v>-3029.1610000000001</v>
      </c>
      <c r="F769" s="1072"/>
      <c r="G769" s="1072"/>
      <c r="H769" s="1072"/>
      <c r="I769" s="1062" t="s">
        <v>655</v>
      </c>
      <c r="J769" s="869"/>
    </row>
    <row r="770" spans="1:10" s="868" customFormat="1" ht="14.95" customHeight="1">
      <c r="A770" s="1283" t="s">
        <v>1348</v>
      </c>
      <c r="B770" s="1284"/>
      <c r="C770" s="1075"/>
      <c r="D770" s="1071">
        <f t="shared" si="14"/>
        <v>0</v>
      </c>
      <c r="E770" s="1072"/>
      <c r="F770" s="1072"/>
      <c r="G770" s="1072"/>
      <c r="H770" s="1072"/>
      <c r="I770" s="1062" t="s">
        <v>655</v>
      </c>
      <c r="J770" s="869"/>
    </row>
    <row r="771" spans="1:10" s="340" customFormat="1" ht="14.95" customHeight="1">
      <c r="A771" s="1283" t="s">
        <v>1387</v>
      </c>
      <c r="B771" s="1284"/>
      <c r="C771" s="1075"/>
      <c r="D771" s="1071">
        <f t="shared" si="14"/>
        <v>0</v>
      </c>
      <c r="E771" s="1072"/>
      <c r="F771" s="1072"/>
      <c r="G771" s="1072"/>
      <c r="H771" s="1072"/>
      <c r="I771" s="1062" t="s">
        <v>655</v>
      </c>
      <c r="J771" s="672"/>
    </row>
    <row r="772" spans="1:10" s="868" customFormat="1" ht="14.95" customHeight="1">
      <c r="A772" s="1283" t="s">
        <v>1465</v>
      </c>
      <c r="B772" s="1284"/>
      <c r="C772" s="1075"/>
      <c r="D772" s="1071">
        <f t="shared" si="14"/>
        <v>-405.505</v>
      </c>
      <c r="E772" s="1072">
        <v>-405.505</v>
      </c>
      <c r="F772" s="1072"/>
      <c r="G772" s="1072"/>
      <c r="H772" s="1072"/>
      <c r="I772" s="1062" t="s">
        <v>655</v>
      </c>
      <c r="J772" s="869"/>
    </row>
    <row r="773" spans="1:10" s="868" customFormat="1" ht="14.95" customHeight="1">
      <c r="A773" s="1283" t="s">
        <v>1466</v>
      </c>
      <c r="B773" s="1284"/>
      <c r="C773" s="1075"/>
      <c r="D773" s="1071">
        <f t="shared" si="14"/>
        <v>-2115.3910000000001</v>
      </c>
      <c r="E773" s="1072">
        <v>-2115.3910000000001</v>
      </c>
      <c r="F773" s="1072"/>
      <c r="G773" s="1072"/>
      <c r="H773" s="1072"/>
      <c r="I773" s="1062" t="s">
        <v>655</v>
      </c>
      <c r="J773" s="869"/>
    </row>
    <row r="774" spans="1:10" s="868" customFormat="1" ht="14.95" customHeight="1">
      <c r="A774" s="1283" t="s">
        <v>1541</v>
      </c>
      <c r="B774" s="1284"/>
      <c r="C774" s="1075"/>
      <c r="D774" s="1071">
        <f t="shared" si="14"/>
        <v>-85.843000000000004</v>
      </c>
      <c r="E774" s="1072">
        <v>-85.843000000000004</v>
      </c>
      <c r="F774" s="1072"/>
      <c r="G774" s="1072"/>
      <c r="H774" s="1072"/>
      <c r="I774" s="1062" t="s">
        <v>655</v>
      </c>
      <c r="J774" s="869"/>
    </row>
    <row r="775" spans="1:10" s="868" customFormat="1" ht="14.95" customHeight="1">
      <c r="A775" s="1283" t="s">
        <v>1542</v>
      </c>
      <c r="B775" s="1284"/>
      <c r="C775" s="1075"/>
      <c r="D775" s="1071">
        <f t="shared" si="14"/>
        <v>-311.89600000000002</v>
      </c>
      <c r="E775" s="1072">
        <v>-311.89600000000002</v>
      </c>
      <c r="F775" s="1072"/>
      <c r="G775" s="1072"/>
      <c r="H775" s="1072"/>
      <c r="I775" s="1062" t="s">
        <v>655</v>
      </c>
      <c r="J775" s="869"/>
    </row>
    <row r="776" spans="1:10" s="340" customFormat="1" ht="14.95" customHeight="1">
      <c r="A776" s="1283" t="s">
        <v>1296</v>
      </c>
      <c r="B776" s="1284"/>
      <c r="C776" s="1075"/>
      <c r="D776" s="1071">
        <f t="shared" si="14"/>
        <v>-4317.8720000000003</v>
      </c>
      <c r="E776" s="1072">
        <v>-4317.8720000000003</v>
      </c>
      <c r="F776" s="1072"/>
      <c r="G776" s="1072"/>
      <c r="H776" s="1072"/>
      <c r="I776" s="1062" t="s">
        <v>655</v>
      </c>
      <c r="J776" s="672"/>
    </row>
    <row r="777" spans="1:10" s="340" customFormat="1" ht="14.95" customHeight="1">
      <c r="A777" s="1283" t="s">
        <v>1297</v>
      </c>
      <c r="B777" s="1284"/>
      <c r="C777" s="1075"/>
      <c r="D777" s="1071">
        <f t="shared" si="14"/>
        <v>0</v>
      </c>
      <c r="E777" s="1072">
        <v>0</v>
      </c>
      <c r="F777" s="1072"/>
      <c r="G777" s="1072"/>
      <c r="H777" s="1072"/>
      <c r="I777" s="1062" t="s">
        <v>655</v>
      </c>
      <c r="J777" s="672"/>
    </row>
    <row r="778" spans="1:10" s="340" customFormat="1" ht="14.95" customHeight="1">
      <c r="A778" s="1283" t="s">
        <v>1388</v>
      </c>
      <c r="B778" s="1284"/>
      <c r="C778" s="1075"/>
      <c r="D778" s="1071">
        <f t="shared" si="14"/>
        <v>2.339</v>
      </c>
      <c r="E778" s="1072">
        <v>2.339</v>
      </c>
      <c r="F778" s="1072"/>
      <c r="G778" s="1072"/>
      <c r="H778" s="1072"/>
      <c r="I778" s="1062" t="s">
        <v>655</v>
      </c>
      <c r="J778" s="672"/>
    </row>
    <row r="779" spans="1:10" s="868" customFormat="1" ht="14.95" customHeight="1">
      <c r="A779" s="1283" t="s">
        <v>1543</v>
      </c>
      <c r="B779" s="1284"/>
      <c r="C779" s="1075"/>
      <c r="D779" s="1071">
        <f t="shared" si="14"/>
        <v>-67.391999999999996</v>
      </c>
      <c r="E779" s="1072">
        <v>-67.391999999999996</v>
      </c>
      <c r="F779" s="1072"/>
      <c r="G779" s="1072"/>
      <c r="H779" s="1072"/>
      <c r="I779" s="1062" t="s">
        <v>655</v>
      </c>
      <c r="J779" s="869"/>
    </row>
    <row r="780" spans="1:10" s="340" customFormat="1" ht="14.95" customHeight="1">
      <c r="A780" s="1283" t="s">
        <v>1298</v>
      </c>
      <c r="B780" s="1284"/>
      <c r="C780" s="1075"/>
      <c r="D780" s="1071">
        <f t="shared" si="14"/>
        <v>-2.278</v>
      </c>
      <c r="E780" s="1072">
        <v>-2.278</v>
      </c>
      <c r="F780" s="1072"/>
      <c r="G780" s="1072"/>
      <c r="H780" s="1072"/>
      <c r="I780" s="1062" t="s">
        <v>655</v>
      </c>
      <c r="J780" s="672"/>
    </row>
    <row r="781" spans="1:10" s="340" customFormat="1" ht="14.95" customHeight="1">
      <c r="A781" s="1283" t="s">
        <v>1299</v>
      </c>
      <c r="B781" s="1284"/>
      <c r="C781" s="1075"/>
      <c r="D781" s="1071">
        <f t="shared" si="14"/>
        <v>389.34500000000003</v>
      </c>
      <c r="E781" s="1072">
        <v>389.34500000000003</v>
      </c>
      <c r="F781" s="1072"/>
      <c r="G781" s="1072"/>
      <c r="H781" s="1072"/>
      <c r="I781" s="1062" t="s">
        <v>655</v>
      </c>
      <c r="J781" s="672"/>
    </row>
    <row r="782" spans="1:10" s="868" customFormat="1" ht="14.95" customHeight="1">
      <c r="A782" s="1283" t="s">
        <v>1673</v>
      </c>
      <c r="B782" s="1284"/>
      <c r="C782" s="1075"/>
      <c r="D782" s="1071">
        <f t="shared" si="14"/>
        <v>-27.65</v>
      </c>
      <c r="E782" s="1072">
        <v>-27.65</v>
      </c>
      <c r="F782" s="1072"/>
      <c r="G782" s="1072"/>
      <c r="H782" s="1072"/>
      <c r="I782" s="1062" t="s">
        <v>655</v>
      </c>
      <c r="J782" s="869"/>
    </row>
    <row r="783" spans="1:10" s="868" customFormat="1" ht="14.95" customHeight="1">
      <c r="A783" s="1283" t="s">
        <v>1544</v>
      </c>
      <c r="B783" s="1284"/>
      <c r="C783" s="1075"/>
      <c r="D783" s="1071">
        <f t="shared" si="14"/>
        <v>-3.004</v>
      </c>
      <c r="E783" s="1072">
        <v>-3.004</v>
      </c>
      <c r="F783" s="1072"/>
      <c r="G783" s="1072"/>
      <c r="H783" s="1072"/>
      <c r="I783" s="1062" t="s">
        <v>655</v>
      </c>
      <c r="J783" s="869"/>
    </row>
    <row r="784" spans="1:10" s="340" customFormat="1" ht="14.95" customHeight="1">
      <c r="A784" s="1283" t="s">
        <v>1389</v>
      </c>
      <c r="B784" s="1284"/>
      <c r="C784" s="1075"/>
      <c r="D784" s="1071">
        <f t="shared" si="14"/>
        <v>0.13200000000000001</v>
      </c>
      <c r="E784" s="1072">
        <v>0.13200000000000001</v>
      </c>
      <c r="F784" s="1072"/>
      <c r="G784" s="1072"/>
      <c r="H784" s="1072"/>
      <c r="I784" s="1062" t="s">
        <v>655</v>
      </c>
      <c r="J784" s="672"/>
    </row>
    <row r="785" spans="1:10" s="868" customFormat="1" ht="14.95" customHeight="1">
      <c r="A785" s="1283" t="s">
        <v>1545</v>
      </c>
      <c r="B785" s="1284"/>
      <c r="C785" s="1075"/>
      <c r="D785" s="1071">
        <f t="shared" si="14"/>
        <v>-54.613</v>
      </c>
      <c r="E785" s="1072">
        <v>-54.613</v>
      </c>
      <c r="F785" s="1072"/>
      <c r="G785" s="1072"/>
      <c r="H785" s="1072"/>
      <c r="I785" s="1062" t="s">
        <v>655</v>
      </c>
      <c r="J785" s="869"/>
    </row>
    <row r="786" spans="1:10" s="340" customFormat="1" ht="14.95" customHeight="1">
      <c r="A786" s="1283" t="s">
        <v>1390</v>
      </c>
      <c r="B786" s="1284"/>
      <c r="C786" s="1075"/>
      <c r="D786" s="1071">
        <f t="shared" si="14"/>
        <v>-2.8660000000000001</v>
      </c>
      <c r="E786" s="1072">
        <v>-2.8660000000000001</v>
      </c>
      <c r="F786" s="1072"/>
      <c r="G786" s="1072"/>
      <c r="H786" s="1072"/>
      <c r="I786" s="1062" t="s">
        <v>655</v>
      </c>
      <c r="J786" s="672"/>
    </row>
    <row r="787" spans="1:10" s="868" customFormat="1" ht="14.95" customHeight="1">
      <c r="A787" s="1283" t="s">
        <v>1546</v>
      </c>
      <c r="B787" s="1284"/>
      <c r="C787" s="1075"/>
      <c r="D787" s="1071">
        <f t="shared" si="14"/>
        <v>-52.235999999999997</v>
      </c>
      <c r="E787" s="1072">
        <v>-52.235999999999997</v>
      </c>
      <c r="F787" s="1072"/>
      <c r="G787" s="1072"/>
      <c r="H787" s="1072"/>
      <c r="I787" s="1062" t="s">
        <v>655</v>
      </c>
      <c r="J787" s="869"/>
    </row>
    <row r="788" spans="1:10" s="340" customFormat="1" ht="14.95" customHeight="1">
      <c r="A788" s="1283" t="s">
        <v>1300</v>
      </c>
      <c r="B788" s="1284"/>
      <c r="C788" s="1075"/>
      <c r="D788" s="1071">
        <f t="shared" si="14"/>
        <v>0</v>
      </c>
      <c r="E788" s="1072">
        <v>0</v>
      </c>
      <c r="F788" s="1072"/>
      <c r="G788" s="1072"/>
      <c r="H788" s="1072"/>
      <c r="I788" s="1062" t="s">
        <v>655</v>
      </c>
      <c r="J788" s="672"/>
    </row>
    <row r="789" spans="1:10" s="340" customFormat="1" ht="14.95" customHeight="1">
      <c r="A789" s="1283" t="s">
        <v>1301</v>
      </c>
      <c r="B789" s="1284"/>
      <c r="C789" s="1075"/>
      <c r="D789" s="1071">
        <f t="shared" si="14"/>
        <v>0</v>
      </c>
      <c r="E789" s="1072">
        <v>0</v>
      </c>
      <c r="F789" s="1072"/>
      <c r="G789" s="1072"/>
      <c r="H789" s="1072"/>
      <c r="I789" s="1062" t="s">
        <v>655</v>
      </c>
      <c r="J789" s="672"/>
    </row>
    <row r="790" spans="1:10" s="340" customFormat="1" ht="14.95" customHeight="1">
      <c r="A790" s="1283" t="s">
        <v>1302</v>
      </c>
      <c r="B790" s="1284"/>
      <c r="C790" s="1075"/>
      <c r="D790" s="1071">
        <f t="shared" si="14"/>
        <v>479.40100000000001</v>
      </c>
      <c r="E790" s="1072">
        <v>479.40100000000001</v>
      </c>
      <c r="F790" s="1072"/>
      <c r="G790" s="1072"/>
      <c r="H790" s="1072"/>
      <c r="I790" s="1062" t="s">
        <v>655</v>
      </c>
      <c r="J790" s="672"/>
    </row>
    <row r="791" spans="1:10" s="340" customFormat="1" ht="14.95" customHeight="1">
      <c r="A791" s="1283" t="s">
        <v>1391</v>
      </c>
      <c r="B791" s="1284"/>
      <c r="C791" s="1075"/>
      <c r="D791" s="1071">
        <f t="shared" si="14"/>
        <v>52.378999999999998</v>
      </c>
      <c r="E791" s="1072">
        <v>52.378999999999998</v>
      </c>
      <c r="F791" s="1072"/>
      <c r="G791" s="1072"/>
      <c r="H791" s="1072"/>
      <c r="I791" s="1062" t="s">
        <v>655</v>
      </c>
      <c r="J791" s="672"/>
    </row>
    <row r="792" spans="1:10" s="868" customFormat="1" ht="14.95" customHeight="1">
      <c r="A792" s="1283" t="s">
        <v>1547</v>
      </c>
      <c r="B792" s="1284"/>
      <c r="C792" s="1075"/>
      <c r="D792" s="1071">
        <f t="shared" si="14"/>
        <v>16.858000000000001</v>
      </c>
      <c r="E792" s="1072">
        <v>16.858000000000001</v>
      </c>
      <c r="F792" s="1072"/>
      <c r="G792" s="1072"/>
      <c r="H792" s="1072"/>
      <c r="I792" s="1062" t="s">
        <v>655</v>
      </c>
      <c r="J792" s="869"/>
    </row>
    <row r="793" spans="1:10" s="340" customFormat="1" ht="14.95" customHeight="1">
      <c r="A793" s="1283" t="s">
        <v>1303</v>
      </c>
      <c r="B793" s="1284"/>
      <c r="C793" s="1075"/>
      <c r="D793" s="1071">
        <f t="shared" si="14"/>
        <v>-37720.114000000001</v>
      </c>
      <c r="E793" s="1072">
        <v>-37720.114000000001</v>
      </c>
      <c r="F793" s="1072"/>
      <c r="G793" s="1072"/>
      <c r="H793" s="1072"/>
      <c r="I793" s="1062" t="s">
        <v>655</v>
      </c>
      <c r="J793" s="672"/>
    </row>
    <row r="794" spans="1:10" s="868" customFormat="1" ht="14.95" customHeight="1">
      <c r="A794" s="1283" t="s">
        <v>1999</v>
      </c>
      <c r="B794" s="1284"/>
      <c r="C794" s="1075"/>
      <c r="D794" s="1071">
        <f t="shared" si="14"/>
        <v>-249.86099999999999</v>
      </c>
      <c r="E794" s="1072">
        <v>-249.86099999999999</v>
      </c>
      <c r="F794" s="1072"/>
      <c r="G794" s="1072"/>
      <c r="H794" s="1072"/>
      <c r="I794" s="1062" t="s">
        <v>655</v>
      </c>
      <c r="J794" s="869"/>
    </row>
    <row r="795" spans="1:10" s="340" customFormat="1" ht="14.95" customHeight="1">
      <c r="A795" s="1283" t="s">
        <v>1304</v>
      </c>
      <c r="B795" s="1284"/>
      <c r="C795" s="1075"/>
      <c r="D795" s="1071">
        <f t="shared" si="14"/>
        <v>0</v>
      </c>
      <c r="E795" s="1072">
        <v>0</v>
      </c>
      <c r="F795" s="1072"/>
      <c r="G795" s="1072"/>
      <c r="H795" s="1072"/>
      <c r="I795" s="1062" t="s">
        <v>655</v>
      </c>
      <c r="J795" s="672"/>
    </row>
    <row r="796" spans="1:10" s="868" customFormat="1" ht="14.95" customHeight="1">
      <c r="A796" s="1283" t="s">
        <v>1548</v>
      </c>
      <c r="B796" s="1284"/>
      <c r="C796" s="1075"/>
      <c r="D796" s="1071">
        <f t="shared" si="14"/>
        <v>-265.11599999999999</v>
      </c>
      <c r="E796" s="1072">
        <v>-265.11599999999999</v>
      </c>
      <c r="F796" s="1072"/>
      <c r="G796" s="1072"/>
      <c r="H796" s="1072"/>
      <c r="I796" s="1062" t="s">
        <v>655</v>
      </c>
      <c r="J796" s="869"/>
    </row>
    <row r="797" spans="1:10" s="868" customFormat="1" ht="14.95" customHeight="1">
      <c r="A797" s="1283" t="s">
        <v>1549</v>
      </c>
      <c r="B797" s="1284"/>
      <c r="C797" s="1075"/>
      <c r="D797" s="1071">
        <f t="shared" si="14"/>
        <v>961.53399999999999</v>
      </c>
      <c r="E797" s="1072">
        <v>961.53399999999999</v>
      </c>
      <c r="F797" s="1072"/>
      <c r="G797" s="1072"/>
      <c r="H797" s="1072"/>
      <c r="I797" s="1062" t="s">
        <v>655</v>
      </c>
      <c r="J797" s="869"/>
    </row>
    <row r="798" spans="1:10" s="868" customFormat="1" ht="14.95" customHeight="1">
      <c r="A798" s="1283" t="s">
        <v>1467</v>
      </c>
      <c r="B798" s="1284"/>
      <c r="C798" s="1075"/>
      <c r="D798" s="1071">
        <f t="shared" si="14"/>
        <v>-317.01900000000001</v>
      </c>
      <c r="E798" s="1072">
        <v>-317.01900000000001</v>
      </c>
      <c r="F798" s="1072"/>
      <c r="G798" s="1072"/>
      <c r="H798" s="1072"/>
      <c r="I798" s="1062" t="s">
        <v>655</v>
      </c>
      <c r="J798" s="869"/>
    </row>
    <row r="799" spans="1:10" s="868" customFormat="1" ht="14.95" customHeight="1">
      <c r="A799" s="1283" t="s">
        <v>1468</v>
      </c>
      <c r="B799" s="1284"/>
      <c r="C799" s="1075"/>
      <c r="D799" s="1071">
        <f t="shared" si="14"/>
        <v>0</v>
      </c>
      <c r="E799" s="1072">
        <v>0</v>
      </c>
      <c r="F799" s="1072"/>
      <c r="G799" s="1072"/>
      <c r="H799" s="1072"/>
      <c r="I799" s="1062" t="s">
        <v>655</v>
      </c>
      <c r="J799" s="869"/>
    </row>
    <row r="800" spans="1:10" s="340" customFormat="1" ht="14.95" customHeight="1">
      <c r="A800" s="1283" t="s">
        <v>1392</v>
      </c>
      <c r="B800" s="1284"/>
      <c r="C800" s="1075"/>
      <c r="D800" s="1071">
        <f t="shared" si="14"/>
        <v>0</v>
      </c>
      <c r="E800" s="1072">
        <v>0</v>
      </c>
      <c r="F800" s="1072"/>
      <c r="G800" s="1072"/>
      <c r="H800" s="1072"/>
      <c r="I800" s="1062" t="s">
        <v>655</v>
      </c>
      <c r="J800" s="672"/>
    </row>
    <row r="801" spans="1:10" s="868" customFormat="1" ht="14.95" customHeight="1">
      <c r="A801" s="1283" t="s">
        <v>1469</v>
      </c>
      <c r="B801" s="1284"/>
      <c r="C801" s="1075"/>
      <c r="D801" s="1071">
        <f t="shared" si="14"/>
        <v>-275.17599999999999</v>
      </c>
      <c r="E801" s="1072">
        <v>-275.17599999999999</v>
      </c>
      <c r="F801" s="1072"/>
      <c r="G801" s="1072"/>
      <c r="H801" s="1072"/>
      <c r="I801" s="1062" t="s">
        <v>655</v>
      </c>
      <c r="J801" s="869"/>
    </row>
    <row r="802" spans="1:10" s="340" customFormat="1" ht="14.95" customHeight="1">
      <c r="A802" s="1283" t="s">
        <v>1305</v>
      </c>
      <c r="B802" s="1284"/>
      <c r="C802" s="1075"/>
      <c r="D802" s="1071">
        <f t="shared" si="14"/>
        <v>0</v>
      </c>
      <c r="E802" s="1072">
        <v>0</v>
      </c>
      <c r="F802" s="1072"/>
      <c r="G802" s="1072"/>
      <c r="H802" s="1072"/>
      <c r="I802" s="1062" t="s">
        <v>655</v>
      </c>
      <c r="J802" s="672"/>
    </row>
    <row r="803" spans="1:10" s="340" customFormat="1" ht="14.95" customHeight="1">
      <c r="A803" s="1283" t="s">
        <v>1306</v>
      </c>
      <c r="B803" s="1284"/>
      <c r="C803" s="1075"/>
      <c r="D803" s="1071">
        <f t="shared" si="14"/>
        <v>-398.81</v>
      </c>
      <c r="E803" s="1072">
        <v>-398.81</v>
      </c>
      <c r="F803" s="1072"/>
      <c r="G803" s="1072"/>
      <c r="H803" s="1072"/>
      <c r="I803" s="1062" t="s">
        <v>655</v>
      </c>
      <c r="J803" s="672"/>
    </row>
    <row r="804" spans="1:10" s="340" customFormat="1" ht="14.95" customHeight="1">
      <c r="A804" s="1283" t="s">
        <v>1393</v>
      </c>
      <c r="B804" s="1284"/>
      <c r="C804" s="1075"/>
      <c r="D804" s="1071">
        <f t="shared" si="14"/>
        <v>-22.568000000000001</v>
      </c>
      <c r="E804" s="1072">
        <v>-22.568000000000001</v>
      </c>
      <c r="F804" s="1072"/>
      <c r="G804" s="1072"/>
      <c r="H804" s="1072"/>
      <c r="I804" s="1062" t="s">
        <v>655</v>
      </c>
      <c r="J804" s="672"/>
    </row>
    <row r="805" spans="1:10" s="868" customFormat="1" ht="14.95" customHeight="1">
      <c r="A805" s="1283" t="s">
        <v>1550</v>
      </c>
      <c r="B805" s="1284"/>
      <c r="C805" s="1075"/>
      <c r="D805" s="1071">
        <f t="shared" si="14"/>
        <v>-317.56900000000002</v>
      </c>
      <c r="E805" s="1072">
        <v>-317.56900000000002</v>
      </c>
      <c r="F805" s="1072"/>
      <c r="G805" s="1072"/>
      <c r="H805" s="1072"/>
      <c r="I805" s="1062" t="s">
        <v>655</v>
      </c>
      <c r="J805" s="869"/>
    </row>
    <row r="806" spans="1:10" s="868" customFormat="1" ht="14.95" customHeight="1">
      <c r="A806" s="1283" t="s">
        <v>1674</v>
      </c>
      <c r="B806" s="1284"/>
      <c r="C806" s="1075"/>
      <c r="D806" s="1071">
        <f t="shared" ref="D806:D869" si="15">SUM(E806:H806)</f>
        <v>-84.552000000000007</v>
      </c>
      <c r="E806" s="1072">
        <v>-84.552000000000007</v>
      </c>
      <c r="F806" s="1072"/>
      <c r="G806" s="1072"/>
      <c r="H806" s="1072"/>
      <c r="I806" s="1062" t="s">
        <v>655</v>
      </c>
      <c r="J806" s="869"/>
    </row>
    <row r="807" spans="1:10" s="868" customFormat="1" ht="14.95" customHeight="1">
      <c r="A807" s="1283" t="s">
        <v>2000</v>
      </c>
      <c r="B807" s="1284"/>
      <c r="C807" s="1075"/>
      <c r="D807" s="1071">
        <f t="shared" si="15"/>
        <v>-32.015999999999998</v>
      </c>
      <c r="E807" s="1072">
        <v>-32.015999999999998</v>
      </c>
      <c r="F807" s="1072"/>
      <c r="G807" s="1072"/>
      <c r="H807" s="1072"/>
      <c r="I807" s="1062" t="s">
        <v>655</v>
      </c>
      <c r="J807" s="869"/>
    </row>
    <row r="808" spans="1:10" s="340" customFormat="1" ht="14.95" customHeight="1">
      <c r="A808" s="1283" t="s">
        <v>1307</v>
      </c>
      <c r="B808" s="1284"/>
      <c r="C808" s="1075"/>
      <c r="D808" s="1071">
        <f t="shared" si="15"/>
        <v>0</v>
      </c>
      <c r="E808" s="1072">
        <v>0</v>
      </c>
      <c r="F808" s="1072"/>
      <c r="G808" s="1072"/>
      <c r="H808" s="1072"/>
      <c r="I808" s="1062" t="s">
        <v>655</v>
      </c>
      <c r="J808" s="672"/>
    </row>
    <row r="809" spans="1:10" s="340" customFormat="1" ht="14.95" customHeight="1">
      <c r="A809" s="1283" t="s">
        <v>1394</v>
      </c>
      <c r="B809" s="1284"/>
      <c r="C809" s="1075"/>
      <c r="D809" s="1071">
        <f t="shared" si="15"/>
        <v>0</v>
      </c>
      <c r="E809" s="1072">
        <v>0</v>
      </c>
      <c r="F809" s="1072"/>
      <c r="G809" s="1072"/>
      <c r="H809" s="1072"/>
      <c r="I809" s="1062" t="s">
        <v>655</v>
      </c>
      <c r="J809" s="672"/>
    </row>
    <row r="810" spans="1:10" s="868" customFormat="1" ht="14.95" customHeight="1">
      <c r="A810" s="1283" t="s">
        <v>1551</v>
      </c>
      <c r="B810" s="1284"/>
      <c r="C810" s="1075"/>
      <c r="D810" s="1071">
        <f t="shared" si="15"/>
        <v>-58.627000000000002</v>
      </c>
      <c r="E810" s="1072">
        <v>-58.627000000000002</v>
      </c>
      <c r="F810" s="1072"/>
      <c r="G810" s="1072"/>
      <c r="H810" s="1072"/>
      <c r="I810" s="1062" t="s">
        <v>655</v>
      </c>
      <c r="J810" s="869"/>
    </row>
    <row r="811" spans="1:10" s="340" customFormat="1" ht="14.95" customHeight="1">
      <c r="A811" s="1283" t="s">
        <v>1308</v>
      </c>
      <c r="B811" s="1284"/>
      <c r="C811" s="1075"/>
      <c r="D811" s="1071">
        <f t="shared" si="15"/>
        <v>-160.30199999999999</v>
      </c>
      <c r="E811" s="1072">
        <v>-160.30199999999999</v>
      </c>
      <c r="F811" s="1072"/>
      <c r="G811" s="1072"/>
      <c r="H811" s="1072"/>
      <c r="I811" s="1062" t="s">
        <v>655</v>
      </c>
      <c r="J811" s="672"/>
    </row>
    <row r="812" spans="1:10" s="340" customFormat="1" ht="14.95" customHeight="1">
      <c r="A812" s="1283" t="s">
        <v>1395</v>
      </c>
      <c r="B812" s="1284"/>
      <c r="C812" s="1075"/>
      <c r="D812" s="1071">
        <f t="shared" si="15"/>
        <v>-36.232999999999997</v>
      </c>
      <c r="E812" s="1072">
        <v>-36.232999999999997</v>
      </c>
      <c r="F812" s="1072"/>
      <c r="G812" s="1072"/>
      <c r="H812" s="1072"/>
      <c r="I812" s="1062" t="s">
        <v>655</v>
      </c>
      <c r="J812" s="672"/>
    </row>
    <row r="813" spans="1:10" s="340" customFormat="1" ht="14.95" customHeight="1">
      <c r="A813" s="1283" t="s">
        <v>1309</v>
      </c>
      <c r="B813" s="1284"/>
      <c r="C813" s="1075"/>
      <c r="D813" s="1071">
        <f t="shared" si="15"/>
        <v>0</v>
      </c>
      <c r="E813" s="1072">
        <v>0</v>
      </c>
      <c r="F813" s="1072"/>
      <c r="G813" s="1072"/>
      <c r="H813" s="1072"/>
      <c r="I813" s="1062" t="s">
        <v>655</v>
      </c>
      <c r="J813" s="672"/>
    </row>
    <row r="814" spans="1:10" s="868" customFormat="1" ht="14.95" customHeight="1">
      <c r="A814" s="1283" t="s">
        <v>2001</v>
      </c>
      <c r="B814" s="1284"/>
      <c r="C814" s="1075"/>
      <c r="D814" s="1071">
        <f t="shared" si="15"/>
        <v>-1.5680000000000001</v>
      </c>
      <c r="E814" s="1072">
        <v>-1.5680000000000001</v>
      </c>
      <c r="F814" s="1072"/>
      <c r="G814" s="1072"/>
      <c r="H814" s="1072"/>
      <c r="I814" s="1062" t="s">
        <v>655</v>
      </c>
      <c r="J814" s="869"/>
    </row>
    <row r="815" spans="1:10" s="340" customFormat="1" ht="14.95" customHeight="1">
      <c r="A815" s="1283" t="s">
        <v>1396</v>
      </c>
      <c r="B815" s="1284"/>
      <c r="C815" s="1075"/>
      <c r="D815" s="1071">
        <f t="shared" si="15"/>
        <v>0</v>
      </c>
      <c r="E815" s="1072">
        <v>0</v>
      </c>
      <c r="F815" s="1072"/>
      <c r="G815" s="1072"/>
      <c r="H815" s="1072"/>
      <c r="I815" s="1062" t="s">
        <v>655</v>
      </c>
      <c r="J815" s="672"/>
    </row>
    <row r="816" spans="1:10" s="868" customFormat="1" ht="14.95" customHeight="1">
      <c r="A816" s="1283" t="s">
        <v>1470</v>
      </c>
      <c r="B816" s="1284"/>
      <c r="C816" s="1075"/>
      <c r="D816" s="1071">
        <f t="shared" si="15"/>
        <v>-96.477999999999994</v>
      </c>
      <c r="E816" s="1072">
        <v>-96.477999999999994</v>
      </c>
      <c r="F816" s="1072"/>
      <c r="G816" s="1072"/>
      <c r="H816" s="1072"/>
      <c r="I816" s="1062" t="s">
        <v>655</v>
      </c>
      <c r="J816" s="869"/>
    </row>
    <row r="817" spans="1:11" s="340" customFormat="1" ht="14.95" customHeight="1">
      <c r="A817" s="1283" t="s">
        <v>1310</v>
      </c>
      <c r="B817" s="1284"/>
      <c r="C817" s="1075"/>
      <c r="D817" s="1071">
        <f t="shared" si="15"/>
        <v>0</v>
      </c>
      <c r="E817" s="1072">
        <v>0</v>
      </c>
      <c r="F817" s="1072"/>
      <c r="G817" s="1072"/>
      <c r="H817" s="1072"/>
      <c r="I817" s="1062" t="s">
        <v>655</v>
      </c>
      <c r="J817" s="672"/>
    </row>
    <row r="818" spans="1:11" s="340" customFormat="1" ht="14.95" customHeight="1">
      <c r="A818" s="1283" t="s">
        <v>1311</v>
      </c>
      <c r="B818" s="1284"/>
      <c r="C818" s="1075"/>
      <c r="D818" s="1071">
        <f t="shared" si="15"/>
        <v>-1356.636</v>
      </c>
      <c r="E818" s="1072">
        <v>-1356.636</v>
      </c>
      <c r="F818" s="1072"/>
      <c r="G818" s="1072"/>
      <c r="H818" s="1072"/>
      <c r="I818" s="1062" t="s">
        <v>655</v>
      </c>
      <c r="J818" s="672"/>
    </row>
    <row r="819" spans="1:11" s="340" customFormat="1" ht="14.95" customHeight="1">
      <c r="A819" s="1283" t="s">
        <v>1312</v>
      </c>
      <c r="B819" s="1284"/>
      <c r="C819" s="1075"/>
      <c r="D819" s="1071">
        <f t="shared" si="15"/>
        <v>0</v>
      </c>
      <c r="E819" s="1072">
        <v>0</v>
      </c>
      <c r="F819" s="1072"/>
      <c r="G819" s="1072"/>
      <c r="H819" s="1072"/>
      <c r="I819" s="1062" t="s">
        <v>655</v>
      </c>
      <c r="J819" s="672"/>
    </row>
    <row r="820" spans="1:11" s="340" customFormat="1" ht="14.95" customHeight="1">
      <c r="A820" s="1283" t="s">
        <v>1397</v>
      </c>
      <c r="B820" s="1284"/>
      <c r="C820" s="1075"/>
      <c r="D820" s="1071">
        <f t="shared" si="15"/>
        <v>-996.91399999999999</v>
      </c>
      <c r="E820" s="1072">
        <v>-996.91399999999999</v>
      </c>
      <c r="F820" s="1072"/>
      <c r="G820" s="1072"/>
      <c r="H820" s="1072"/>
      <c r="I820" s="1062" t="s">
        <v>655</v>
      </c>
      <c r="J820" s="672"/>
    </row>
    <row r="821" spans="1:11" s="868" customFormat="1" ht="14.95" customHeight="1">
      <c r="A821" s="1283" t="s">
        <v>1675</v>
      </c>
      <c r="B821" s="1284"/>
      <c r="C821" s="1075"/>
      <c r="D821" s="1071">
        <f t="shared" si="15"/>
        <v>-26324.473000000002</v>
      </c>
      <c r="E821" s="1072">
        <v>-26324.473000000002</v>
      </c>
      <c r="F821" s="1072"/>
      <c r="G821" s="1072"/>
      <c r="H821" s="1072"/>
      <c r="I821" s="1062" t="s">
        <v>655</v>
      </c>
      <c r="J821" s="869"/>
    </row>
    <row r="822" spans="1:11" s="868" customFormat="1" ht="14.95" customHeight="1">
      <c r="A822" s="1283" t="s">
        <v>2002</v>
      </c>
      <c r="B822" s="1284"/>
      <c r="C822" s="1075"/>
      <c r="D822" s="1071">
        <f t="shared" si="15"/>
        <v>0</v>
      </c>
      <c r="E822" s="1072">
        <v>0</v>
      </c>
      <c r="F822" s="1072"/>
      <c r="G822" s="1072"/>
      <c r="H822" s="1072"/>
      <c r="I822" s="1062" t="s">
        <v>655</v>
      </c>
      <c r="J822" s="869"/>
    </row>
    <row r="823" spans="1:11" s="868" customFormat="1" ht="14.95" customHeight="1">
      <c r="A823" s="1283" t="s">
        <v>1471</v>
      </c>
      <c r="B823" s="1284"/>
      <c r="C823" s="1075"/>
      <c r="D823" s="1071">
        <f t="shared" si="15"/>
        <v>-41.04</v>
      </c>
      <c r="E823" s="1072">
        <v>-41.04</v>
      </c>
      <c r="F823" s="1072"/>
      <c r="G823" s="1072"/>
      <c r="H823" s="1072"/>
      <c r="I823" s="1062" t="s">
        <v>655</v>
      </c>
      <c r="J823" s="869"/>
    </row>
    <row r="824" spans="1:11" s="868" customFormat="1" ht="14.95" customHeight="1">
      <c r="A824" s="1283" t="s">
        <v>1472</v>
      </c>
      <c r="B824" s="1284"/>
      <c r="C824" s="1075"/>
      <c r="D824" s="1071">
        <f t="shared" si="15"/>
        <v>-286.61799999999999</v>
      </c>
      <c r="E824" s="1072">
        <v>-286.61799999999999</v>
      </c>
      <c r="F824" s="1072"/>
      <c r="G824" s="1072"/>
      <c r="H824" s="1072"/>
      <c r="I824" s="1062" t="s">
        <v>655</v>
      </c>
      <c r="J824" s="869"/>
    </row>
    <row r="825" spans="1:11" s="868" customFormat="1" ht="14.95" customHeight="1">
      <c r="A825" s="1283" t="s">
        <v>1473</v>
      </c>
      <c r="B825" s="1284"/>
      <c r="C825" s="1075"/>
      <c r="D825" s="1071">
        <f t="shared" si="15"/>
        <v>-207.69</v>
      </c>
      <c r="E825" s="1072">
        <v>-207.69</v>
      </c>
      <c r="F825" s="1072"/>
      <c r="G825" s="1072"/>
      <c r="H825" s="1072"/>
      <c r="I825" s="1062" t="s">
        <v>655</v>
      </c>
      <c r="J825" s="869"/>
    </row>
    <row r="826" spans="1:11" s="868" customFormat="1" ht="14.95" customHeight="1">
      <c r="A826" s="1283" t="s">
        <v>1474</v>
      </c>
      <c r="B826" s="1284"/>
      <c r="C826" s="1075"/>
      <c r="D826" s="1071">
        <f t="shared" si="15"/>
        <v>-173.07400000000001</v>
      </c>
      <c r="E826" s="1072">
        <v>-173.07400000000001</v>
      </c>
      <c r="F826" s="1072"/>
      <c r="G826" s="1072"/>
      <c r="H826" s="1072"/>
      <c r="I826" s="1062" t="s">
        <v>655</v>
      </c>
      <c r="J826" s="869"/>
    </row>
    <row r="827" spans="1:11" s="340" customFormat="1" ht="14.95" customHeight="1">
      <c r="A827" s="1283" t="s">
        <v>1082</v>
      </c>
      <c r="B827" s="1284"/>
      <c r="C827" s="1075"/>
      <c r="D827" s="1071">
        <f t="shared" si="15"/>
        <v>0</v>
      </c>
      <c r="E827" s="1072">
        <v>0</v>
      </c>
      <c r="F827" s="1072"/>
      <c r="G827" s="1072"/>
      <c r="H827" s="1072"/>
      <c r="I827" s="1062" t="s">
        <v>655</v>
      </c>
      <c r="J827" s="672"/>
    </row>
    <row r="828" spans="1:11" s="340" customFormat="1" ht="14.95" customHeight="1">
      <c r="A828" s="1283" t="s">
        <v>1084</v>
      </c>
      <c r="B828" s="1284"/>
      <c r="C828" s="1075"/>
      <c r="D828" s="1071">
        <f t="shared" si="15"/>
        <v>-5964.4639999999999</v>
      </c>
      <c r="E828" s="1072">
        <v>-5964.4639999999999</v>
      </c>
      <c r="F828" s="1072"/>
      <c r="G828" s="1072"/>
      <c r="H828" s="1072"/>
      <c r="I828" s="1062" t="s">
        <v>655</v>
      </c>
      <c r="J828" s="672"/>
      <c r="K828" s="1239"/>
    </row>
    <row r="829" spans="1:11" s="340" customFormat="1" ht="14.95" customHeight="1">
      <c r="A829" s="1283" t="s">
        <v>1083</v>
      </c>
      <c r="B829" s="1284"/>
      <c r="C829" s="1075"/>
      <c r="D829" s="1071">
        <f t="shared" si="15"/>
        <v>0</v>
      </c>
      <c r="E829" s="1072">
        <v>0</v>
      </c>
      <c r="F829" s="1072"/>
      <c r="G829" s="1072"/>
      <c r="H829" s="1072"/>
      <c r="I829" s="1062" t="s">
        <v>655</v>
      </c>
      <c r="J829" s="672"/>
    </row>
    <row r="830" spans="1:11" s="340" customFormat="1" ht="14.95" customHeight="1">
      <c r="A830" s="1283" t="s">
        <v>1085</v>
      </c>
      <c r="B830" s="1284"/>
      <c r="C830" s="1075"/>
      <c r="D830" s="1071">
        <f t="shared" si="15"/>
        <v>0</v>
      </c>
      <c r="E830" s="1072">
        <v>0</v>
      </c>
      <c r="F830" s="1072"/>
      <c r="G830" s="1072"/>
      <c r="H830" s="1072"/>
      <c r="I830" s="1062" t="s">
        <v>655</v>
      </c>
      <c r="J830" s="672"/>
    </row>
    <row r="831" spans="1:11" s="340" customFormat="1" ht="14.95" customHeight="1">
      <c r="A831" s="1283" t="s">
        <v>1086</v>
      </c>
      <c r="B831" s="1284"/>
      <c r="C831" s="1075"/>
      <c r="D831" s="1071">
        <f t="shared" si="15"/>
        <v>0</v>
      </c>
      <c r="E831" s="1072">
        <v>0</v>
      </c>
      <c r="F831" s="1072"/>
      <c r="G831" s="1072"/>
      <c r="H831" s="1072"/>
      <c r="I831" s="1062" t="s">
        <v>655</v>
      </c>
      <c r="J831" s="672"/>
    </row>
    <row r="832" spans="1:11" s="340" customFormat="1" ht="30.25" customHeight="1">
      <c r="A832" s="1283" t="s">
        <v>590</v>
      </c>
      <c r="B832" s="1284"/>
      <c r="C832" s="1075"/>
      <c r="D832" s="1071">
        <f t="shared" si="15"/>
        <v>0</v>
      </c>
      <c r="E832" s="1072"/>
      <c r="F832" s="1072"/>
      <c r="G832" s="1072"/>
      <c r="H832" s="1072"/>
      <c r="I832" s="1062" t="s">
        <v>16</v>
      </c>
      <c r="J832" s="672"/>
    </row>
    <row r="833" spans="1:10" s="340" customFormat="1" ht="30.25" customHeight="1">
      <c r="A833" s="1283" t="s">
        <v>591</v>
      </c>
      <c r="B833" s="1284"/>
      <c r="C833" s="1075"/>
      <c r="D833" s="1071">
        <f t="shared" si="15"/>
        <v>-1526.809</v>
      </c>
      <c r="E833" s="1072"/>
      <c r="F833" s="1072"/>
      <c r="G833" s="1072"/>
      <c r="H833" s="1072">
        <v>-1526.809</v>
      </c>
      <c r="I833" s="1062" t="s">
        <v>16</v>
      </c>
      <c r="J833" s="672"/>
    </row>
    <row r="834" spans="1:10" s="340" customFormat="1" ht="30.25" customHeight="1">
      <c r="A834" s="1283" t="s">
        <v>592</v>
      </c>
      <c r="B834" s="1284"/>
      <c r="C834" s="1075"/>
      <c r="D834" s="1071">
        <f t="shared" si="15"/>
        <v>0</v>
      </c>
      <c r="E834" s="1072"/>
      <c r="F834" s="1072"/>
      <c r="G834" s="1072"/>
      <c r="H834" s="1072"/>
      <c r="I834" s="1062" t="s">
        <v>16</v>
      </c>
      <c r="J834" s="672"/>
    </row>
    <row r="835" spans="1:10" s="340" customFormat="1" ht="30.25" customHeight="1">
      <c r="A835" s="1283" t="s">
        <v>593</v>
      </c>
      <c r="B835" s="1284"/>
      <c r="C835" s="1075"/>
      <c r="D835" s="1071">
        <f t="shared" si="15"/>
        <v>-951.77800000000002</v>
      </c>
      <c r="E835" s="1072">
        <v>-951.77800000000002</v>
      </c>
      <c r="F835" s="1072"/>
      <c r="G835" s="1072"/>
      <c r="H835" s="1072"/>
      <c r="I835" s="1062" t="s">
        <v>16</v>
      </c>
      <c r="J835" s="672"/>
    </row>
    <row r="836" spans="1:10" s="340" customFormat="1" ht="30.25" customHeight="1">
      <c r="A836" s="1283" t="s">
        <v>2003</v>
      </c>
      <c r="B836" s="1284"/>
      <c r="C836" s="1075"/>
      <c r="D836" s="1071">
        <f t="shared" si="15"/>
        <v>-67340</v>
      </c>
      <c r="E836" s="1072">
        <v>-67340</v>
      </c>
      <c r="F836" s="1072"/>
      <c r="G836" s="1072"/>
      <c r="H836" s="1072"/>
      <c r="I836" s="1062" t="s">
        <v>16</v>
      </c>
      <c r="J836" s="672"/>
    </row>
    <row r="837" spans="1:10" s="340" customFormat="1" ht="30.25" customHeight="1">
      <c r="A837" s="1283" t="s">
        <v>1150</v>
      </c>
      <c r="B837" s="1284"/>
      <c r="C837" s="1075"/>
      <c r="D837" s="1071">
        <f t="shared" si="15"/>
        <v>-1465.271</v>
      </c>
      <c r="E837" s="1072">
        <v>-1465.271</v>
      </c>
      <c r="F837" s="1072"/>
      <c r="G837" s="1072"/>
      <c r="H837" s="1072"/>
      <c r="I837" s="1062" t="s">
        <v>16</v>
      </c>
      <c r="J837" s="672"/>
    </row>
    <row r="838" spans="1:10" s="340" customFormat="1" ht="30.25" customHeight="1">
      <c r="A838" s="1283" t="s">
        <v>1087</v>
      </c>
      <c r="B838" s="1284"/>
      <c r="C838" s="1075"/>
      <c r="D838" s="1071">
        <f t="shared" si="15"/>
        <v>-13686.623</v>
      </c>
      <c r="E838" s="1072">
        <v>-13686.623</v>
      </c>
      <c r="F838" s="1072"/>
      <c r="G838" s="1072"/>
      <c r="H838" s="1072"/>
      <c r="I838" s="1062" t="s">
        <v>16</v>
      </c>
      <c r="J838" s="672"/>
    </row>
    <row r="839" spans="1:10" s="340" customFormat="1" ht="14.95" customHeight="1">
      <c r="A839" s="1283" t="s">
        <v>737</v>
      </c>
      <c r="B839" s="1284"/>
      <c r="C839" s="1075"/>
      <c r="D839" s="1071">
        <f t="shared" si="15"/>
        <v>-537.76700000000005</v>
      </c>
      <c r="E839" s="1072">
        <v>-537.76700000000005</v>
      </c>
      <c r="F839" s="1072"/>
      <c r="G839" s="1072"/>
      <c r="H839" s="1072"/>
      <c r="I839" s="1062" t="s">
        <v>655</v>
      </c>
      <c r="J839" s="672"/>
    </row>
    <row r="840" spans="1:10" s="340" customFormat="1" ht="30.25" customHeight="1">
      <c r="A840" s="1283" t="s">
        <v>595</v>
      </c>
      <c r="B840" s="1284"/>
      <c r="C840" s="1075"/>
      <c r="D840" s="1071">
        <f t="shared" si="15"/>
        <v>0</v>
      </c>
      <c r="E840" s="1072"/>
      <c r="F840" s="1072"/>
      <c r="G840" s="1072"/>
      <c r="H840" s="1072"/>
      <c r="I840" s="1062" t="s">
        <v>239</v>
      </c>
      <c r="J840" s="672"/>
    </row>
    <row r="841" spans="1:10" s="340" customFormat="1" ht="30.25" customHeight="1">
      <c r="A841" s="1283" t="s">
        <v>596</v>
      </c>
      <c r="B841" s="1284"/>
      <c r="C841" s="1075"/>
      <c r="D841" s="1071">
        <f t="shared" si="15"/>
        <v>0</v>
      </c>
      <c r="E841" s="1072"/>
      <c r="F841" s="1072"/>
      <c r="G841" s="1072"/>
      <c r="H841" s="1072"/>
      <c r="I841" s="1062" t="s">
        <v>588</v>
      </c>
      <c r="J841" s="672"/>
    </row>
    <row r="842" spans="1:10" s="868" customFormat="1" ht="30.25" customHeight="1">
      <c r="A842" s="1283" t="s">
        <v>1676</v>
      </c>
      <c r="B842" s="1284"/>
      <c r="C842" s="1075"/>
      <c r="D842" s="1071">
        <f t="shared" si="15"/>
        <v>1E-3</v>
      </c>
      <c r="E842" s="1072">
        <v>1E-3</v>
      </c>
      <c r="F842" s="1072"/>
      <c r="G842" s="1072"/>
      <c r="H842" s="1072"/>
      <c r="I842" s="1062" t="s">
        <v>588</v>
      </c>
      <c r="J842" s="869"/>
    </row>
    <row r="843" spans="1:10" s="340" customFormat="1" ht="30.25" customHeight="1">
      <c r="A843" s="1283" t="s">
        <v>597</v>
      </c>
      <c r="B843" s="1284"/>
      <c r="C843" s="1075"/>
      <c r="D843" s="1071">
        <f t="shared" si="15"/>
        <v>-3863.2310000000002</v>
      </c>
      <c r="E843" s="1072"/>
      <c r="F843" s="1072"/>
      <c r="G843" s="1072">
        <v>-3863.2310000000002</v>
      </c>
      <c r="H843" s="1072"/>
      <c r="I843" s="1062" t="s">
        <v>136</v>
      </c>
      <c r="J843" s="672"/>
    </row>
    <row r="844" spans="1:10" s="340" customFormat="1" ht="14.95" customHeight="1">
      <c r="A844" s="1283" t="s">
        <v>1194</v>
      </c>
      <c r="B844" s="1284"/>
      <c r="C844" s="1075"/>
      <c r="D844" s="1071">
        <f t="shared" si="15"/>
        <v>-23116.325000000001</v>
      </c>
      <c r="E844" s="1072">
        <v>-23116.325000000001</v>
      </c>
      <c r="F844" s="1072"/>
      <c r="G844" s="1072"/>
      <c r="H844" s="1072"/>
      <c r="I844" s="1062" t="s">
        <v>655</v>
      </c>
      <c r="J844" s="672"/>
    </row>
    <row r="845" spans="1:10" s="340" customFormat="1" ht="14.95" customHeight="1">
      <c r="A845" s="1283" t="s">
        <v>1204</v>
      </c>
      <c r="B845" s="1284"/>
      <c r="C845" s="1075"/>
      <c r="D845" s="1071">
        <f t="shared" si="15"/>
        <v>-4889.5020000000004</v>
      </c>
      <c r="E845" s="1072">
        <v>-4889.5020000000004</v>
      </c>
      <c r="F845" s="1072"/>
      <c r="G845" s="1072"/>
      <c r="H845" s="1072"/>
      <c r="I845" s="1062" t="s">
        <v>655</v>
      </c>
      <c r="J845" s="672"/>
    </row>
    <row r="846" spans="1:10" s="340" customFormat="1" ht="14.95" customHeight="1">
      <c r="A846" s="1283" t="s">
        <v>1212</v>
      </c>
      <c r="B846" s="1284"/>
      <c r="C846" s="1075"/>
      <c r="D846" s="1071">
        <f t="shared" si="15"/>
        <v>-13.707000000000001</v>
      </c>
      <c r="E846" s="1072">
        <v>-13.707000000000001</v>
      </c>
      <c r="F846" s="1072"/>
      <c r="G846" s="1072"/>
      <c r="H846" s="1072"/>
      <c r="I846" s="1062" t="s">
        <v>655</v>
      </c>
      <c r="J846" s="672"/>
    </row>
    <row r="847" spans="1:10" s="868" customFormat="1" ht="14.95" customHeight="1">
      <c r="A847" s="1283" t="s">
        <v>767</v>
      </c>
      <c r="B847" s="1284"/>
      <c r="C847" s="1075"/>
      <c r="D847" s="1071">
        <f t="shared" si="15"/>
        <v>-726.83600000000001</v>
      </c>
      <c r="E847" s="1072">
        <v>-726.83600000000001</v>
      </c>
      <c r="F847" s="1072"/>
      <c r="G847" s="1072"/>
      <c r="H847" s="1072"/>
      <c r="I847" s="1062" t="s">
        <v>655</v>
      </c>
      <c r="J847" s="869"/>
    </row>
    <row r="848" spans="1:10" s="340" customFormat="1" ht="14.95" customHeight="1">
      <c r="A848" s="1283" t="s">
        <v>1398</v>
      </c>
      <c r="B848" s="1284"/>
      <c r="C848" s="1075"/>
      <c r="D848" s="1071">
        <f t="shared" si="15"/>
        <v>-419.214</v>
      </c>
      <c r="E848" s="1072">
        <v>-419.214</v>
      </c>
      <c r="F848" s="1072"/>
      <c r="G848" s="1072"/>
      <c r="H848" s="1072"/>
      <c r="I848" s="1062" t="s">
        <v>655</v>
      </c>
      <c r="J848" s="672"/>
    </row>
    <row r="849" spans="1:10" s="868" customFormat="1" ht="14.95" customHeight="1">
      <c r="A849" s="1283" t="s">
        <v>1552</v>
      </c>
      <c r="B849" s="1284"/>
      <c r="C849" s="1075"/>
      <c r="D849" s="1071">
        <f t="shared" si="15"/>
        <v>0</v>
      </c>
      <c r="E849" s="1072">
        <v>0</v>
      </c>
      <c r="F849" s="1072"/>
      <c r="G849" s="1072"/>
      <c r="H849" s="1072"/>
      <c r="I849" s="1062" t="s">
        <v>655</v>
      </c>
      <c r="J849" s="869"/>
    </row>
    <row r="850" spans="1:10" s="868" customFormat="1" ht="14.95" customHeight="1">
      <c r="A850" s="1283" t="s">
        <v>1553</v>
      </c>
      <c r="B850" s="1284"/>
      <c r="C850" s="1075"/>
      <c r="D850" s="1071">
        <f t="shared" si="15"/>
        <v>0</v>
      </c>
      <c r="E850" s="1072">
        <v>0</v>
      </c>
      <c r="F850" s="1072"/>
      <c r="G850" s="1072"/>
      <c r="H850" s="1072"/>
      <c r="I850" s="1062" t="s">
        <v>655</v>
      </c>
      <c r="J850" s="869"/>
    </row>
    <row r="851" spans="1:10" s="868" customFormat="1" ht="14.95" customHeight="1">
      <c r="A851" s="1283" t="s">
        <v>1501</v>
      </c>
      <c r="B851" s="1284"/>
      <c r="C851" s="1075"/>
      <c r="D851" s="1071">
        <f t="shared" si="15"/>
        <v>0</v>
      </c>
      <c r="E851" s="1072">
        <v>0</v>
      </c>
      <c r="F851" s="1072"/>
      <c r="G851" s="1072"/>
      <c r="H851" s="1072"/>
      <c r="I851" s="1062" t="s">
        <v>655</v>
      </c>
      <c r="J851" s="869"/>
    </row>
    <row r="852" spans="1:10" s="868" customFormat="1" ht="14.95" customHeight="1">
      <c r="A852" s="1283" t="s">
        <v>1522</v>
      </c>
      <c r="B852" s="1284"/>
      <c r="C852" s="1075"/>
      <c r="D852" s="1071">
        <f t="shared" si="15"/>
        <v>0</v>
      </c>
      <c r="E852" s="1072">
        <v>0</v>
      </c>
      <c r="F852" s="1072"/>
      <c r="G852" s="1072"/>
      <c r="H852" s="1072"/>
      <c r="I852" s="1062" t="s">
        <v>655</v>
      </c>
      <c r="J852" s="869"/>
    </row>
    <row r="853" spans="1:10" s="868" customFormat="1" ht="14.95" customHeight="1">
      <c r="A853" s="1283" t="s">
        <v>1100</v>
      </c>
      <c r="B853" s="1284"/>
      <c r="C853" s="1075"/>
      <c r="D853" s="1071">
        <f t="shared" si="15"/>
        <v>0</v>
      </c>
      <c r="E853" s="1072">
        <v>0</v>
      </c>
      <c r="F853" s="1072"/>
      <c r="G853" s="1072"/>
      <c r="H853" s="1072"/>
      <c r="I853" s="1062" t="s">
        <v>655</v>
      </c>
      <c r="J853" s="869"/>
    </row>
    <row r="854" spans="1:10" s="868" customFormat="1" ht="14.95" customHeight="1">
      <c r="A854" s="1283" t="s">
        <v>1108</v>
      </c>
      <c r="B854" s="1284"/>
      <c r="C854" s="1075"/>
      <c r="D854" s="1071">
        <f t="shared" si="15"/>
        <v>0</v>
      </c>
      <c r="E854" s="1072">
        <v>0</v>
      </c>
      <c r="F854" s="1072"/>
      <c r="G854" s="1072"/>
      <c r="H854" s="1072"/>
      <c r="I854" s="1062" t="s">
        <v>655</v>
      </c>
      <c r="J854" s="869"/>
    </row>
    <row r="855" spans="1:10" s="868" customFormat="1" ht="14.95" customHeight="1">
      <c r="A855" s="1283" t="s">
        <v>1554</v>
      </c>
      <c r="B855" s="1284"/>
      <c r="C855" s="1075"/>
      <c r="D855" s="1071">
        <f t="shared" si="15"/>
        <v>0</v>
      </c>
      <c r="E855" s="1072">
        <v>0</v>
      </c>
      <c r="F855" s="1072"/>
      <c r="G855" s="1072"/>
      <c r="H855" s="1072"/>
      <c r="I855" s="1062" t="s">
        <v>655</v>
      </c>
      <c r="J855" s="869"/>
    </row>
    <row r="856" spans="1:10" s="868" customFormat="1" ht="14.95" customHeight="1">
      <c r="A856" s="1283" t="s">
        <v>567</v>
      </c>
      <c r="B856" s="1284"/>
      <c r="C856" s="1075"/>
      <c r="D856" s="1071">
        <f t="shared" si="15"/>
        <v>-30087.598000000002</v>
      </c>
      <c r="E856" s="1072"/>
      <c r="F856" s="1072"/>
      <c r="G856" s="1072"/>
      <c r="H856" s="1072">
        <v>-30087.598000000002</v>
      </c>
      <c r="I856" s="1062" t="s">
        <v>268</v>
      </c>
      <c r="J856" s="869"/>
    </row>
    <row r="857" spans="1:10" s="868" customFormat="1" ht="14.95" customHeight="1">
      <c r="A857" s="1283" t="s">
        <v>1555</v>
      </c>
      <c r="B857" s="1284"/>
      <c r="C857" s="1075"/>
      <c r="D857" s="1071">
        <f t="shared" si="15"/>
        <v>0</v>
      </c>
      <c r="E857" s="1072">
        <v>0</v>
      </c>
      <c r="F857" s="1072"/>
      <c r="G857" s="1072"/>
      <c r="H857" s="1072"/>
      <c r="I857" s="1062" t="s">
        <v>655</v>
      </c>
      <c r="J857" s="869"/>
    </row>
    <row r="858" spans="1:10" s="868" customFormat="1" ht="14.95" customHeight="1">
      <c r="A858" s="1283" t="s">
        <v>1556</v>
      </c>
      <c r="B858" s="1284"/>
      <c r="C858" s="1075"/>
      <c r="D858" s="1071">
        <f t="shared" si="15"/>
        <v>0</v>
      </c>
      <c r="E858" s="1072">
        <v>0</v>
      </c>
      <c r="F858" s="1072"/>
      <c r="G858" s="1072"/>
      <c r="H858" s="1072"/>
      <c r="I858" s="1062" t="s">
        <v>655</v>
      </c>
      <c r="J858" s="869"/>
    </row>
    <row r="859" spans="1:10" s="868" customFormat="1" ht="14.95" customHeight="1">
      <c r="A859" s="1283" t="s">
        <v>1503</v>
      </c>
      <c r="B859" s="1284"/>
      <c r="C859" s="1075"/>
      <c r="D859" s="1071">
        <f t="shared" si="15"/>
        <v>0</v>
      </c>
      <c r="E859" s="1072">
        <v>0</v>
      </c>
      <c r="F859" s="1072"/>
      <c r="G859" s="1072"/>
      <c r="H859" s="1072"/>
      <c r="I859" s="1062" t="s">
        <v>655</v>
      </c>
      <c r="J859" s="869"/>
    </row>
    <row r="860" spans="1:10" s="868" customFormat="1" ht="14.95" customHeight="1">
      <c r="A860" s="1283" t="s">
        <v>1399</v>
      </c>
      <c r="B860" s="1284"/>
      <c r="C860" s="1075"/>
      <c r="D860" s="1071">
        <f t="shared" si="15"/>
        <v>0</v>
      </c>
      <c r="E860" s="1072">
        <v>0</v>
      </c>
      <c r="F860" s="1072"/>
      <c r="G860" s="1072"/>
      <c r="H860" s="1072"/>
      <c r="I860" s="1062" t="s">
        <v>655</v>
      </c>
      <c r="J860" s="869"/>
    </row>
    <row r="861" spans="1:10" s="868" customFormat="1" ht="14.95" customHeight="1">
      <c r="A861" s="1283" t="s">
        <v>1557</v>
      </c>
      <c r="B861" s="1284"/>
      <c r="C861" s="1075"/>
      <c r="D861" s="1071">
        <f t="shared" si="15"/>
        <v>0</v>
      </c>
      <c r="E861" s="1072">
        <v>0</v>
      </c>
      <c r="F861" s="1072"/>
      <c r="G861" s="1072"/>
      <c r="H861" s="1072"/>
      <c r="I861" s="1062" t="s">
        <v>655</v>
      </c>
      <c r="J861" s="869"/>
    </row>
    <row r="862" spans="1:10" s="868" customFormat="1" ht="14.95" customHeight="1">
      <c r="A862" s="1283" t="s">
        <v>1401</v>
      </c>
      <c r="B862" s="1284"/>
      <c r="C862" s="1075"/>
      <c r="D862" s="1071">
        <f t="shared" si="15"/>
        <v>-246.39599999999999</v>
      </c>
      <c r="E862" s="1072">
        <v>-246.39599999999999</v>
      </c>
      <c r="F862" s="1072"/>
      <c r="G862" s="1072"/>
      <c r="H862" s="1072"/>
      <c r="I862" s="1062" t="s">
        <v>655</v>
      </c>
      <c r="J862" s="869"/>
    </row>
    <row r="863" spans="1:10" s="868" customFormat="1" ht="14.95" customHeight="1">
      <c r="A863" s="1231" t="s">
        <v>1458</v>
      </c>
      <c r="B863" s="1232"/>
      <c r="C863" s="1075"/>
      <c r="D863" s="1071">
        <f t="shared" si="15"/>
        <v>-103.098</v>
      </c>
      <c r="E863" s="1072">
        <v>-103.098</v>
      </c>
      <c r="F863" s="1072"/>
      <c r="G863" s="1072"/>
      <c r="H863" s="1072"/>
      <c r="I863" s="1062" t="s">
        <v>655</v>
      </c>
      <c r="J863" s="869"/>
    </row>
    <row r="864" spans="1:10" s="868" customFormat="1" ht="14.95" customHeight="1">
      <c r="A864" s="1283" t="s">
        <v>1558</v>
      </c>
      <c r="B864" s="1284"/>
      <c r="C864" s="1075"/>
      <c r="D864" s="1071">
        <f t="shared" si="15"/>
        <v>0</v>
      </c>
      <c r="E864" s="1072">
        <v>0</v>
      </c>
      <c r="F864" s="1072"/>
      <c r="G864" s="1072"/>
      <c r="H864" s="1072"/>
      <c r="I864" s="1062" t="s">
        <v>655</v>
      </c>
      <c r="J864" s="869"/>
    </row>
    <row r="865" spans="1:10" s="868" customFormat="1" ht="14.95" customHeight="1">
      <c r="A865" s="1283" t="s">
        <v>1505</v>
      </c>
      <c r="B865" s="1284"/>
      <c r="C865" s="1075"/>
      <c r="D865" s="1071">
        <f t="shared" si="15"/>
        <v>0</v>
      </c>
      <c r="E865" s="1072">
        <v>0</v>
      </c>
      <c r="F865" s="1072"/>
      <c r="G865" s="1072"/>
      <c r="H865" s="1072"/>
      <c r="I865" s="1062" t="s">
        <v>655</v>
      </c>
      <c r="J865" s="869"/>
    </row>
    <row r="866" spans="1:10" s="868" customFormat="1" ht="14.95" customHeight="1">
      <c r="A866" s="1283" t="s">
        <v>735</v>
      </c>
      <c r="B866" s="1284"/>
      <c r="C866" s="1075"/>
      <c r="D866" s="1071">
        <f t="shared" si="15"/>
        <v>0</v>
      </c>
      <c r="E866" s="1072">
        <v>0</v>
      </c>
      <c r="F866" s="1072"/>
      <c r="G866" s="1072"/>
      <c r="H866" s="1072"/>
      <c r="I866" s="1062" t="s">
        <v>655</v>
      </c>
      <c r="J866" s="869"/>
    </row>
    <row r="867" spans="1:10" s="868" customFormat="1" ht="14.95" customHeight="1">
      <c r="A867" s="1283" t="s">
        <v>1506</v>
      </c>
      <c r="B867" s="1284"/>
      <c r="C867" s="1075"/>
      <c r="D867" s="1071">
        <f t="shared" si="15"/>
        <v>0</v>
      </c>
      <c r="E867" s="1072">
        <v>0</v>
      </c>
      <c r="F867" s="1072"/>
      <c r="G867" s="1072"/>
      <c r="H867" s="1072"/>
      <c r="I867" s="1062" t="s">
        <v>655</v>
      </c>
      <c r="J867" s="869"/>
    </row>
    <row r="868" spans="1:10" s="868" customFormat="1" ht="14.95" customHeight="1">
      <c r="A868" s="1283" t="s">
        <v>1559</v>
      </c>
      <c r="B868" s="1284"/>
      <c r="C868" s="1075"/>
      <c r="D868" s="1071">
        <f t="shared" si="15"/>
        <v>0</v>
      </c>
      <c r="E868" s="1072">
        <v>0</v>
      </c>
      <c r="F868" s="1072"/>
      <c r="G868" s="1072"/>
      <c r="H868" s="1072"/>
      <c r="I868" s="1062" t="s">
        <v>655</v>
      </c>
      <c r="J868" s="869"/>
    </row>
    <row r="869" spans="1:10" s="868" customFormat="1" ht="14.95" customHeight="1">
      <c r="A869" s="1283" t="s">
        <v>1560</v>
      </c>
      <c r="B869" s="1284"/>
      <c r="C869" s="1075"/>
      <c r="D869" s="1071">
        <f t="shared" si="15"/>
        <v>0</v>
      </c>
      <c r="E869" s="1072">
        <v>0</v>
      </c>
      <c r="F869" s="1072"/>
      <c r="G869" s="1072"/>
      <c r="H869" s="1072"/>
      <c r="I869" s="1062" t="s">
        <v>655</v>
      </c>
      <c r="J869" s="869"/>
    </row>
    <row r="870" spans="1:10" s="868" customFormat="1" ht="14.95" customHeight="1">
      <c r="A870" s="1231" t="s">
        <v>2004</v>
      </c>
      <c r="B870" s="1232"/>
      <c r="C870" s="1075"/>
      <c r="D870" s="1071">
        <f t="shared" ref="D870:D894" si="16">SUM(E870:H870)</f>
        <v>-2016.3219999999999</v>
      </c>
      <c r="E870" s="1072">
        <v>-2016.3219999999999</v>
      </c>
      <c r="F870" s="1072"/>
      <c r="G870" s="1072"/>
      <c r="H870" s="1072"/>
      <c r="I870" s="1062" t="s">
        <v>655</v>
      </c>
      <c r="J870" s="869"/>
    </row>
    <row r="871" spans="1:10" s="868" customFormat="1" ht="14.95" customHeight="1">
      <c r="A871" s="1283" t="s">
        <v>1561</v>
      </c>
      <c r="B871" s="1284"/>
      <c r="C871" s="1075"/>
      <c r="D871" s="1071">
        <f t="shared" si="16"/>
        <v>0</v>
      </c>
      <c r="E871" s="1072">
        <v>0</v>
      </c>
      <c r="F871" s="1072"/>
      <c r="G871" s="1072"/>
      <c r="H871" s="1072"/>
      <c r="I871" s="1062" t="s">
        <v>655</v>
      </c>
      <c r="J871" s="869"/>
    </row>
    <row r="872" spans="1:10" s="868" customFormat="1" ht="14.95" customHeight="1">
      <c r="A872" s="1283" t="s">
        <v>1677</v>
      </c>
      <c r="B872" s="1284"/>
      <c r="C872" s="1075"/>
      <c r="D872" s="1071">
        <f t="shared" si="16"/>
        <v>-389.34500000000003</v>
      </c>
      <c r="E872" s="1072">
        <v>-389.34500000000003</v>
      </c>
      <c r="F872" s="1072"/>
      <c r="G872" s="1072"/>
      <c r="H872" s="1072"/>
      <c r="I872" s="1062" t="s">
        <v>655</v>
      </c>
      <c r="J872" s="869"/>
    </row>
    <row r="873" spans="1:10" s="868" customFormat="1" ht="14.95" customHeight="1">
      <c r="A873" s="1283" t="s">
        <v>1678</v>
      </c>
      <c r="B873" s="1284"/>
      <c r="C873" s="1075"/>
      <c r="D873" s="1071">
        <f t="shared" si="16"/>
        <v>-479.40100000000001</v>
      </c>
      <c r="E873" s="1072">
        <v>-479.40100000000001</v>
      </c>
      <c r="F873" s="1072"/>
      <c r="G873" s="1072"/>
      <c r="H873" s="1072"/>
      <c r="I873" s="1062" t="s">
        <v>655</v>
      </c>
      <c r="J873" s="869"/>
    </row>
    <row r="874" spans="1:10" s="868" customFormat="1" ht="14.95" customHeight="1">
      <c r="A874" s="1283" t="s">
        <v>2005</v>
      </c>
      <c r="B874" s="1284"/>
      <c r="C874" s="1075"/>
      <c r="D874" s="1071">
        <f t="shared" si="16"/>
        <v>-52.378999999999998</v>
      </c>
      <c r="E874" s="1072">
        <v>-52.378999999999998</v>
      </c>
      <c r="F874" s="1072"/>
      <c r="G874" s="1072"/>
      <c r="H874" s="1072"/>
      <c r="I874" s="1062" t="s">
        <v>655</v>
      </c>
      <c r="J874" s="869"/>
    </row>
    <row r="875" spans="1:10" s="868" customFormat="1" ht="14.95" customHeight="1">
      <c r="A875" s="1283" t="s">
        <v>2006</v>
      </c>
      <c r="B875" s="1284"/>
      <c r="C875" s="1075"/>
      <c r="D875" s="1071">
        <f t="shared" si="16"/>
        <v>-16.858000000000001</v>
      </c>
      <c r="E875" s="1072">
        <v>-16.858000000000001</v>
      </c>
      <c r="F875" s="1072"/>
      <c r="G875" s="1072"/>
      <c r="H875" s="1072"/>
      <c r="I875" s="1062" t="s">
        <v>655</v>
      </c>
      <c r="J875" s="869"/>
    </row>
    <row r="876" spans="1:10" s="868" customFormat="1" ht="14.95" customHeight="1">
      <c r="A876" s="1283" t="s">
        <v>1679</v>
      </c>
      <c r="B876" s="1284"/>
      <c r="C876" s="1075"/>
      <c r="D876" s="1071">
        <f t="shared" si="16"/>
        <v>0</v>
      </c>
      <c r="E876" s="1072"/>
      <c r="F876" s="1072"/>
      <c r="G876" s="1072"/>
      <c r="H876" s="1072"/>
      <c r="I876" s="1062" t="s">
        <v>655</v>
      </c>
      <c r="J876" s="869"/>
    </row>
    <row r="877" spans="1:10" s="868" customFormat="1" ht="14.95" customHeight="1">
      <c r="A877" s="1283" t="s">
        <v>1562</v>
      </c>
      <c r="B877" s="1284"/>
      <c r="C877" s="1075"/>
      <c r="D877" s="1071">
        <f t="shared" si="16"/>
        <v>0</v>
      </c>
      <c r="E877" s="1072"/>
      <c r="F877" s="1072"/>
      <c r="G877" s="1072"/>
      <c r="H877" s="1072"/>
      <c r="I877" s="1062" t="s">
        <v>655</v>
      </c>
      <c r="J877" s="869"/>
    </row>
    <row r="878" spans="1:10" s="868" customFormat="1" ht="14.95" customHeight="1">
      <c r="A878" s="1283" t="s">
        <v>1507</v>
      </c>
      <c r="B878" s="1284"/>
      <c r="C878" s="1075"/>
      <c r="D878" s="1071">
        <f t="shared" si="16"/>
        <v>-68.075999999999993</v>
      </c>
      <c r="E878" s="1072">
        <v>-68.075999999999993</v>
      </c>
      <c r="F878" s="1072"/>
      <c r="G878" s="1072"/>
      <c r="H878" s="1072"/>
      <c r="I878" s="1062" t="s">
        <v>655</v>
      </c>
      <c r="J878" s="869"/>
    </row>
    <row r="879" spans="1:10" s="868" customFormat="1" ht="14.95" customHeight="1">
      <c r="A879" s="1283" t="s">
        <v>1930</v>
      </c>
      <c r="B879" s="1284"/>
      <c r="C879" s="1075"/>
      <c r="D879" s="1071">
        <f t="shared" si="16"/>
        <v>-104.416</v>
      </c>
      <c r="E879" s="1072">
        <v>-104.416</v>
      </c>
      <c r="F879" s="1072"/>
      <c r="G879" s="1072"/>
      <c r="H879" s="1072"/>
      <c r="I879" s="1062" t="s">
        <v>655</v>
      </c>
      <c r="J879" s="869"/>
    </row>
    <row r="880" spans="1:10" s="868" customFormat="1" ht="14.95" customHeight="1">
      <c r="A880" s="1283" t="s">
        <v>1563</v>
      </c>
      <c r="B880" s="1284"/>
      <c r="C880" s="1075"/>
      <c r="D880" s="1071">
        <f t="shared" si="16"/>
        <v>0</v>
      </c>
      <c r="E880" s="1072"/>
      <c r="F880" s="1072"/>
      <c r="G880" s="1072"/>
      <c r="H880" s="1072"/>
      <c r="I880" s="1062" t="s">
        <v>655</v>
      </c>
      <c r="J880" s="869"/>
    </row>
    <row r="881" spans="1:10" s="868" customFormat="1" ht="14.95" customHeight="1">
      <c r="A881" s="1283" t="s">
        <v>1508</v>
      </c>
      <c r="B881" s="1284"/>
      <c r="C881" s="1075"/>
      <c r="D881" s="1071">
        <f t="shared" si="16"/>
        <v>-961.43499999999995</v>
      </c>
      <c r="E881" s="1072">
        <v>-961.43499999999995</v>
      </c>
      <c r="F881" s="1072"/>
      <c r="G881" s="1072"/>
      <c r="H881" s="1072"/>
      <c r="I881" s="1062" t="s">
        <v>655</v>
      </c>
      <c r="J881" s="869"/>
    </row>
    <row r="882" spans="1:10" s="868" customFormat="1" ht="14.95" customHeight="1">
      <c r="A882" s="1283" t="s">
        <v>1509</v>
      </c>
      <c r="B882" s="1284"/>
      <c r="C882" s="1075"/>
      <c r="D882" s="1071">
        <f t="shared" si="16"/>
        <v>0</v>
      </c>
      <c r="E882" s="1072"/>
      <c r="F882" s="1072"/>
      <c r="G882" s="1072"/>
      <c r="H882" s="1072"/>
      <c r="I882" s="1062" t="s">
        <v>655</v>
      </c>
      <c r="J882" s="869"/>
    </row>
    <row r="883" spans="1:10" s="868" customFormat="1" ht="14.95" customHeight="1">
      <c r="A883" s="1283" t="s">
        <v>1510</v>
      </c>
      <c r="B883" s="1284"/>
      <c r="C883" s="1075"/>
      <c r="D883" s="1071">
        <f t="shared" si="16"/>
        <v>0</v>
      </c>
      <c r="E883" s="1072"/>
      <c r="F883" s="1072"/>
      <c r="G883" s="1072"/>
      <c r="H883" s="1072"/>
      <c r="I883" s="1062" t="s">
        <v>655</v>
      </c>
      <c r="J883" s="869"/>
    </row>
    <row r="884" spans="1:10" s="868" customFormat="1" ht="14.95" customHeight="1">
      <c r="A884" s="1283" t="s">
        <v>1511</v>
      </c>
      <c r="B884" s="1284"/>
      <c r="C884" s="1075"/>
      <c r="D884" s="1071">
        <f t="shared" si="16"/>
        <v>0</v>
      </c>
      <c r="E884" s="1072"/>
      <c r="F884" s="1072"/>
      <c r="G884" s="1072"/>
      <c r="H884" s="1072"/>
      <c r="I884" s="1062" t="s">
        <v>655</v>
      </c>
      <c r="J884" s="869"/>
    </row>
    <row r="885" spans="1:10" s="868" customFormat="1" ht="14.95" customHeight="1">
      <c r="A885" s="1283" t="s">
        <v>1512</v>
      </c>
      <c r="B885" s="1284"/>
      <c r="C885" s="1075"/>
      <c r="D885" s="1071">
        <f t="shared" si="16"/>
        <v>0</v>
      </c>
      <c r="E885" s="1072"/>
      <c r="F885" s="1072"/>
      <c r="G885" s="1072"/>
      <c r="H885" s="1072"/>
      <c r="I885" s="1062" t="s">
        <v>655</v>
      </c>
      <c r="J885" s="869"/>
    </row>
    <row r="886" spans="1:10" s="868" customFormat="1" ht="14.95" customHeight="1">
      <c r="A886" s="1283" t="s">
        <v>1680</v>
      </c>
      <c r="B886" s="1284"/>
      <c r="C886" s="1075"/>
      <c r="D886" s="1071">
        <f t="shared" si="16"/>
        <v>0</v>
      </c>
      <c r="E886" s="1072"/>
      <c r="F886" s="1072"/>
      <c r="G886" s="1072"/>
      <c r="H886" s="1072"/>
      <c r="I886" s="1062" t="s">
        <v>655</v>
      </c>
      <c r="J886" s="869"/>
    </row>
    <row r="887" spans="1:10" s="868" customFormat="1" ht="14.95" customHeight="1">
      <c r="A887" s="1283" t="s">
        <v>1513</v>
      </c>
      <c r="B887" s="1284"/>
      <c r="C887" s="1075"/>
      <c r="D887" s="1071">
        <f t="shared" si="16"/>
        <v>0</v>
      </c>
      <c r="E887" s="1072"/>
      <c r="F887" s="1072"/>
      <c r="G887" s="1072"/>
      <c r="H887" s="1072"/>
      <c r="I887" s="1062" t="s">
        <v>655</v>
      </c>
      <c r="J887" s="869"/>
    </row>
    <row r="888" spans="1:10" s="340" customFormat="1" ht="14.95" customHeight="1">
      <c r="A888" s="1283" t="s">
        <v>1514</v>
      </c>
      <c r="B888" s="1284"/>
      <c r="C888" s="1075"/>
      <c r="D888" s="1071">
        <f t="shared" si="16"/>
        <v>0</v>
      </c>
      <c r="E888" s="1072"/>
      <c r="F888" s="1072"/>
      <c r="G888" s="1072"/>
      <c r="H888" s="1072"/>
      <c r="I888" s="1062" t="s">
        <v>655</v>
      </c>
      <c r="J888" s="672"/>
    </row>
    <row r="889" spans="1:10" s="340" customFormat="1" ht="14.95" customHeight="1">
      <c r="A889" s="1283" t="s">
        <v>1564</v>
      </c>
      <c r="B889" s="1284"/>
      <c r="C889" s="1075"/>
      <c r="D889" s="1071">
        <f t="shared" si="16"/>
        <v>0</v>
      </c>
      <c r="E889" s="1072"/>
      <c r="F889" s="1072"/>
      <c r="G889" s="1072"/>
      <c r="H889" s="1072"/>
      <c r="I889" s="1062" t="s">
        <v>655</v>
      </c>
      <c r="J889" s="672"/>
    </row>
    <row r="890" spans="1:10" s="340" customFormat="1" ht="14.95" customHeight="1">
      <c r="A890" s="1283" t="s">
        <v>1515</v>
      </c>
      <c r="B890" s="1284"/>
      <c r="C890" s="1075"/>
      <c r="D890" s="1071">
        <f t="shared" si="16"/>
        <v>0</v>
      </c>
      <c r="E890" s="1072"/>
      <c r="F890" s="1072"/>
      <c r="G890" s="1072"/>
      <c r="H890" s="1072"/>
      <c r="I890" s="1062" t="s">
        <v>655</v>
      </c>
      <c r="J890" s="672"/>
    </row>
    <row r="891" spans="1:10" s="868" customFormat="1" ht="14.95" customHeight="1">
      <c r="A891" s="1283" t="s">
        <v>1516</v>
      </c>
      <c r="B891" s="1284"/>
      <c r="C891" s="1075"/>
      <c r="D891" s="1071">
        <f t="shared" si="16"/>
        <v>0</v>
      </c>
      <c r="E891" s="1072"/>
      <c r="F891" s="1072"/>
      <c r="G891" s="1072"/>
      <c r="H891" s="1072"/>
      <c r="I891" s="1062" t="s">
        <v>655</v>
      </c>
      <c r="J891" s="869"/>
    </row>
    <row r="892" spans="1:10" s="340" customFormat="1" ht="14.95" customHeight="1">
      <c r="A892" s="1283" t="s">
        <v>1400</v>
      </c>
      <c r="B892" s="1284"/>
      <c r="C892" s="1075"/>
      <c r="D892" s="1071">
        <f t="shared" si="16"/>
        <v>0</v>
      </c>
      <c r="E892" s="1072"/>
      <c r="F892" s="1072"/>
      <c r="G892" s="1072"/>
      <c r="H892" s="1072"/>
      <c r="I892" s="1062" t="s">
        <v>655</v>
      </c>
      <c r="J892" s="672"/>
    </row>
    <row r="893" spans="1:10" s="340" customFormat="1" ht="14.95" customHeight="1">
      <c r="A893" s="1283" t="s">
        <v>1521</v>
      </c>
      <c r="B893" s="1284"/>
      <c r="C893" s="1075"/>
      <c r="D893" s="1071">
        <f t="shared" si="16"/>
        <v>0</v>
      </c>
      <c r="E893" s="1072"/>
      <c r="F893" s="1072"/>
      <c r="G893" s="1072"/>
      <c r="H893" s="1072"/>
      <c r="I893" s="1062" t="s">
        <v>655</v>
      </c>
      <c r="J893" s="672"/>
    </row>
    <row r="894" spans="1:10" s="340" customFormat="1" ht="14.95" customHeight="1">
      <c r="A894" s="1283" t="s">
        <v>1365</v>
      </c>
      <c r="B894" s="1284"/>
      <c r="C894" s="1075"/>
      <c r="D894" s="1071">
        <f t="shared" si="16"/>
        <v>0</v>
      </c>
      <c r="E894" s="1072"/>
      <c r="F894" s="1072"/>
      <c r="G894" s="1072"/>
      <c r="H894" s="1072"/>
      <c r="I894" s="1062" t="s">
        <v>655</v>
      </c>
      <c r="J894" s="672"/>
    </row>
    <row r="895" spans="1:10" s="340" customFormat="1" ht="14.95" customHeight="1">
      <c r="A895" s="1095" t="s">
        <v>507</v>
      </c>
      <c r="B895" s="1096"/>
      <c r="C895" s="1075"/>
      <c r="D895" s="1097">
        <f>SUM(D549:D894)</f>
        <v>-1292626.4782599986</v>
      </c>
      <c r="E895" s="1097">
        <f>SUM(E549:E894)</f>
        <v>-1257148.8402599988</v>
      </c>
      <c r="F895" s="1097">
        <f>SUM(F549:F894)</f>
        <v>0</v>
      </c>
      <c r="G895" s="1097">
        <f>SUM(G549:G894)</f>
        <v>-3863.2310000000002</v>
      </c>
      <c r="H895" s="1097">
        <f>SUM(H549:H894)</f>
        <v>-31614.407000000003</v>
      </c>
      <c r="I895" s="1098"/>
      <c r="J895" s="672"/>
    </row>
    <row r="896" spans="1:10" s="340" customFormat="1" ht="14.95" customHeight="1">
      <c r="A896" s="1080" t="s">
        <v>477</v>
      </c>
      <c r="B896" s="1096"/>
      <c r="C896" s="1075"/>
      <c r="D896" s="1097">
        <f>SUM(E896:H896)</f>
        <v>-39950.202000000012</v>
      </c>
      <c r="E896" s="1099">
        <f>SUM(E608:E714)</f>
        <v>-39950.202000000012</v>
      </c>
      <c r="F896" s="1099">
        <f t="shared" ref="F896:H896" si="17">SUM(F608:F714)</f>
        <v>0</v>
      </c>
      <c r="G896" s="1099">
        <f t="shared" si="17"/>
        <v>0</v>
      </c>
      <c r="H896" s="1099">
        <f t="shared" si="17"/>
        <v>0</v>
      </c>
      <c r="I896" s="1070"/>
      <c r="J896" s="672"/>
    </row>
    <row r="897" spans="1:10" s="340" customFormat="1" ht="14.95" customHeight="1">
      <c r="A897" s="1080" t="s">
        <v>503</v>
      </c>
      <c r="B897" s="1096"/>
      <c r="C897" s="1075"/>
      <c r="D897" s="1097">
        <f>SUM(E897:H897)</f>
        <v>-30087.598000000002</v>
      </c>
      <c r="E897" s="1099">
        <f>E856</f>
        <v>0</v>
      </c>
      <c r="F897" s="1099">
        <f t="shared" ref="F897:H897" si="18">F856</f>
        <v>0</v>
      </c>
      <c r="G897" s="1099">
        <f t="shared" si="18"/>
        <v>0</v>
      </c>
      <c r="H897" s="1099">
        <f t="shared" si="18"/>
        <v>-30087.598000000002</v>
      </c>
      <c r="I897" s="1062"/>
      <c r="J897" s="672"/>
    </row>
    <row r="898" spans="1:10" s="340" customFormat="1" ht="14.95" customHeight="1">
      <c r="A898" s="1100" t="s">
        <v>808</v>
      </c>
      <c r="B898" s="1101"/>
      <c r="C898" s="1075"/>
      <c r="D898" s="1097">
        <f>+D895-D896-D897</f>
        <v>-1222588.6782599986</v>
      </c>
      <c r="E898" s="1097">
        <f>+E895-E896-E897</f>
        <v>-1217198.6382599988</v>
      </c>
      <c r="F898" s="1097">
        <f>+F895-F896-F897</f>
        <v>0</v>
      </c>
      <c r="G898" s="1097">
        <f>+G895-G896-G897</f>
        <v>-3863.2310000000002</v>
      </c>
      <c r="H898" s="1097">
        <f>+H895-H896-H897</f>
        <v>-1526.8090000000011</v>
      </c>
      <c r="I898" s="1069"/>
      <c r="J898" s="672"/>
    </row>
    <row r="899" spans="1:10" s="340" customFormat="1" ht="14.3">
      <c r="A899" s="681"/>
      <c r="B899" s="682"/>
      <c r="C899" s="869"/>
      <c r="D899" s="869"/>
      <c r="E899" s="684"/>
      <c r="F899" s="684"/>
      <c r="G899" s="684"/>
      <c r="H899" s="684"/>
      <c r="I899" s="686"/>
      <c r="J899" s="672"/>
    </row>
    <row r="900" spans="1:10" s="340" customFormat="1" ht="14.3">
      <c r="A900" s="681"/>
      <c r="B900" s="687" t="s">
        <v>321</v>
      </c>
      <c r="C900" s="689"/>
      <c r="D900" s="689"/>
      <c r="E900" s="688"/>
      <c r="F900" s="688"/>
      <c r="G900" s="717"/>
      <c r="H900" s="692"/>
      <c r="I900" s="720"/>
      <c r="J900" s="672"/>
    </row>
    <row r="901" spans="1:10" s="340" customFormat="1" ht="14.95" customHeight="1">
      <c r="A901" s="681"/>
      <c r="B901" s="1289" t="s">
        <v>427</v>
      </c>
      <c r="C901" s="1290"/>
      <c r="D901" s="1290"/>
      <c r="E901" s="1290"/>
      <c r="F901" s="1290"/>
      <c r="G901" s="1290"/>
      <c r="H901" s="1291"/>
      <c r="I901" s="686"/>
      <c r="J901" s="672"/>
    </row>
    <row r="902" spans="1:10" s="340" customFormat="1" ht="14.3">
      <c r="A902" s="681"/>
      <c r="B902" s="694" t="s">
        <v>428</v>
      </c>
      <c r="C902" s="869"/>
      <c r="D902" s="869"/>
      <c r="E902" s="683"/>
      <c r="F902" s="683"/>
      <c r="G902" s="670"/>
      <c r="H902" s="695"/>
      <c r="I902" s="720"/>
      <c r="J902" s="672"/>
    </row>
    <row r="903" spans="1:10" s="340" customFormat="1" ht="14.3">
      <c r="A903" s="681"/>
      <c r="B903" s="694" t="s">
        <v>57</v>
      </c>
      <c r="C903" s="869"/>
      <c r="D903" s="869"/>
      <c r="E903" s="683"/>
      <c r="F903" s="683"/>
      <c r="G903" s="670"/>
      <c r="H903" s="695"/>
      <c r="I903" s="686"/>
      <c r="J903" s="672"/>
    </row>
    <row r="904" spans="1:10" s="340" customFormat="1" ht="12.75" customHeight="1">
      <c r="A904" s="681"/>
      <c r="B904" s="694" t="s">
        <v>58</v>
      </c>
      <c r="C904" s="869"/>
      <c r="D904" s="869"/>
      <c r="E904" s="869"/>
      <c r="F904" s="869"/>
      <c r="G904" s="869"/>
      <c r="H904" s="679"/>
      <c r="I904" s="696"/>
      <c r="J904" s="672"/>
    </row>
    <row r="905" spans="1:10" s="340" customFormat="1" ht="46.55" customHeight="1">
      <c r="A905" s="681"/>
      <c r="B905" s="1292" t="str">
        <f>+B539</f>
        <v>5. Deferred income taxes arise when items are included in taxable income in different periods than they are included in rates, therefore if the item giving rise to the ADIT is not included in the formula, the associated ADIT amount shall be excluded</v>
      </c>
      <c r="C905" s="1293"/>
      <c r="D905" s="1293"/>
      <c r="E905" s="1293"/>
      <c r="F905" s="1293"/>
      <c r="G905" s="1293"/>
      <c r="H905" s="1294"/>
      <c r="I905" s="686"/>
      <c r="J905" s="672"/>
    </row>
    <row r="906" spans="1:10" s="340" customFormat="1" ht="14.3">
      <c r="A906" s="681"/>
      <c r="B906" s="699" t="s">
        <v>505</v>
      </c>
      <c r="C906" s="701"/>
      <c r="D906" s="701"/>
      <c r="E906" s="701"/>
      <c r="F906" s="701"/>
      <c r="G906" s="701"/>
      <c r="H906" s="677"/>
      <c r="I906" s="686"/>
      <c r="J906" s="672"/>
    </row>
    <row r="907" spans="1:10" s="340" customFormat="1" ht="13.6">
      <c r="A907" s="681"/>
      <c r="B907" s="869"/>
      <c r="C907" s="869"/>
      <c r="D907" s="869"/>
      <c r="E907" s="869"/>
      <c r="F907" s="869"/>
      <c r="G907" s="869"/>
      <c r="H907" s="869"/>
      <c r="I907" s="869"/>
      <c r="J907" s="672"/>
    </row>
    <row r="908" spans="1:10" s="340" customFormat="1" ht="13.6">
      <c r="A908" s="869"/>
      <c r="B908" s="869"/>
      <c r="C908" s="869"/>
      <c r="D908" s="869"/>
      <c r="E908" s="869"/>
      <c r="F908" s="869"/>
      <c r="G908" s="869"/>
      <c r="H908" s="869"/>
      <c r="I908" s="869"/>
      <c r="J908" s="672"/>
    </row>
    <row r="909" spans="1:10" s="340" customFormat="1" ht="13.6">
      <c r="A909" s="869"/>
      <c r="B909" s="869"/>
      <c r="C909" s="869"/>
      <c r="D909" s="869"/>
      <c r="E909" s="869"/>
      <c r="F909" s="869"/>
      <c r="G909" s="869"/>
      <c r="H909" s="869"/>
      <c r="I909" s="869"/>
      <c r="J909" s="672"/>
    </row>
    <row r="910" spans="1:10" s="340" customFormat="1" ht="14.3">
      <c r="A910" s="721" t="s">
        <v>822</v>
      </c>
      <c r="B910" s="706"/>
      <c r="C910" s="706"/>
      <c r="D910" s="706"/>
      <c r="E910" s="706"/>
      <c r="F910" s="706"/>
      <c r="G910" s="706"/>
      <c r="H910" s="706"/>
      <c r="I910" s="706"/>
      <c r="J910" s="706"/>
    </row>
    <row r="911" spans="1:10" s="340" customFormat="1" ht="14.3">
      <c r="A911" s="180" t="s">
        <v>282</v>
      </c>
      <c r="B911" s="869"/>
      <c r="C911" s="869"/>
      <c r="D911" s="869"/>
      <c r="E911" s="722"/>
      <c r="F911" s="722"/>
      <c r="G911" s="722"/>
      <c r="H911" s="722"/>
      <c r="I911" s="722"/>
      <c r="J911" s="722"/>
    </row>
    <row r="912" spans="1:10" s="340" customFormat="1" ht="14.3">
      <c r="A912" s="180"/>
      <c r="B912" s="869"/>
      <c r="C912" s="869"/>
      <c r="D912" s="869"/>
      <c r="E912" s="723"/>
      <c r="F912" s="723"/>
      <c r="G912" s="722"/>
      <c r="H912" s="722"/>
      <c r="I912" s="722"/>
      <c r="J912" s="722"/>
    </row>
    <row r="913" spans="1:10" s="340" customFormat="1" ht="13.6">
      <c r="A913" s="724"/>
      <c r="B913" s="725"/>
      <c r="C913" s="725" t="s">
        <v>823</v>
      </c>
      <c r="D913" s="725"/>
      <c r="E913" s="725" t="s">
        <v>433</v>
      </c>
      <c r="F913" s="725" t="s">
        <v>824</v>
      </c>
      <c r="G913" s="868"/>
      <c r="H913" s="869"/>
      <c r="I913" s="869"/>
      <c r="J913" s="672"/>
    </row>
    <row r="914" spans="1:10" s="340" customFormat="1" ht="13.6">
      <c r="A914" s="724"/>
      <c r="B914" s="724"/>
      <c r="C914" s="725"/>
      <c r="D914" s="725"/>
      <c r="E914" s="726"/>
      <c r="F914" s="726"/>
      <c r="G914" s="868"/>
      <c r="H914" s="869"/>
      <c r="I914" s="869"/>
      <c r="J914" s="672"/>
    </row>
    <row r="915" spans="1:10" s="340" customFormat="1" ht="13.6">
      <c r="A915" s="724"/>
      <c r="B915" s="725"/>
      <c r="C915" s="725"/>
      <c r="D915" s="725"/>
      <c r="E915" s="727"/>
      <c r="F915" s="727"/>
      <c r="G915" s="868"/>
      <c r="H915" s="869"/>
      <c r="I915" s="869"/>
      <c r="J915" s="672"/>
    </row>
    <row r="916" spans="1:10" s="340" customFormat="1" ht="13.6">
      <c r="A916" s="724"/>
      <c r="B916" s="725"/>
      <c r="C916" s="725"/>
      <c r="D916" s="725"/>
      <c r="E916" s="726"/>
      <c r="F916" s="726"/>
      <c r="G916" s="868"/>
      <c r="H916" s="869"/>
      <c r="I916" s="869"/>
      <c r="J916" s="672"/>
    </row>
    <row r="917" spans="1:10" s="340" customFormat="1" ht="13.6">
      <c r="A917" s="724">
        <v>1</v>
      </c>
      <c r="B917" s="725" t="s">
        <v>824</v>
      </c>
      <c r="C917" s="725"/>
      <c r="D917" s="725"/>
      <c r="E917" s="868"/>
      <c r="F917" s="726">
        <f>F922-F918</f>
        <v>749.21299999999997</v>
      </c>
      <c r="G917" s="868"/>
      <c r="H917" s="869"/>
      <c r="I917" s="869"/>
      <c r="J917" s="672"/>
    </row>
    <row r="918" spans="1:10" s="340" customFormat="1" ht="13.6">
      <c r="A918" s="724">
        <v>2</v>
      </c>
      <c r="B918" s="725" t="s">
        <v>283</v>
      </c>
      <c r="C918" s="725" t="s">
        <v>808</v>
      </c>
      <c r="D918" s="725"/>
      <c r="E918" s="728"/>
      <c r="F918" s="728">
        <v>137.21899999999999</v>
      </c>
      <c r="G918" s="868"/>
      <c r="H918" s="869"/>
      <c r="I918" s="869"/>
      <c r="J918" s="672"/>
    </row>
    <row r="919" spans="1:10" s="340" customFormat="1" ht="13.6">
      <c r="A919" s="724"/>
      <c r="B919" s="725"/>
      <c r="C919" s="725"/>
      <c r="D919" s="725"/>
      <c r="E919" s="726"/>
      <c r="F919" s="726"/>
      <c r="G919" s="868"/>
      <c r="H919" s="869"/>
      <c r="I919" s="869"/>
      <c r="J919" s="672"/>
    </row>
    <row r="920" spans="1:10" s="340" customFormat="1" ht="13.6">
      <c r="A920" s="724">
        <v>3</v>
      </c>
      <c r="B920" s="725" t="s">
        <v>808</v>
      </c>
      <c r="C920" s="725"/>
      <c r="D920" s="725"/>
      <c r="E920" s="726">
        <f>+E918+E915</f>
        <v>0</v>
      </c>
      <c r="F920" s="726">
        <f>SUM(F917:F918)</f>
        <v>886.43200000000002</v>
      </c>
      <c r="G920" s="868"/>
      <c r="H920" s="869"/>
      <c r="I920" s="869"/>
      <c r="J920" s="672"/>
    </row>
    <row r="921" spans="1:10" s="340" customFormat="1" ht="13.6">
      <c r="A921" s="724"/>
      <c r="B921" s="725"/>
      <c r="C921" s="725"/>
      <c r="D921" s="725"/>
      <c r="E921" s="726"/>
      <c r="F921" s="726"/>
      <c r="G921" s="868"/>
      <c r="H921" s="869"/>
      <c r="I921" s="869"/>
      <c r="J921" s="672"/>
    </row>
    <row r="922" spans="1:10" s="340" customFormat="1" ht="13.6">
      <c r="A922" s="724">
        <v>4</v>
      </c>
      <c r="B922" s="725" t="s">
        <v>68</v>
      </c>
      <c r="C922" s="725" t="s">
        <v>67</v>
      </c>
      <c r="D922" s="725"/>
      <c r="E922" s="728"/>
      <c r="F922" s="728">
        <v>886.43200000000002</v>
      </c>
      <c r="G922" s="868"/>
      <c r="H922" s="869"/>
      <c r="I922" s="869"/>
      <c r="J922" s="672"/>
    </row>
    <row r="923" spans="1:10" s="340" customFormat="1" ht="13.6">
      <c r="A923" s="725"/>
      <c r="B923" s="725"/>
      <c r="C923" s="725"/>
      <c r="D923" s="725"/>
      <c r="E923" s="726"/>
      <c r="F923" s="726"/>
      <c r="G923" s="868"/>
      <c r="H923" s="869"/>
      <c r="I923" s="869"/>
      <c r="J923" s="672"/>
    </row>
    <row r="924" spans="1:10" s="340" customFormat="1" ht="13.6">
      <c r="A924" s="724">
        <v>5</v>
      </c>
      <c r="B924" s="725" t="s">
        <v>825</v>
      </c>
      <c r="C924" s="725"/>
      <c r="D924" s="725"/>
      <c r="E924" s="726">
        <f>+E920-E922</f>
        <v>0</v>
      </c>
      <c r="F924" s="726">
        <f>+F920-F922</f>
        <v>0</v>
      </c>
      <c r="G924" s="868"/>
      <c r="H924" s="869"/>
      <c r="I924" s="869"/>
      <c r="J924" s="672"/>
    </row>
    <row r="925" spans="1:10" s="340" customFormat="1" ht="13.6">
      <c r="A925" s="869"/>
      <c r="B925" s="869"/>
      <c r="C925" s="869"/>
      <c r="D925" s="869"/>
      <c r="E925" s="729"/>
      <c r="F925" s="729"/>
      <c r="G925" s="868"/>
      <c r="H925" s="869"/>
      <c r="I925" s="869"/>
      <c r="J925" s="672"/>
    </row>
    <row r="926" spans="1:10" s="340" customFormat="1" ht="13.6">
      <c r="A926" s="681"/>
      <c r="B926" s="869" t="s">
        <v>826</v>
      </c>
      <c r="C926" s="869"/>
      <c r="D926" s="869"/>
      <c r="E926" s="869"/>
      <c r="F926" s="869"/>
      <c r="G926" s="868"/>
      <c r="H926" s="869"/>
      <c r="I926" s="869"/>
      <c r="J926" s="672"/>
    </row>
    <row r="927" spans="1:10" s="340" customFormat="1" ht="13.6">
      <c r="A927" s="730"/>
      <c r="B927" s="868"/>
      <c r="C927" s="868"/>
      <c r="D927" s="868"/>
      <c r="E927" s="868"/>
      <c r="F927" s="868"/>
      <c r="G927" s="868"/>
      <c r="H927" s="868"/>
      <c r="I927" s="868"/>
    </row>
    <row r="928" spans="1:10" s="340" customFormat="1" ht="13.6">
      <c r="A928" s="730"/>
      <c r="B928" s="868"/>
      <c r="C928" s="868"/>
      <c r="D928" s="868"/>
      <c r="E928" s="868"/>
      <c r="F928" s="868"/>
      <c r="G928" s="868"/>
      <c r="H928" s="868"/>
      <c r="I928" s="868"/>
    </row>
    <row r="929" spans="1:9">
      <c r="A929" s="282"/>
      <c r="B929" s="167"/>
      <c r="C929" s="167"/>
      <c r="D929" s="167"/>
      <c r="E929" s="167"/>
      <c r="F929" s="167"/>
      <c r="G929" s="167"/>
      <c r="H929" s="167"/>
      <c r="I929" s="167"/>
    </row>
    <row r="930" spans="1:9">
      <c r="A930" s="282"/>
      <c r="B930" s="167"/>
      <c r="C930" s="167"/>
      <c r="D930" s="167"/>
      <c r="E930" s="167"/>
      <c r="F930" s="167"/>
      <c r="G930" s="167"/>
      <c r="H930" s="167"/>
      <c r="I930" s="167"/>
    </row>
    <row r="931" spans="1:9">
      <c r="A931" s="282"/>
      <c r="B931" s="167"/>
      <c r="C931" s="167"/>
      <c r="D931" s="167"/>
      <c r="E931" s="167"/>
      <c r="F931" s="167"/>
      <c r="G931" s="167"/>
      <c r="H931" s="167"/>
      <c r="I931" s="167"/>
    </row>
    <row r="932" spans="1:9">
      <c r="A932" s="282"/>
      <c r="B932" s="167"/>
      <c r="C932" s="167"/>
      <c r="D932" s="167"/>
      <c r="E932" s="167"/>
      <c r="F932" s="167"/>
      <c r="G932" s="167"/>
      <c r="H932" s="167"/>
      <c r="I932" s="167"/>
    </row>
    <row r="933" spans="1:9">
      <c r="A933" s="282"/>
      <c r="B933" s="167"/>
      <c r="C933" s="167"/>
      <c r="D933" s="167"/>
      <c r="E933" s="167"/>
      <c r="F933" s="167"/>
      <c r="G933" s="167"/>
      <c r="H933" s="167"/>
      <c r="I933" s="167"/>
    </row>
    <row r="934" spans="1:9">
      <c r="A934" s="282"/>
      <c r="B934" s="167"/>
      <c r="C934" s="167"/>
      <c r="D934" s="167"/>
      <c r="E934" s="167"/>
      <c r="F934" s="167"/>
      <c r="G934" s="167"/>
      <c r="H934" s="167"/>
      <c r="I934" s="167"/>
    </row>
    <row r="935" spans="1:9">
      <c r="A935" s="282"/>
      <c r="B935" s="167"/>
      <c r="C935" s="167"/>
      <c r="D935" s="167"/>
      <c r="E935" s="167"/>
      <c r="F935" s="167"/>
      <c r="G935" s="167"/>
      <c r="H935" s="167"/>
      <c r="I935" s="167"/>
    </row>
    <row r="936" spans="1:9">
      <c r="A936" s="282"/>
      <c r="B936" s="167"/>
      <c r="C936" s="167"/>
      <c r="D936" s="167"/>
      <c r="E936" s="167"/>
      <c r="F936" s="167"/>
      <c r="G936" s="167"/>
      <c r="H936" s="167"/>
      <c r="I936" s="167"/>
    </row>
    <row r="937" spans="1:9">
      <c r="A937" s="282"/>
      <c r="B937" s="167"/>
      <c r="C937" s="167"/>
      <c r="D937" s="167"/>
      <c r="E937" s="167"/>
      <c r="F937" s="167"/>
      <c r="G937" s="167"/>
      <c r="H937" s="167"/>
      <c r="I937" s="167"/>
    </row>
    <row r="938" spans="1:9">
      <c r="A938" s="282"/>
      <c r="B938" s="167"/>
      <c r="C938" s="167"/>
      <c r="D938" s="167"/>
      <c r="E938" s="167"/>
      <c r="F938" s="167"/>
      <c r="G938" s="167"/>
      <c r="H938" s="167"/>
      <c r="I938" s="167"/>
    </row>
    <row r="939" spans="1:9">
      <c r="A939" s="282"/>
      <c r="B939" s="167"/>
      <c r="C939" s="167"/>
      <c r="D939" s="167"/>
      <c r="E939" s="167"/>
      <c r="F939" s="167"/>
      <c r="G939" s="167"/>
      <c r="H939" s="167"/>
      <c r="I939" s="167"/>
    </row>
    <row r="940" spans="1:9">
      <c r="A940" s="282"/>
      <c r="B940" s="167"/>
      <c r="C940" s="167"/>
      <c r="D940" s="167"/>
      <c r="E940" s="167"/>
      <c r="F940" s="167"/>
      <c r="G940" s="167"/>
      <c r="H940" s="167"/>
      <c r="I940" s="167"/>
    </row>
    <row r="941" spans="1:9">
      <c r="A941" s="282"/>
      <c r="B941" s="167"/>
      <c r="C941" s="167"/>
      <c r="D941" s="167"/>
      <c r="E941" s="167"/>
      <c r="F941" s="167"/>
      <c r="G941" s="167"/>
      <c r="H941" s="167"/>
      <c r="I941" s="167"/>
    </row>
    <row r="942" spans="1:9">
      <c r="A942" s="282"/>
      <c r="B942" s="167"/>
      <c r="C942" s="167"/>
      <c r="D942" s="167"/>
      <c r="E942" s="167"/>
      <c r="F942" s="167"/>
      <c r="G942" s="167"/>
      <c r="H942" s="167"/>
      <c r="I942" s="167"/>
    </row>
    <row r="943" spans="1:9">
      <c r="A943" s="282"/>
      <c r="B943" s="167"/>
      <c r="C943" s="167"/>
      <c r="D943" s="167"/>
      <c r="E943" s="167"/>
      <c r="F943" s="167"/>
      <c r="G943" s="167"/>
      <c r="H943" s="167"/>
      <c r="I943" s="167"/>
    </row>
    <row r="944" spans="1:9">
      <c r="A944" s="282"/>
      <c r="B944" s="167"/>
      <c r="C944" s="167"/>
      <c r="D944" s="167"/>
      <c r="E944" s="167"/>
      <c r="F944" s="167"/>
      <c r="G944" s="167"/>
      <c r="H944" s="167"/>
      <c r="I944" s="167"/>
    </row>
    <row r="945" spans="1:9">
      <c r="A945" s="282"/>
      <c r="B945" s="167"/>
      <c r="C945" s="167"/>
      <c r="D945" s="167"/>
      <c r="E945" s="167"/>
      <c r="F945" s="167"/>
      <c r="G945" s="167"/>
      <c r="H945" s="167"/>
      <c r="I945" s="167"/>
    </row>
    <row r="946" spans="1:9">
      <c r="A946" s="282"/>
      <c r="B946" s="167"/>
      <c r="C946" s="167"/>
      <c r="D946" s="167"/>
      <c r="E946" s="167"/>
      <c r="F946" s="167"/>
      <c r="G946" s="167"/>
      <c r="H946" s="167"/>
      <c r="I946" s="167"/>
    </row>
    <row r="947" spans="1:9">
      <c r="A947" s="282"/>
      <c r="B947" s="167"/>
      <c r="C947" s="167"/>
      <c r="D947" s="167"/>
      <c r="E947" s="167"/>
      <c r="F947" s="167"/>
      <c r="G947" s="167"/>
      <c r="H947" s="167"/>
      <c r="I947" s="167"/>
    </row>
    <row r="948" spans="1:9">
      <c r="A948" s="282"/>
      <c r="B948" s="167"/>
      <c r="C948" s="167"/>
      <c r="D948" s="167"/>
      <c r="E948" s="167"/>
      <c r="F948" s="167"/>
      <c r="G948" s="167"/>
      <c r="H948" s="167"/>
      <c r="I948" s="167"/>
    </row>
    <row r="949" spans="1:9">
      <c r="A949" s="282"/>
      <c r="B949" s="167"/>
      <c r="C949" s="167"/>
      <c r="D949" s="167"/>
      <c r="E949" s="167"/>
      <c r="F949" s="167"/>
      <c r="G949" s="167"/>
      <c r="H949" s="167"/>
      <c r="I949" s="167"/>
    </row>
    <row r="950" spans="1:9">
      <c r="A950" s="282"/>
      <c r="B950" s="167"/>
      <c r="C950" s="167"/>
      <c r="D950" s="167"/>
      <c r="E950" s="167"/>
      <c r="F950" s="167"/>
      <c r="G950" s="167"/>
      <c r="H950" s="167"/>
      <c r="I950" s="167"/>
    </row>
    <row r="951" spans="1:9">
      <c r="A951" s="282"/>
      <c r="B951" s="167"/>
      <c r="C951" s="167"/>
      <c r="D951" s="167"/>
      <c r="E951" s="167"/>
      <c r="F951" s="167"/>
      <c r="G951" s="167"/>
      <c r="H951" s="167"/>
      <c r="I951" s="167"/>
    </row>
    <row r="952" spans="1:9">
      <c r="A952" s="282"/>
      <c r="B952" s="167"/>
      <c r="C952" s="167"/>
      <c r="D952" s="167"/>
      <c r="E952" s="167"/>
      <c r="F952" s="167"/>
      <c r="G952" s="167"/>
      <c r="H952" s="167"/>
      <c r="I952" s="167"/>
    </row>
    <row r="953" spans="1:9">
      <c r="A953" s="282"/>
      <c r="B953" s="167"/>
      <c r="C953" s="167"/>
      <c r="D953" s="167"/>
      <c r="E953" s="167"/>
      <c r="F953" s="167"/>
      <c r="G953" s="167"/>
      <c r="H953" s="167"/>
      <c r="I953" s="167"/>
    </row>
    <row r="954" spans="1:9">
      <c r="A954" s="282"/>
      <c r="B954" s="167"/>
      <c r="C954" s="167"/>
      <c r="D954" s="167"/>
      <c r="E954" s="167"/>
      <c r="F954" s="167"/>
      <c r="G954" s="167"/>
      <c r="H954" s="167"/>
      <c r="I954" s="167"/>
    </row>
    <row r="955" spans="1:9">
      <c r="A955" s="282"/>
      <c r="B955" s="167"/>
      <c r="C955" s="167"/>
      <c r="D955" s="167"/>
      <c r="E955" s="167"/>
      <c r="F955" s="167"/>
      <c r="G955" s="167"/>
      <c r="H955" s="167"/>
      <c r="I955" s="167"/>
    </row>
    <row r="956" spans="1:9">
      <c r="A956" s="282"/>
      <c r="B956" s="167"/>
      <c r="C956" s="167"/>
      <c r="D956" s="167"/>
      <c r="E956" s="167"/>
      <c r="F956" s="167"/>
      <c r="G956" s="167"/>
      <c r="H956" s="167"/>
      <c r="I956" s="167"/>
    </row>
    <row r="957" spans="1:9">
      <c r="A957" s="282"/>
      <c r="B957" s="167"/>
      <c r="C957" s="167"/>
      <c r="D957" s="167"/>
      <c r="E957" s="167"/>
      <c r="F957" s="167"/>
      <c r="G957" s="167"/>
      <c r="H957" s="167"/>
      <c r="I957" s="167"/>
    </row>
    <row r="958" spans="1:9">
      <c r="A958" s="282"/>
      <c r="B958" s="167"/>
      <c r="C958" s="167"/>
      <c r="D958" s="167"/>
      <c r="E958" s="167"/>
      <c r="F958" s="167"/>
      <c r="G958" s="167"/>
      <c r="H958" s="167"/>
      <c r="I958" s="167"/>
    </row>
    <row r="959" spans="1:9">
      <c r="A959" s="282"/>
      <c r="B959" s="167"/>
      <c r="C959" s="167"/>
      <c r="D959" s="167"/>
      <c r="E959" s="167"/>
      <c r="F959" s="167"/>
      <c r="G959" s="167"/>
      <c r="H959" s="167"/>
      <c r="I959" s="167"/>
    </row>
    <row r="960" spans="1:9">
      <c r="A960" s="282"/>
      <c r="B960" s="167"/>
      <c r="C960" s="167"/>
      <c r="D960" s="167"/>
      <c r="E960" s="167"/>
      <c r="F960" s="167"/>
      <c r="G960" s="167"/>
      <c r="H960" s="167"/>
      <c r="I960" s="167"/>
    </row>
    <row r="961" spans="1:9">
      <c r="A961" s="282"/>
      <c r="B961" s="167"/>
      <c r="C961" s="167"/>
      <c r="D961" s="167"/>
      <c r="E961" s="167"/>
      <c r="F961" s="167"/>
      <c r="G961" s="167"/>
      <c r="H961" s="167"/>
      <c r="I961" s="167"/>
    </row>
    <row r="962" spans="1:9">
      <c r="A962" s="282"/>
      <c r="B962" s="167"/>
      <c r="C962" s="167"/>
      <c r="D962" s="167"/>
      <c r="E962" s="167"/>
      <c r="F962" s="167"/>
      <c r="G962" s="167"/>
      <c r="H962" s="167"/>
      <c r="I962" s="167"/>
    </row>
    <row r="963" spans="1:9">
      <c r="A963" s="282"/>
      <c r="B963" s="167"/>
      <c r="C963" s="167"/>
      <c r="D963" s="167"/>
      <c r="E963" s="167"/>
      <c r="F963" s="167"/>
      <c r="G963" s="167"/>
      <c r="H963" s="167"/>
      <c r="I963" s="167"/>
    </row>
    <row r="964" spans="1:9">
      <c r="A964" s="282"/>
      <c r="B964" s="167"/>
      <c r="C964" s="167"/>
      <c r="D964" s="167"/>
      <c r="E964" s="167"/>
      <c r="F964" s="167"/>
      <c r="G964" s="167"/>
      <c r="H964" s="167"/>
      <c r="I964" s="167"/>
    </row>
    <row r="965" spans="1:9">
      <c r="A965" s="282"/>
      <c r="B965" s="167"/>
      <c r="C965" s="167"/>
      <c r="D965" s="167"/>
      <c r="E965" s="167"/>
      <c r="F965" s="167"/>
      <c r="G965" s="167"/>
      <c r="H965" s="167"/>
      <c r="I965" s="167"/>
    </row>
    <row r="966" spans="1:9">
      <c r="A966" s="282"/>
      <c r="B966" s="167"/>
      <c r="C966" s="167"/>
      <c r="D966" s="167"/>
      <c r="E966" s="167"/>
      <c r="F966" s="167"/>
      <c r="G966" s="167"/>
      <c r="H966" s="167"/>
      <c r="I966" s="167"/>
    </row>
    <row r="967" spans="1:9">
      <c r="A967" s="282"/>
      <c r="B967" s="167"/>
      <c r="C967" s="167"/>
      <c r="D967" s="167"/>
      <c r="E967" s="167"/>
      <c r="F967" s="167"/>
      <c r="G967" s="167"/>
      <c r="H967" s="167"/>
      <c r="I967" s="167"/>
    </row>
    <row r="968" spans="1:9">
      <c r="A968" s="282"/>
      <c r="B968" s="167"/>
      <c r="C968" s="167"/>
      <c r="D968" s="167"/>
      <c r="E968" s="167"/>
      <c r="F968" s="167"/>
      <c r="G968" s="167"/>
      <c r="H968" s="167"/>
      <c r="I968" s="167"/>
    </row>
    <row r="969" spans="1:9">
      <c r="A969" s="282"/>
      <c r="B969" s="167"/>
      <c r="C969" s="167"/>
      <c r="D969" s="167"/>
      <c r="E969" s="167"/>
      <c r="F969" s="167"/>
      <c r="G969" s="167"/>
      <c r="H969" s="167"/>
      <c r="I969" s="167"/>
    </row>
    <row r="970" spans="1:9">
      <c r="A970" s="282"/>
      <c r="B970" s="167"/>
      <c r="C970" s="167"/>
      <c r="D970" s="167"/>
      <c r="E970" s="167"/>
      <c r="F970" s="167"/>
      <c r="G970" s="167"/>
      <c r="H970" s="167"/>
      <c r="I970" s="167"/>
    </row>
    <row r="971" spans="1:9">
      <c r="A971" s="282"/>
      <c r="B971" s="167"/>
      <c r="C971" s="167"/>
      <c r="D971" s="167"/>
      <c r="E971" s="167"/>
      <c r="F971" s="167"/>
      <c r="G971" s="167"/>
      <c r="H971" s="167"/>
      <c r="I971" s="167"/>
    </row>
    <row r="972" spans="1:9">
      <c r="A972" s="282"/>
      <c r="B972" s="167"/>
      <c r="C972" s="167"/>
      <c r="D972" s="167"/>
      <c r="E972" s="167"/>
      <c r="F972" s="167"/>
      <c r="G972" s="167"/>
      <c r="H972" s="167"/>
      <c r="I972" s="167"/>
    </row>
    <row r="973" spans="1:9">
      <c r="A973" s="282"/>
      <c r="B973" s="167"/>
      <c r="C973" s="167"/>
      <c r="D973" s="167"/>
      <c r="E973" s="167"/>
      <c r="F973" s="167"/>
      <c r="G973" s="167"/>
      <c r="H973" s="167"/>
      <c r="I973" s="167"/>
    </row>
    <row r="974" spans="1:9">
      <c r="A974" s="282"/>
      <c r="B974" s="167"/>
      <c r="C974" s="167"/>
      <c r="D974" s="167"/>
      <c r="E974" s="167"/>
      <c r="F974" s="167"/>
      <c r="G974" s="167"/>
      <c r="H974" s="167"/>
      <c r="I974" s="167"/>
    </row>
    <row r="975" spans="1:9">
      <c r="A975" s="282"/>
      <c r="B975" s="167"/>
      <c r="C975" s="167"/>
      <c r="D975" s="167"/>
      <c r="E975" s="167"/>
      <c r="F975" s="167"/>
      <c r="G975" s="167"/>
      <c r="H975" s="167"/>
      <c r="I975" s="167"/>
    </row>
    <row r="976" spans="1:9">
      <c r="A976" s="282"/>
      <c r="B976" s="167"/>
      <c r="C976" s="167"/>
      <c r="D976" s="167"/>
      <c r="E976" s="167"/>
      <c r="F976" s="167"/>
      <c r="G976" s="167"/>
      <c r="H976" s="167"/>
      <c r="I976" s="167"/>
    </row>
  </sheetData>
  <sheetProtection formatCells="0" formatColumns="0" formatRows="0" insertColumns="0" insertRows="0" insertHyperlinks="0" deleteColumns="0" deleteRows="0" sort="0" autoFilter="0" pivotTables="0"/>
  <mergeCells count="765">
    <mergeCell ref="A679:B679"/>
    <mergeCell ref="A685:B685"/>
    <mergeCell ref="A690:B690"/>
    <mergeCell ref="A691:B691"/>
    <mergeCell ref="A698:B698"/>
    <mergeCell ref="A703:B703"/>
    <mergeCell ref="A708:B708"/>
    <mergeCell ref="A709:B709"/>
    <mergeCell ref="A741:B741"/>
    <mergeCell ref="A740:B740"/>
    <mergeCell ref="A739:B739"/>
    <mergeCell ref="A738:B738"/>
    <mergeCell ref="A737:B737"/>
    <mergeCell ref="A733:B733"/>
    <mergeCell ref="A734:B734"/>
    <mergeCell ref="A735:B735"/>
    <mergeCell ref="A736:B736"/>
    <mergeCell ref="A714:B714"/>
    <mergeCell ref="A715:B715"/>
    <mergeCell ref="A716:B716"/>
    <mergeCell ref="A717:B717"/>
    <mergeCell ref="A718:B718"/>
    <mergeCell ref="A719:B719"/>
    <mergeCell ref="A720:B720"/>
    <mergeCell ref="A631:B631"/>
    <mergeCell ref="A632:B632"/>
    <mergeCell ref="A633:B633"/>
    <mergeCell ref="A634:B634"/>
    <mergeCell ref="A644:B644"/>
    <mergeCell ref="A649:B649"/>
    <mergeCell ref="A654:B654"/>
    <mergeCell ref="A656:B656"/>
    <mergeCell ref="A662:B662"/>
    <mergeCell ref="A657:B657"/>
    <mergeCell ref="A658:B658"/>
    <mergeCell ref="A659:B659"/>
    <mergeCell ref="A660:B660"/>
    <mergeCell ref="A661:B661"/>
    <mergeCell ref="A635:B635"/>
    <mergeCell ref="A636:B636"/>
    <mergeCell ref="A637:B637"/>
    <mergeCell ref="A638:B638"/>
    <mergeCell ref="A639:B639"/>
    <mergeCell ref="A640:B640"/>
    <mergeCell ref="A641:B641"/>
    <mergeCell ref="A642:B642"/>
    <mergeCell ref="A643:B643"/>
    <mergeCell ref="A887:B887"/>
    <mergeCell ref="A888:B888"/>
    <mergeCell ref="A889:B889"/>
    <mergeCell ref="A890:B890"/>
    <mergeCell ref="A891:B891"/>
    <mergeCell ref="A892:B892"/>
    <mergeCell ref="A893:B893"/>
    <mergeCell ref="A894:B894"/>
    <mergeCell ref="A529:B529"/>
    <mergeCell ref="A530:B530"/>
    <mergeCell ref="A531:B531"/>
    <mergeCell ref="A532:B532"/>
    <mergeCell ref="A877:B877"/>
    <mergeCell ref="A878:B878"/>
    <mergeCell ref="A880:B880"/>
    <mergeCell ref="A881:B881"/>
    <mergeCell ref="A882:B882"/>
    <mergeCell ref="A883:B883"/>
    <mergeCell ref="A884:B884"/>
    <mergeCell ref="A885:B885"/>
    <mergeCell ref="A886:B886"/>
    <mergeCell ref="A865:B865"/>
    <mergeCell ref="A866:B866"/>
    <mergeCell ref="A867:B867"/>
    <mergeCell ref="A872:B872"/>
    <mergeCell ref="A873:B873"/>
    <mergeCell ref="A876:B876"/>
    <mergeCell ref="A855:B855"/>
    <mergeCell ref="A856:B856"/>
    <mergeCell ref="A857:B857"/>
    <mergeCell ref="A858:B858"/>
    <mergeCell ref="A859:B859"/>
    <mergeCell ref="A860:B860"/>
    <mergeCell ref="A861:B861"/>
    <mergeCell ref="A862:B862"/>
    <mergeCell ref="A864:B864"/>
    <mergeCell ref="A874:B874"/>
    <mergeCell ref="A875:B875"/>
    <mergeCell ref="A849:B849"/>
    <mergeCell ref="A850:B850"/>
    <mergeCell ref="A851:B851"/>
    <mergeCell ref="A852:B852"/>
    <mergeCell ref="A853:B853"/>
    <mergeCell ref="A854:B854"/>
    <mergeCell ref="A868:B868"/>
    <mergeCell ref="A869:B869"/>
    <mergeCell ref="A871:B871"/>
    <mergeCell ref="A840:B840"/>
    <mergeCell ref="A841:B841"/>
    <mergeCell ref="A842:B842"/>
    <mergeCell ref="A843:B843"/>
    <mergeCell ref="A844:B844"/>
    <mergeCell ref="A845:B845"/>
    <mergeCell ref="A846:B846"/>
    <mergeCell ref="A847:B847"/>
    <mergeCell ref="A848:B848"/>
    <mergeCell ref="A831:B831"/>
    <mergeCell ref="A832:B832"/>
    <mergeCell ref="A833:B833"/>
    <mergeCell ref="A834:B834"/>
    <mergeCell ref="A835:B835"/>
    <mergeCell ref="A836:B836"/>
    <mergeCell ref="A837:B837"/>
    <mergeCell ref="A838:B838"/>
    <mergeCell ref="A839:B839"/>
    <mergeCell ref="A821:B821"/>
    <mergeCell ref="A823:B823"/>
    <mergeCell ref="A824:B824"/>
    <mergeCell ref="A825:B825"/>
    <mergeCell ref="A826:B826"/>
    <mergeCell ref="A827:B827"/>
    <mergeCell ref="A828:B828"/>
    <mergeCell ref="A829:B829"/>
    <mergeCell ref="A830:B830"/>
    <mergeCell ref="A822:B822"/>
    <mergeCell ref="A811:B811"/>
    <mergeCell ref="A812:B812"/>
    <mergeCell ref="A813:B813"/>
    <mergeCell ref="A815:B815"/>
    <mergeCell ref="A816:B816"/>
    <mergeCell ref="A817:B817"/>
    <mergeCell ref="A818:B818"/>
    <mergeCell ref="A819:B819"/>
    <mergeCell ref="A820:B820"/>
    <mergeCell ref="A814:B814"/>
    <mergeCell ref="A801:B801"/>
    <mergeCell ref="A802:B802"/>
    <mergeCell ref="A803:B803"/>
    <mergeCell ref="A804:B804"/>
    <mergeCell ref="A805:B805"/>
    <mergeCell ref="A806:B806"/>
    <mergeCell ref="A808:B808"/>
    <mergeCell ref="A809:B809"/>
    <mergeCell ref="A810:B810"/>
    <mergeCell ref="A807:B807"/>
    <mergeCell ref="A791:B791"/>
    <mergeCell ref="A792:B792"/>
    <mergeCell ref="A793:B793"/>
    <mergeCell ref="A795:B795"/>
    <mergeCell ref="A796:B796"/>
    <mergeCell ref="A797:B797"/>
    <mergeCell ref="A798:B798"/>
    <mergeCell ref="A799:B799"/>
    <mergeCell ref="A800:B800"/>
    <mergeCell ref="A794:B794"/>
    <mergeCell ref="A782:B782"/>
    <mergeCell ref="A783:B783"/>
    <mergeCell ref="A784:B784"/>
    <mergeCell ref="A785:B785"/>
    <mergeCell ref="A786:B786"/>
    <mergeCell ref="A787:B787"/>
    <mergeCell ref="A788:B788"/>
    <mergeCell ref="A789:B789"/>
    <mergeCell ref="A790:B790"/>
    <mergeCell ref="A773:B773"/>
    <mergeCell ref="A774:B774"/>
    <mergeCell ref="A775:B775"/>
    <mergeCell ref="A776:B776"/>
    <mergeCell ref="A777:B777"/>
    <mergeCell ref="A778:B778"/>
    <mergeCell ref="A779:B779"/>
    <mergeCell ref="A780:B780"/>
    <mergeCell ref="A781:B781"/>
    <mergeCell ref="A764:B764"/>
    <mergeCell ref="A765:B765"/>
    <mergeCell ref="A766:B766"/>
    <mergeCell ref="A767:B767"/>
    <mergeCell ref="A768:B768"/>
    <mergeCell ref="A769:B769"/>
    <mergeCell ref="A770:B770"/>
    <mergeCell ref="A771:B771"/>
    <mergeCell ref="A772:B772"/>
    <mergeCell ref="A754:B754"/>
    <mergeCell ref="A756:B756"/>
    <mergeCell ref="A757:B757"/>
    <mergeCell ref="A758:B758"/>
    <mergeCell ref="A759:B759"/>
    <mergeCell ref="A760:B760"/>
    <mergeCell ref="A761:B761"/>
    <mergeCell ref="A762:B762"/>
    <mergeCell ref="A763:B763"/>
    <mergeCell ref="A755:B755"/>
    <mergeCell ref="A743:B743"/>
    <mergeCell ref="A750:B750"/>
    <mergeCell ref="A751:B751"/>
    <mergeCell ref="A752:B752"/>
    <mergeCell ref="A753:B753"/>
    <mergeCell ref="A742:B742"/>
    <mergeCell ref="A723:B723"/>
    <mergeCell ref="A724:B724"/>
    <mergeCell ref="A725:B725"/>
    <mergeCell ref="A726:B726"/>
    <mergeCell ref="A727:B727"/>
    <mergeCell ref="A729:B729"/>
    <mergeCell ref="A730:B730"/>
    <mergeCell ref="A731:B731"/>
    <mergeCell ref="A732:B732"/>
    <mergeCell ref="A749:B749"/>
    <mergeCell ref="A748:B748"/>
    <mergeCell ref="A747:B747"/>
    <mergeCell ref="A746:B746"/>
    <mergeCell ref="A745:B745"/>
    <mergeCell ref="A744:B744"/>
    <mergeCell ref="A728:B728"/>
    <mergeCell ref="A721:B721"/>
    <mergeCell ref="A722:B722"/>
    <mergeCell ref="A702:B702"/>
    <mergeCell ref="A704:B704"/>
    <mergeCell ref="A705:B705"/>
    <mergeCell ref="A706:B706"/>
    <mergeCell ref="A707:B707"/>
    <mergeCell ref="A710:B710"/>
    <mergeCell ref="A711:B711"/>
    <mergeCell ref="A712:B712"/>
    <mergeCell ref="A713:B713"/>
    <mergeCell ref="A692:B692"/>
    <mergeCell ref="A693:B693"/>
    <mergeCell ref="A694:B694"/>
    <mergeCell ref="A695:B695"/>
    <mergeCell ref="A696:B696"/>
    <mergeCell ref="A697:B697"/>
    <mergeCell ref="A699:B699"/>
    <mergeCell ref="A700:B700"/>
    <mergeCell ref="A701:B701"/>
    <mergeCell ref="A680:B680"/>
    <mergeCell ref="A681:B681"/>
    <mergeCell ref="A682:B682"/>
    <mergeCell ref="A683:B683"/>
    <mergeCell ref="A684:B684"/>
    <mergeCell ref="A686:B686"/>
    <mergeCell ref="A687:B687"/>
    <mergeCell ref="A688:B688"/>
    <mergeCell ref="A689:B689"/>
    <mergeCell ref="A668:B668"/>
    <mergeCell ref="A669:B669"/>
    <mergeCell ref="A670:B670"/>
    <mergeCell ref="A673:B673"/>
    <mergeCell ref="A674:B674"/>
    <mergeCell ref="A675:B675"/>
    <mergeCell ref="A676:B676"/>
    <mergeCell ref="A677:B677"/>
    <mergeCell ref="A678:B678"/>
    <mergeCell ref="A671:B671"/>
    <mergeCell ref="A672:B672"/>
    <mergeCell ref="A663:B663"/>
    <mergeCell ref="A664:B664"/>
    <mergeCell ref="A665:B665"/>
    <mergeCell ref="A667:B667"/>
    <mergeCell ref="A666:B666"/>
    <mergeCell ref="A645:B645"/>
    <mergeCell ref="A646:B646"/>
    <mergeCell ref="A647:B647"/>
    <mergeCell ref="A648:B648"/>
    <mergeCell ref="A650:B650"/>
    <mergeCell ref="A651:B651"/>
    <mergeCell ref="A652:B652"/>
    <mergeCell ref="A653:B653"/>
    <mergeCell ref="A655:B655"/>
    <mergeCell ref="A620:B620"/>
    <mergeCell ref="A621:B621"/>
    <mergeCell ref="A622:B622"/>
    <mergeCell ref="A625:B625"/>
    <mergeCell ref="A626:B626"/>
    <mergeCell ref="A627:B627"/>
    <mergeCell ref="A628:B628"/>
    <mergeCell ref="A629:B629"/>
    <mergeCell ref="A630:B630"/>
    <mergeCell ref="A623:B623"/>
    <mergeCell ref="A624:B624"/>
    <mergeCell ref="A615:B615"/>
    <mergeCell ref="A616:B616"/>
    <mergeCell ref="A617:B617"/>
    <mergeCell ref="A618:B618"/>
    <mergeCell ref="A619:B619"/>
    <mergeCell ref="A592:B592"/>
    <mergeCell ref="A593:B593"/>
    <mergeCell ref="A594:B594"/>
    <mergeCell ref="A595:B595"/>
    <mergeCell ref="A596:B596"/>
    <mergeCell ref="A597:B597"/>
    <mergeCell ref="A598:B598"/>
    <mergeCell ref="A599:B599"/>
    <mergeCell ref="A601:B601"/>
    <mergeCell ref="A608:B608"/>
    <mergeCell ref="A609:B609"/>
    <mergeCell ref="A610:B610"/>
    <mergeCell ref="A611:B611"/>
    <mergeCell ref="A613:B613"/>
    <mergeCell ref="A614:B614"/>
    <mergeCell ref="A603:B603"/>
    <mergeCell ref="A605:B605"/>
    <mergeCell ref="A607:B607"/>
    <mergeCell ref="A612:B612"/>
    <mergeCell ref="A583:B583"/>
    <mergeCell ref="A584:B584"/>
    <mergeCell ref="A585:B585"/>
    <mergeCell ref="A586:B586"/>
    <mergeCell ref="A587:B587"/>
    <mergeCell ref="A588:B588"/>
    <mergeCell ref="A589:B589"/>
    <mergeCell ref="A590:B590"/>
    <mergeCell ref="A591:B591"/>
    <mergeCell ref="A574:B574"/>
    <mergeCell ref="A575:B575"/>
    <mergeCell ref="A576:B576"/>
    <mergeCell ref="A577:B577"/>
    <mergeCell ref="A578:B578"/>
    <mergeCell ref="A579:B579"/>
    <mergeCell ref="A580:B580"/>
    <mergeCell ref="A581:B581"/>
    <mergeCell ref="A582:B582"/>
    <mergeCell ref="A565:B565"/>
    <mergeCell ref="A566:B566"/>
    <mergeCell ref="A567:B567"/>
    <mergeCell ref="A568:B568"/>
    <mergeCell ref="A569:B569"/>
    <mergeCell ref="A570:B570"/>
    <mergeCell ref="A571:B571"/>
    <mergeCell ref="A572:B572"/>
    <mergeCell ref="A573:B573"/>
    <mergeCell ref="A555:B555"/>
    <mergeCell ref="A556:B556"/>
    <mergeCell ref="A557:B557"/>
    <mergeCell ref="A558:B558"/>
    <mergeCell ref="A559:B559"/>
    <mergeCell ref="A560:B560"/>
    <mergeCell ref="A562:B562"/>
    <mergeCell ref="A563:B563"/>
    <mergeCell ref="A564:B564"/>
    <mergeCell ref="A561:B561"/>
    <mergeCell ref="A527:B527"/>
    <mergeCell ref="A528:B528"/>
    <mergeCell ref="A549:B549"/>
    <mergeCell ref="A551:B551"/>
    <mergeCell ref="B539:H539"/>
    <mergeCell ref="A550:B550"/>
    <mergeCell ref="A552:B552"/>
    <mergeCell ref="A553:B553"/>
    <mergeCell ref="A554:B554"/>
    <mergeCell ref="A518:B518"/>
    <mergeCell ref="A519:B519"/>
    <mergeCell ref="A520:B520"/>
    <mergeCell ref="A521:B521"/>
    <mergeCell ref="A522:B522"/>
    <mergeCell ref="A523:B523"/>
    <mergeCell ref="A524:B524"/>
    <mergeCell ref="A525:B525"/>
    <mergeCell ref="A526:B526"/>
    <mergeCell ref="A510:B510"/>
    <mergeCell ref="A511:B511"/>
    <mergeCell ref="A512:B512"/>
    <mergeCell ref="A509:B509"/>
    <mergeCell ref="A513:B513"/>
    <mergeCell ref="A514:B514"/>
    <mergeCell ref="A515:B515"/>
    <mergeCell ref="A516:B516"/>
    <mergeCell ref="A517:B517"/>
    <mergeCell ref="A499:B499"/>
    <mergeCell ref="A500:B500"/>
    <mergeCell ref="A501:B501"/>
    <mergeCell ref="A502:B502"/>
    <mergeCell ref="A503:B503"/>
    <mergeCell ref="A504:B504"/>
    <mergeCell ref="A505:B505"/>
    <mergeCell ref="A506:B506"/>
    <mergeCell ref="A507:B507"/>
    <mergeCell ref="A490:B490"/>
    <mergeCell ref="A491:B491"/>
    <mergeCell ref="A492:B492"/>
    <mergeCell ref="A493:B493"/>
    <mergeCell ref="A494:B494"/>
    <mergeCell ref="A495:B495"/>
    <mergeCell ref="A496:B496"/>
    <mergeCell ref="A497:B497"/>
    <mergeCell ref="A498:B498"/>
    <mergeCell ref="A478:B478"/>
    <mergeCell ref="A480:B480"/>
    <mergeCell ref="A481:B481"/>
    <mergeCell ref="A482:B482"/>
    <mergeCell ref="A483:B483"/>
    <mergeCell ref="A486:B486"/>
    <mergeCell ref="A487:B487"/>
    <mergeCell ref="A488:B488"/>
    <mergeCell ref="A489:B489"/>
    <mergeCell ref="A448:B448"/>
    <mergeCell ref="A449:B449"/>
    <mergeCell ref="A450:B450"/>
    <mergeCell ref="A451:B451"/>
    <mergeCell ref="A454:B454"/>
    <mergeCell ref="A455:B455"/>
    <mergeCell ref="A456:B456"/>
    <mergeCell ref="A457:B457"/>
    <mergeCell ref="A447:B447"/>
    <mergeCell ref="A452:B452"/>
    <mergeCell ref="A453:B453"/>
    <mergeCell ref="A440:B440"/>
    <mergeCell ref="A441:B441"/>
    <mergeCell ref="A443:B443"/>
    <mergeCell ref="A444:B444"/>
    <mergeCell ref="A445:B445"/>
    <mergeCell ref="A437:B437"/>
    <mergeCell ref="A436:B436"/>
    <mergeCell ref="A442:B442"/>
    <mergeCell ref="A446:B446"/>
    <mergeCell ref="A431:B431"/>
    <mergeCell ref="A432:B432"/>
    <mergeCell ref="A433:B433"/>
    <mergeCell ref="A425:B425"/>
    <mergeCell ref="A430:B430"/>
    <mergeCell ref="A434:B434"/>
    <mergeCell ref="A435:B435"/>
    <mergeCell ref="A438:B438"/>
    <mergeCell ref="A439:B439"/>
    <mergeCell ref="A420:B420"/>
    <mergeCell ref="A421:B421"/>
    <mergeCell ref="A422:B422"/>
    <mergeCell ref="A423:B423"/>
    <mergeCell ref="A424:B424"/>
    <mergeCell ref="A426:B426"/>
    <mergeCell ref="A427:B427"/>
    <mergeCell ref="A428:B428"/>
    <mergeCell ref="A429:B429"/>
    <mergeCell ref="A404:B404"/>
    <mergeCell ref="A408:B408"/>
    <mergeCell ref="A409:B409"/>
    <mergeCell ref="A410:B410"/>
    <mergeCell ref="A411:B411"/>
    <mergeCell ref="A412:B412"/>
    <mergeCell ref="A413:B413"/>
    <mergeCell ref="A418:B418"/>
    <mergeCell ref="A419:B419"/>
    <mergeCell ref="A393:B393"/>
    <mergeCell ref="A394:B394"/>
    <mergeCell ref="A395:B395"/>
    <mergeCell ref="A398:B398"/>
    <mergeCell ref="A399:B399"/>
    <mergeCell ref="A400:B400"/>
    <mergeCell ref="A401:B401"/>
    <mergeCell ref="A402:B402"/>
    <mergeCell ref="A403:B403"/>
    <mergeCell ref="A384:B384"/>
    <mergeCell ref="A385:B385"/>
    <mergeCell ref="A386:B386"/>
    <mergeCell ref="A387:B387"/>
    <mergeCell ref="A388:B388"/>
    <mergeCell ref="A389:B389"/>
    <mergeCell ref="A390:B390"/>
    <mergeCell ref="A391:B391"/>
    <mergeCell ref="A392:B392"/>
    <mergeCell ref="A375:B375"/>
    <mergeCell ref="A376:B376"/>
    <mergeCell ref="A377:B377"/>
    <mergeCell ref="A378:B378"/>
    <mergeCell ref="A379:B379"/>
    <mergeCell ref="A380:B380"/>
    <mergeCell ref="A381:B381"/>
    <mergeCell ref="A382:B382"/>
    <mergeCell ref="A383:B383"/>
    <mergeCell ref="A349:B349"/>
    <mergeCell ref="A350:B350"/>
    <mergeCell ref="A351:B351"/>
    <mergeCell ref="A352:B352"/>
    <mergeCell ref="A353:B353"/>
    <mergeCell ref="A354:B354"/>
    <mergeCell ref="A355:B355"/>
    <mergeCell ref="A356:B356"/>
    <mergeCell ref="A357:B357"/>
    <mergeCell ref="A317:B317"/>
    <mergeCell ref="A322:B322"/>
    <mergeCell ref="A321:B321"/>
    <mergeCell ref="A320:B320"/>
    <mergeCell ref="A319:B319"/>
    <mergeCell ref="A318:B318"/>
    <mergeCell ref="A327:B327"/>
    <mergeCell ref="A326:B326"/>
    <mergeCell ref="A325:B325"/>
    <mergeCell ref="A324:B324"/>
    <mergeCell ref="A323:B323"/>
    <mergeCell ref="A303:B303"/>
    <mergeCell ref="A302:B302"/>
    <mergeCell ref="A301:B301"/>
    <mergeCell ref="A300:B300"/>
    <mergeCell ref="A299:B299"/>
    <mergeCell ref="A311:B311"/>
    <mergeCell ref="A310:B310"/>
    <mergeCell ref="A309:B309"/>
    <mergeCell ref="A305:B305"/>
    <mergeCell ref="A304:B304"/>
    <mergeCell ref="A316:B316"/>
    <mergeCell ref="A315:B315"/>
    <mergeCell ref="A314:B314"/>
    <mergeCell ref="A313:B313"/>
    <mergeCell ref="A312:B312"/>
    <mergeCell ref="A271:B271"/>
    <mergeCell ref="A294:B294"/>
    <mergeCell ref="A292:B292"/>
    <mergeCell ref="A291:B291"/>
    <mergeCell ref="A290:B290"/>
    <mergeCell ref="A289:B289"/>
    <mergeCell ref="A288:B288"/>
    <mergeCell ref="A286:B286"/>
    <mergeCell ref="A285:B285"/>
    <mergeCell ref="A284:B284"/>
    <mergeCell ref="A283:B283"/>
    <mergeCell ref="A276:B276"/>
    <mergeCell ref="A275:B275"/>
    <mergeCell ref="A274:B274"/>
    <mergeCell ref="A273:B273"/>
    <mergeCell ref="A272:B272"/>
    <mergeCell ref="A282:B282"/>
    <mergeCell ref="A281:B281"/>
    <mergeCell ref="A279:B279"/>
    <mergeCell ref="A278:B278"/>
    <mergeCell ref="A277:B277"/>
    <mergeCell ref="A243:B243"/>
    <mergeCell ref="A242:B242"/>
    <mergeCell ref="A269:B269"/>
    <mergeCell ref="A268:B268"/>
    <mergeCell ref="A267:B267"/>
    <mergeCell ref="A265:B265"/>
    <mergeCell ref="A263:B263"/>
    <mergeCell ref="A262:B262"/>
    <mergeCell ref="A260:B260"/>
    <mergeCell ref="A259:B259"/>
    <mergeCell ref="A258:B258"/>
    <mergeCell ref="A250:B250"/>
    <mergeCell ref="A249:B249"/>
    <mergeCell ref="A248:B248"/>
    <mergeCell ref="A246:B246"/>
    <mergeCell ref="A245:B245"/>
    <mergeCell ref="A257:B257"/>
    <mergeCell ref="A254:B254"/>
    <mergeCell ref="A253:B253"/>
    <mergeCell ref="A252:B252"/>
    <mergeCell ref="A251:B251"/>
    <mergeCell ref="A232:B232"/>
    <mergeCell ref="A225:B225"/>
    <mergeCell ref="A223:B223"/>
    <mergeCell ref="A222:B222"/>
    <mergeCell ref="A221:B221"/>
    <mergeCell ref="A220:B220"/>
    <mergeCell ref="A230:B230"/>
    <mergeCell ref="A229:B229"/>
    <mergeCell ref="A228:B228"/>
    <mergeCell ref="A227:B227"/>
    <mergeCell ref="A226:B226"/>
    <mergeCell ref="A241:B241"/>
    <mergeCell ref="A240:B240"/>
    <mergeCell ref="A239:B239"/>
    <mergeCell ref="A238:B238"/>
    <mergeCell ref="A237:B237"/>
    <mergeCell ref="A236:B236"/>
    <mergeCell ref="A235:B235"/>
    <mergeCell ref="A234:B234"/>
    <mergeCell ref="A233:B233"/>
    <mergeCell ref="A204:B204"/>
    <mergeCell ref="A203:B203"/>
    <mergeCell ref="A202:B202"/>
    <mergeCell ref="A211:B211"/>
    <mergeCell ref="A210:B210"/>
    <mergeCell ref="A209:B209"/>
    <mergeCell ref="A208:B208"/>
    <mergeCell ref="A207:B207"/>
    <mergeCell ref="A219:B219"/>
    <mergeCell ref="A218:B218"/>
    <mergeCell ref="A217:B217"/>
    <mergeCell ref="A216:B216"/>
    <mergeCell ref="A215:B215"/>
    <mergeCell ref="A214:B214"/>
    <mergeCell ref="A206:B206"/>
    <mergeCell ref="A205:B205"/>
    <mergeCell ref="A191:B191"/>
    <mergeCell ref="A179:B179"/>
    <mergeCell ref="A178:B178"/>
    <mergeCell ref="A177:B177"/>
    <mergeCell ref="A176:B176"/>
    <mergeCell ref="A172:B172"/>
    <mergeCell ref="A184:B184"/>
    <mergeCell ref="A190:B190"/>
    <mergeCell ref="A189:B189"/>
    <mergeCell ref="A188:B188"/>
    <mergeCell ref="A187:B187"/>
    <mergeCell ref="A186:B186"/>
    <mergeCell ref="A183:B183"/>
    <mergeCell ref="A182:B182"/>
    <mergeCell ref="A181:B181"/>
    <mergeCell ref="A180:B180"/>
    <mergeCell ref="A201:B201"/>
    <mergeCell ref="A200:B200"/>
    <mergeCell ref="A199:B199"/>
    <mergeCell ref="A198:B198"/>
    <mergeCell ref="A197:B197"/>
    <mergeCell ref="A196:B196"/>
    <mergeCell ref="A194:B194"/>
    <mergeCell ref="A193:B193"/>
    <mergeCell ref="A192:B192"/>
    <mergeCell ref="A168:B168"/>
    <mergeCell ref="A167:B167"/>
    <mergeCell ref="A170:B170"/>
    <mergeCell ref="A169:B169"/>
    <mergeCell ref="A138:B138"/>
    <mergeCell ref="A134:B134"/>
    <mergeCell ref="A166:B166"/>
    <mergeCell ref="A165:B165"/>
    <mergeCell ref="A164:B164"/>
    <mergeCell ref="A163:B163"/>
    <mergeCell ref="A162:B162"/>
    <mergeCell ref="A161:B161"/>
    <mergeCell ref="A160:B160"/>
    <mergeCell ref="A159:B159"/>
    <mergeCell ref="A158:B158"/>
    <mergeCell ref="A154:B154"/>
    <mergeCell ref="A152:B152"/>
    <mergeCell ref="A150:B150"/>
    <mergeCell ref="A148:B148"/>
    <mergeCell ref="A146:B146"/>
    <mergeCell ref="A144:B144"/>
    <mergeCell ref="A142:B142"/>
    <mergeCell ref="A140:B140"/>
    <mergeCell ref="A114:B114"/>
    <mergeCell ref="A113:B113"/>
    <mergeCell ref="A112:B112"/>
    <mergeCell ref="A131:B131"/>
    <mergeCell ref="A130:B130"/>
    <mergeCell ref="A129:B129"/>
    <mergeCell ref="A128:B128"/>
    <mergeCell ref="A127:B127"/>
    <mergeCell ref="A126:B126"/>
    <mergeCell ref="A125:B125"/>
    <mergeCell ref="A124:B124"/>
    <mergeCell ref="A123:B123"/>
    <mergeCell ref="A122:B122"/>
    <mergeCell ref="A121:B121"/>
    <mergeCell ref="A120:B120"/>
    <mergeCell ref="A118:B118"/>
    <mergeCell ref="A117:B117"/>
    <mergeCell ref="A116:B116"/>
    <mergeCell ref="A115:B115"/>
    <mergeCell ref="A371:B371"/>
    <mergeCell ref="A372:B372"/>
    <mergeCell ref="A45:B45"/>
    <mergeCell ref="A44:B44"/>
    <mergeCell ref="A80:B80"/>
    <mergeCell ref="A111:B111"/>
    <mergeCell ref="A110:B110"/>
    <mergeCell ref="A109:B109"/>
    <mergeCell ref="A108:B108"/>
    <mergeCell ref="A107:B107"/>
    <mergeCell ref="A106:B106"/>
    <mergeCell ref="A105:B105"/>
    <mergeCell ref="A97:B97"/>
    <mergeCell ref="A89:B89"/>
    <mergeCell ref="A88:B88"/>
    <mergeCell ref="A87:B87"/>
    <mergeCell ref="A86:B86"/>
    <mergeCell ref="A85:B85"/>
    <mergeCell ref="A84:B84"/>
    <mergeCell ref="A83:B83"/>
    <mergeCell ref="A82:B82"/>
    <mergeCell ref="A99:B99"/>
    <mergeCell ref="A98:B98"/>
    <mergeCell ref="A171:B171"/>
    <mergeCell ref="A476:B476"/>
    <mergeCell ref="A477:B477"/>
    <mergeCell ref="A1:I1"/>
    <mergeCell ref="B334:H334"/>
    <mergeCell ref="B338:H338"/>
    <mergeCell ref="B535:H535"/>
    <mergeCell ref="A2:I2"/>
    <mergeCell ref="A36:B36"/>
    <mergeCell ref="A37:B37"/>
    <mergeCell ref="A38:B38"/>
    <mergeCell ref="A39:B39"/>
    <mergeCell ref="A43:B43"/>
    <mergeCell ref="A42:B42"/>
    <mergeCell ref="A52:B52"/>
    <mergeCell ref="A51:B51"/>
    <mergeCell ref="A56:B56"/>
    <mergeCell ref="A55:B55"/>
    <mergeCell ref="A54:B54"/>
    <mergeCell ref="A104:B104"/>
    <mergeCell ref="A53:B53"/>
    <mergeCell ref="A3:I3"/>
    <mergeCell ref="A50:B50"/>
    <mergeCell ref="A49:B49"/>
    <mergeCell ref="A46:B46"/>
    <mergeCell ref="A373:B373"/>
    <mergeCell ref="A374:B374"/>
    <mergeCell ref="B901:H901"/>
    <mergeCell ref="B905:H905"/>
    <mergeCell ref="A73:B73"/>
    <mergeCell ref="A72:B72"/>
    <mergeCell ref="A57:B57"/>
    <mergeCell ref="A75:B75"/>
    <mergeCell ref="A74:B74"/>
    <mergeCell ref="A96:B96"/>
    <mergeCell ref="A95:B95"/>
    <mergeCell ref="A94:B94"/>
    <mergeCell ref="A93:B93"/>
    <mergeCell ref="A91:B91"/>
    <mergeCell ref="A90:B90"/>
    <mergeCell ref="A79:B79"/>
    <mergeCell ref="A78:B78"/>
    <mergeCell ref="A77:B77"/>
    <mergeCell ref="A76:B76"/>
    <mergeCell ref="A81:B81"/>
    <mergeCell ref="A103:B103"/>
    <mergeCell ref="A102:B102"/>
    <mergeCell ref="A101:B101"/>
    <mergeCell ref="A100:B100"/>
    <mergeCell ref="A473:B473"/>
    <mergeCell ref="A475:B475"/>
    <mergeCell ref="A358:B358"/>
    <mergeCell ref="A359:B359"/>
    <mergeCell ref="A397:B397"/>
    <mergeCell ref="A396:B396"/>
    <mergeCell ref="A407:B407"/>
    <mergeCell ref="A406:B406"/>
    <mergeCell ref="A405:B405"/>
    <mergeCell ref="A414:B414"/>
    <mergeCell ref="A417:B417"/>
    <mergeCell ref="A416:B416"/>
    <mergeCell ref="A415:B415"/>
    <mergeCell ref="A360:B360"/>
    <mergeCell ref="A361:B361"/>
    <mergeCell ref="A362:B362"/>
    <mergeCell ref="A363:B363"/>
    <mergeCell ref="A364:B364"/>
    <mergeCell ref="A365:B365"/>
    <mergeCell ref="A366:B366"/>
    <mergeCell ref="A367:B367"/>
    <mergeCell ref="A368:B368"/>
    <mergeCell ref="A369:B369"/>
    <mergeCell ref="A370:B370"/>
    <mergeCell ref="A604:B604"/>
    <mergeCell ref="A606:B606"/>
    <mergeCell ref="A879:B879"/>
    <mergeCell ref="A92:B92"/>
    <mergeCell ref="A458:B458"/>
    <mergeCell ref="A463:B463"/>
    <mergeCell ref="A468:B468"/>
    <mergeCell ref="A469:B469"/>
    <mergeCell ref="A474:B474"/>
    <mergeCell ref="A479:B479"/>
    <mergeCell ref="A484:B484"/>
    <mergeCell ref="A485:B485"/>
    <mergeCell ref="A508:B508"/>
    <mergeCell ref="A459:B459"/>
    <mergeCell ref="A460:B460"/>
    <mergeCell ref="A461:B461"/>
    <mergeCell ref="A462:B462"/>
    <mergeCell ref="A464:B464"/>
    <mergeCell ref="A465:B465"/>
    <mergeCell ref="A466:B466"/>
    <mergeCell ref="A467:B467"/>
    <mergeCell ref="A470:B470"/>
    <mergeCell ref="A471:B471"/>
    <mergeCell ref="A472:B472"/>
  </mergeCells>
  <phoneticPr fontId="46" type="noConversion"/>
  <printOptions horizontalCentered="1"/>
  <pageMargins left="0.5" right="0.5" top="0.75" bottom="0.25" header="0.5" footer="0.5"/>
  <pageSetup scale="35" fitToHeight="10" orientation="portrait" r:id="rId1"/>
  <headerFooter alignWithMargins="0">
    <oddHeader>&amp;RPage &amp;P of &amp;N</oddHeader>
  </headerFooter>
  <rowBreaks count="7" manualBreakCount="7">
    <brk id="129" max="8" man="1"/>
    <brk id="251" max="8" man="1"/>
    <brk id="371" max="8" man="1"/>
    <brk id="491" max="8" man="1"/>
    <brk id="615" max="8" man="1"/>
    <brk id="734" max="8" man="1"/>
    <brk id="852" max="8" man="1"/>
  </rowBreaks>
  <ignoredErrors>
    <ignoredError sqref="D328" formula="1"/>
  </ignoredErrors>
</worksheet>
</file>

<file path=xl/worksheets/sheet3.xml><?xml version="1.0" encoding="utf-8"?>
<worksheet xmlns="http://schemas.openxmlformats.org/spreadsheetml/2006/main" xmlns:r="http://schemas.openxmlformats.org/officeDocument/2006/relationships">
  <sheetPr codeName="Sheet2"/>
  <dimension ref="A1:L843"/>
  <sheetViews>
    <sheetView showGridLines="0" zoomScale="55" zoomScaleNormal="55" zoomScaleSheetLayoutView="70" workbookViewId="0">
      <selection sqref="A1:I1"/>
    </sheetView>
  </sheetViews>
  <sheetFormatPr defaultColWidth="16.125" defaultRowHeight="12.9"/>
  <cols>
    <col min="1" max="1" width="39.25" style="162" customWidth="1"/>
    <col min="2" max="2" width="36.25" customWidth="1"/>
    <col min="3" max="3" width="1.75" customWidth="1"/>
    <col min="4" max="8" width="16.125" customWidth="1"/>
    <col min="9" max="9" width="89.25" customWidth="1"/>
  </cols>
  <sheetData>
    <row r="1" spans="1:9" ht="18.350000000000001">
      <c r="A1" s="1295" t="s">
        <v>101</v>
      </c>
      <c r="B1" s="1315"/>
      <c r="C1" s="1315"/>
      <c r="D1" s="1315"/>
      <c r="E1" s="1315"/>
      <c r="F1" s="1315"/>
      <c r="G1" s="1315"/>
      <c r="H1" s="1315"/>
      <c r="I1" s="1316"/>
    </row>
    <row r="2" spans="1:9" ht="18.350000000000001">
      <c r="A2" s="1295" t="s">
        <v>875</v>
      </c>
      <c r="B2" s="1295"/>
      <c r="C2" s="1295"/>
      <c r="D2" s="1295"/>
      <c r="E2" s="1295"/>
      <c r="F2" s="1295"/>
      <c r="G2" s="1295"/>
      <c r="H2" s="1295"/>
      <c r="I2" s="1295"/>
    </row>
    <row r="3" spans="1:9" ht="15.65">
      <c r="A3" s="831" t="s">
        <v>1186</v>
      </c>
      <c r="B3" s="280"/>
      <c r="C3" s="280"/>
      <c r="D3" s="280"/>
      <c r="E3" s="280"/>
      <c r="F3" s="280"/>
      <c r="G3" s="280"/>
      <c r="H3" s="280"/>
      <c r="I3" s="280"/>
    </row>
    <row r="4" spans="1:9" ht="13.6">
      <c r="B4" s="313"/>
      <c r="C4" s="313"/>
      <c r="D4" s="313"/>
      <c r="E4" s="313"/>
      <c r="F4" s="342" t="s">
        <v>718</v>
      </c>
      <c r="G4" s="313"/>
      <c r="H4" s="313"/>
      <c r="I4" s="734"/>
    </row>
    <row r="5" spans="1:9">
      <c r="A5" s="281"/>
      <c r="B5" s="125"/>
      <c r="C5" s="125"/>
      <c r="D5" s="125"/>
      <c r="E5" s="125"/>
      <c r="F5" s="125"/>
      <c r="G5" s="125"/>
      <c r="H5" s="172"/>
      <c r="I5" s="125"/>
    </row>
    <row r="6" spans="1:9" ht="13.6">
      <c r="A6" s="281"/>
      <c r="B6" s="125"/>
      <c r="C6" s="125"/>
      <c r="D6" s="125"/>
      <c r="E6" s="178" t="s">
        <v>319</v>
      </c>
      <c r="F6" s="178"/>
      <c r="G6" s="125"/>
      <c r="H6" s="178"/>
      <c r="I6" s="167"/>
    </row>
    <row r="7" spans="1:9" ht="13.6">
      <c r="A7" s="281"/>
      <c r="B7" s="125"/>
      <c r="C7" s="125"/>
      <c r="D7" s="125"/>
      <c r="E7" s="178" t="s">
        <v>310</v>
      </c>
      <c r="F7" s="178" t="s">
        <v>315</v>
      </c>
      <c r="G7" s="178" t="s">
        <v>317</v>
      </c>
      <c r="H7" s="178" t="s">
        <v>808</v>
      </c>
      <c r="I7" s="139"/>
    </row>
    <row r="8" spans="1:9" ht="13.6">
      <c r="A8" s="281"/>
      <c r="B8" s="125"/>
      <c r="C8" s="125"/>
      <c r="D8" s="125"/>
      <c r="E8" s="178" t="s">
        <v>316</v>
      </c>
      <c r="F8" s="178" t="s">
        <v>316</v>
      </c>
      <c r="G8" s="178" t="s">
        <v>316</v>
      </c>
      <c r="H8" s="178" t="s">
        <v>324</v>
      </c>
      <c r="I8" s="139"/>
    </row>
    <row r="9" spans="1:9" ht="13.6">
      <c r="A9" s="281"/>
      <c r="B9" s="125"/>
      <c r="C9" s="125"/>
      <c r="D9" s="125"/>
      <c r="E9" s="125"/>
      <c r="F9" s="125"/>
      <c r="G9" s="125"/>
      <c r="H9" s="125"/>
      <c r="I9" s="139"/>
    </row>
    <row r="10" spans="1:9">
      <c r="A10" s="281"/>
      <c r="B10" s="125"/>
      <c r="C10" s="125"/>
      <c r="D10" s="125"/>
      <c r="E10" s="125"/>
      <c r="F10" s="125"/>
      <c r="G10" s="125"/>
      <c r="H10" s="125"/>
      <c r="I10" s="167"/>
    </row>
    <row r="11" spans="1:9" ht="14.3">
      <c r="A11" s="281"/>
      <c r="B11" s="735" t="s">
        <v>312</v>
      </c>
      <c r="C11" s="735"/>
      <c r="D11" s="125"/>
      <c r="E11" s="668">
        <f>+F489</f>
        <v>-952995.3388937217</v>
      </c>
      <c r="F11" s="668">
        <f>+G489</f>
        <v>-63835.665999999997</v>
      </c>
      <c r="G11" s="668">
        <f>+H489</f>
        <v>-85025.380999999994</v>
      </c>
      <c r="H11" s="669"/>
      <c r="I11" s="125"/>
    </row>
    <row r="12" spans="1:9" ht="14.3">
      <c r="A12" s="281"/>
      <c r="B12" s="735" t="s">
        <v>313</v>
      </c>
      <c r="C12" s="735"/>
      <c r="D12" s="125"/>
      <c r="E12" s="668">
        <f>+F799</f>
        <v>0</v>
      </c>
      <c r="F12" s="668">
        <f>+G799</f>
        <v>-4324.567</v>
      </c>
      <c r="G12" s="668">
        <f>+H799</f>
        <v>-1617.0649999999987</v>
      </c>
      <c r="H12" s="669"/>
      <c r="I12" s="125"/>
    </row>
    <row r="13" spans="1:9" ht="14.3">
      <c r="A13" s="281"/>
      <c r="B13" s="735" t="s">
        <v>311</v>
      </c>
      <c r="C13" s="735"/>
      <c r="D13" s="125"/>
      <c r="E13" s="668">
        <f>+F316</f>
        <v>8122.1305748865989</v>
      </c>
      <c r="F13" s="668">
        <f>+G316</f>
        <v>239732.465</v>
      </c>
      <c r="G13" s="668">
        <f>+H316</f>
        <v>108583.79399999999</v>
      </c>
      <c r="H13" s="669"/>
      <c r="I13" s="183"/>
    </row>
    <row r="14" spans="1:9" ht="14.3">
      <c r="A14" s="281"/>
      <c r="B14" s="735" t="s">
        <v>851</v>
      </c>
      <c r="C14" s="735"/>
      <c r="D14" s="125"/>
      <c r="E14" s="668">
        <f>SUM(E11:E13)</f>
        <v>-944873.20831883512</v>
      </c>
      <c r="F14" s="668">
        <f>SUM(F11:F13)</f>
        <v>171572.23200000002</v>
      </c>
      <c r="G14" s="668">
        <f>SUM(G11:G13)</f>
        <v>21941.347999999998</v>
      </c>
      <c r="H14" s="669"/>
      <c r="I14" s="183"/>
    </row>
    <row r="15" spans="1:9" ht="14.3">
      <c r="A15" s="281"/>
      <c r="B15" s="735" t="s">
        <v>719</v>
      </c>
      <c r="C15" s="735"/>
      <c r="D15" s="125"/>
      <c r="E15" s="669"/>
      <c r="F15" s="669"/>
      <c r="G15" s="774">
        <v>6.7628484724785803E-2</v>
      </c>
      <c r="H15" s="778"/>
      <c r="I15" s="125"/>
    </row>
    <row r="16" spans="1:9" ht="14.3">
      <c r="A16" s="281"/>
      <c r="B16" s="735" t="s">
        <v>609</v>
      </c>
      <c r="C16" s="735"/>
      <c r="D16" s="125"/>
      <c r="E16" s="669"/>
      <c r="F16" s="774">
        <v>0.16901942528876404</v>
      </c>
      <c r="G16" s="669"/>
      <c r="H16" s="669"/>
      <c r="I16" s="125"/>
    </row>
    <row r="17" spans="1:10" ht="14.3">
      <c r="A17" s="281"/>
      <c r="B17" s="735" t="s">
        <v>75</v>
      </c>
      <c r="C17" s="735"/>
      <c r="D17" s="125"/>
      <c r="E17" s="668">
        <f>+E14</f>
        <v>-944873.20831883512</v>
      </c>
      <c r="F17" s="668">
        <f>+F16*F14</f>
        <v>28999.040048150495</v>
      </c>
      <c r="G17" s="668">
        <f>+G15*G14</f>
        <v>1483.8601180592093</v>
      </c>
      <c r="H17" s="668">
        <f>SUM(E17:G17)</f>
        <v>-914390.30815262545</v>
      </c>
      <c r="I17" s="125"/>
    </row>
    <row r="18" spans="1:10" ht="14.3">
      <c r="A18" s="281"/>
      <c r="B18" s="735"/>
      <c r="C18" s="735"/>
      <c r="D18" s="125"/>
      <c r="E18" s="668"/>
      <c r="F18" s="668"/>
      <c r="G18" s="668"/>
      <c r="H18" s="668"/>
      <c r="I18" s="125"/>
    </row>
    <row r="19" spans="1:10" ht="14.3">
      <c r="A19" s="125"/>
      <c r="B19" s="736"/>
      <c r="C19" s="736"/>
      <c r="D19" s="125"/>
      <c r="E19" s="668"/>
      <c r="F19" s="669"/>
      <c r="G19" s="669"/>
      <c r="H19" s="669"/>
      <c r="I19" s="125"/>
    </row>
    <row r="20" spans="1:10" ht="14.3">
      <c r="A20" s="125"/>
      <c r="B20" s="736"/>
      <c r="C20" s="736"/>
      <c r="D20" s="167"/>
      <c r="E20" s="668"/>
      <c r="F20" s="670"/>
      <c r="G20" s="669"/>
      <c r="H20" s="669"/>
      <c r="I20" s="125"/>
    </row>
    <row r="21" spans="1:10" ht="14.3">
      <c r="A21" s="125"/>
      <c r="B21" s="736"/>
      <c r="C21" s="736"/>
      <c r="D21" s="167"/>
      <c r="E21" s="668"/>
      <c r="F21" s="670"/>
      <c r="G21" s="669"/>
      <c r="H21" s="669"/>
      <c r="I21" s="139"/>
    </row>
    <row r="22" spans="1:10" ht="13.6">
      <c r="A22" s="281"/>
      <c r="B22" s="125"/>
      <c r="C22" s="125"/>
      <c r="D22" s="125"/>
      <c r="E22" s="669"/>
      <c r="F22" s="669"/>
      <c r="G22" s="669"/>
      <c r="H22" s="669"/>
      <c r="I22" s="125"/>
    </row>
    <row r="23" spans="1:10">
      <c r="A23" s="281" t="s">
        <v>486</v>
      </c>
      <c r="B23" s="125"/>
      <c r="C23" s="125"/>
      <c r="D23" s="125"/>
      <c r="E23" s="125"/>
      <c r="F23" s="125"/>
      <c r="G23" s="125"/>
      <c r="H23" s="125"/>
      <c r="I23" s="125"/>
    </row>
    <row r="24" spans="1:10">
      <c r="A24" s="281" t="s">
        <v>821</v>
      </c>
      <c r="B24" s="125"/>
      <c r="C24" s="125"/>
      <c r="D24" s="125"/>
      <c r="E24" s="125"/>
      <c r="F24" s="125"/>
      <c r="G24" s="125"/>
      <c r="H24" s="125"/>
      <c r="I24" s="125"/>
    </row>
    <row r="25" spans="1:10" ht="15.65">
      <c r="A25" s="281"/>
      <c r="B25" s="187"/>
      <c r="C25" s="187"/>
      <c r="D25" s="187"/>
      <c r="E25" s="187"/>
      <c r="F25" s="187"/>
      <c r="G25" s="187"/>
      <c r="H25" s="187"/>
      <c r="I25" s="125"/>
    </row>
    <row r="26" spans="1:10" ht="13.6">
      <c r="A26" s="202" t="s">
        <v>116</v>
      </c>
      <c r="B26" s="125"/>
      <c r="C26" s="125"/>
      <c r="D26" s="125"/>
      <c r="E26" s="125"/>
      <c r="F26" s="125"/>
      <c r="G26" s="125"/>
      <c r="H26" s="172"/>
      <c r="I26" s="125"/>
    </row>
    <row r="27" spans="1:10" ht="13.6">
      <c r="A27" s="342" t="s">
        <v>629</v>
      </c>
      <c r="B27" s="342"/>
      <c r="C27" s="342"/>
      <c r="D27" s="185" t="s">
        <v>809</v>
      </c>
      <c r="E27" s="185" t="s">
        <v>607</v>
      </c>
      <c r="F27" s="185" t="s">
        <v>630</v>
      </c>
      <c r="G27" s="185" t="s">
        <v>628</v>
      </c>
      <c r="H27" s="185" t="s">
        <v>417</v>
      </c>
      <c r="I27" s="185" t="s">
        <v>631</v>
      </c>
    </row>
    <row r="28" spans="1:10" ht="13.6">
      <c r="A28" s="280"/>
      <c r="B28" s="261"/>
      <c r="C28" s="261"/>
      <c r="D28" s="178" t="s">
        <v>808</v>
      </c>
      <c r="E28" s="178" t="s">
        <v>160</v>
      </c>
      <c r="F28" s="178" t="s">
        <v>319</v>
      </c>
      <c r="G28" s="178"/>
      <c r="H28" s="178"/>
      <c r="I28" s="167"/>
    </row>
    <row r="29" spans="1:10" ht="14.3">
      <c r="A29" s="731" t="s">
        <v>311</v>
      </c>
      <c r="B29" s="261"/>
      <c r="C29" s="261"/>
      <c r="D29" s="178"/>
      <c r="E29" s="178" t="s">
        <v>318</v>
      </c>
      <c r="F29" s="178" t="s">
        <v>310</v>
      </c>
      <c r="G29" s="178" t="s">
        <v>315</v>
      </c>
      <c r="H29" s="178" t="s">
        <v>317</v>
      </c>
      <c r="I29" s="167"/>
    </row>
    <row r="30" spans="1:10" ht="13.6">
      <c r="A30" s="281"/>
      <c r="B30" s="125"/>
      <c r="C30" s="125"/>
      <c r="D30" s="178"/>
      <c r="E30" s="178" t="s">
        <v>316</v>
      </c>
      <c r="F30" s="178" t="s">
        <v>316</v>
      </c>
      <c r="G30" s="178" t="s">
        <v>316</v>
      </c>
      <c r="H30" s="178" t="s">
        <v>316</v>
      </c>
      <c r="I30" s="178" t="s">
        <v>527</v>
      </c>
    </row>
    <row r="31" spans="1:10">
      <c r="A31" s="282"/>
      <c r="B31" s="167"/>
      <c r="C31" s="167"/>
      <c r="D31" s="167"/>
      <c r="E31" s="167"/>
      <c r="F31" s="283"/>
      <c r="G31" s="283"/>
      <c r="H31" s="283"/>
      <c r="I31" s="167"/>
    </row>
    <row r="32" spans="1:10" s="340" customFormat="1" ht="14.95" customHeight="1">
      <c r="A32" s="1285" t="s">
        <v>733</v>
      </c>
      <c r="B32" s="1286"/>
      <c r="C32" s="1085"/>
      <c r="D32" s="1082">
        <f>SUM(E32:H32)</f>
        <v>-28938.432000000001</v>
      </c>
      <c r="E32" s="1083">
        <v>-28938.432000000001</v>
      </c>
      <c r="F32" s="1083"/>
      <c r="G32" s="1083"/>
      <c r="H32" s="1083"/>
      <c r="I32" s="1060" t="s">
        <v>655</v>
      </c>
      <c r="J32" s="672"/>
    </row>
    <row r="33" spans="1:10" s="340" customFormat="1" ht="30.25" customHeight="1">
      <c r="A33" s="1285" t="s">
        <v>545</v>
      </c>
      <c r="B33" s="1317"/>
      <c r="C33" s="1085"/>
      <c r="D33" s="1082">
        <f t="shared" ref="D33:D149" si="0">SUM(E33:H33)</f>
        <v>18502.665000000001</v>
      </c>
      <c r="E33" s="1083">
        <v>18502.665000000001</v>
      </c>
      <c r="F33" s="1083"/>
      <c r="G33" s="1083"/>
      <c r="H33" s="1083"/>
      <c r="I33" s="1060" t="s">
        <v>880</v>
      </c>
      <c r="J33" s="672"/>
    </row>
    <row r="34" spans="1:10" s="340" customFormat="1" ht="14.95" customHeight="1">
      <c r="A34" s="1285" t="s">
        <v>757</v>
      </c>
      <c r="B34" s="1317"/>
      <c r="C34" s="1102"/>
      <c r="D34" s="1082">
        <f t="shared" si="0"/>
        <v>-617.53899999999999</v>
      </c>
      <c r="E34" s="1083">
        <v>-617.53899999999999</v>
      </c>
      <c r="F34" s="1083"/>
      <c r="G34" s="1083"/>
      <c r="H34" s="1083"/>
      <c r="I34" s="1060" t="s">
        <v>655</v>
      </c>
      <c r="J34" s="672"/>
    </row>
    <row r="35" spans="1:10" s="340" customFormat="1" ht="14.95" customHeight="1">
      <c r="A35" s="1285" t="s">
        <v>743</v>
      </c>
      <c r="B35" s="1286"/>
      <c r="C35" s="1102"/>
      <c r="D35" s="1082">
        <f t="shared" si="0"/>
        <v>0</v>
      </c>
      <c r="E35" s="1083"/>
      <c r="F35" s="1083"/>
      <c r="G35" s="1083"/>
      <c r="H35" s="1083"/>
      <c r="I35" s="1060" t="s">
        <v>655</v>
      </c>
      <c r="J35" s="672"/>
    </row>
    <row r="36" spans="1:10" s="340" customFormat="1" ht="14.95" customHeight="1">
      <c r="A36" s="1285" t="s">
        <v>742</v>
      </c>
      <c r="B36" s="1286"/>
      <c r="C36" s="1102"/>
      <c r="D36" s="1082">
        <f t="shared" si="0"/>
        <v>0</v>
      </c>
      <c r="E36" s="1083"/>
      <c r="F36" s="1083"/>
      <c r="G36" s="1083"/>
      <c r="H36" s="1083"/>
      <c r="I36" s="1060" t="s">
        <v>655</v>
      </c>
      <c r="J36" s="672"/>
    </row>
    <row r="37" spans="1:10" s="340" customFormat="1" ht="14.95" customHeight="1">
      <c r="A37" s="1285" t="s">
        <v>741</v>
      </c>
      <c r="B37" s="1286"/>
      <c r="C37" s="1102"/>
      <c r="D37" s="1082">
        <f t="shared" si="0"/>
        <v>0</v>
      </c>
      <c r="E37" s="1083"/>
      <c r="F37" s="1083"/>
      <c r="G37" s="1083"/>
      <c r="H37" s="1083"/>
      <c r="I37" s="1060" t="s">
        <v>655</v>
      </c>
      <c r="J37" s="672"/>
    </row>
    <row r="38" spans="1:10" s="340" customFormat="1" ht="14.95" customHeight="1">
      <c r="A38" s="1285" t="s">
        <v>556</v>
      </c>
      <c r="B38" s="1286"/>
      <c r="C38" s="1085"/>
      <c r="D38" s="1082">
        <f t="shared" si="0"/>
        <v>43254.707999999999</v>
      </c>
      <c r="E38" s="1083">
        <v>43254.707999999999</v>
      </c>
      <c r="F38" s="1083"/>
      <c r="G38" s="1083"/>
      <c r="H38" s="1083"/>
      <c r="I38" s="1060" t="s">
        <v>0</v>
      </c>
      <c r="J38" s="672"/>
    </row>
    <row r="39" spans="1:10" s="340" customFormat="1" ht="14.95" customHeight="1">
      <c r="A39" s="1285" t="s">
        <v>557</v>
      </c>
      <c r="B39" s="1286"/>
      <c r="C39" s="1085"/>
      <c r="D39" s="1082">
        <f t="shared" si="0"/>
        <v>236528.18400000001</v>
      </c>
      <c r="E39" s="1083"/>
      <c r="F39" s="1083"/>
      <c r="G39" s="1083">
        <v>236528.18400000001</v>
      </c>
      <c r="H39" s="1083"/>
      <c r="I39" s="1060" t="s">
        <v>1</v>
      </c>
      <c r="J39" s="672"/>
    </row>
    <row r="40" spans="1:10" s="340" customFormat="1" ht="14.95" customHeight="1">
      <c r="A40" s="1285" t="s">
        <v>1328</v>
      </c>
      <c r="B40" s="1286"/>
      <c r="C40" s="1102"/>
      <c r="D40" s="1082">
        <f t="shared" si="0"/>
        <v>5.0000000000000001E-3</v>
      </c>
      <c r="E40" s="1083">
        <v>5.0000000000000001E-3</v>
      </c>
      <c r="F40" s="1083"/>
      <c r="G40" s="1083"/>
      <c r="H40" s="1083"/>
      <c r="I40" s="1060" t="s">
        <v>655</v>
      </c>
      <c r="J40" s="672"/>
    </row>
    <row r="41" spans="1:10" s="340" customFormat="1" ht="14.95" customHeight="1">
      <c r="A41" s="1194" t="s">
        <v>1617</v>
      </c>
      <c r="B41" s="1061"/>
      <c r="C41" s="1102"/>
      <c r="D41" s="1082">
        <f t="shared" si="0"/>
        <v>0</v>
      </c>
      <c r="E41" s="1083"/>
      <c r="F41" s="1083"/>
      <c r="G41" s="1083"/>
      <c r="H41" s="1083"/>
      <c r="I41" s="1060" t="s">
        <v>655</v>
      </c>
      <c r="J41" s="672"/>
    </row>
    <row r="42" spans="1:10" s="340" customFormat="1" ht="14.95" customHeight="1">
      <c r="A42" s="1285" t="s">
        <v>1480</v>
      </c>
      <c r="B42" s="1286"/>
      <c r="C42" s="1102"/>
      <c r="D42" s="1082">
        <f>SUM(E42:H42)</f>
        <v>3902.3020000000001</v>
      </c>
      <c r="E42" s="1083">
        <v>3902.3020000000001</v>
      </c>
      <c r="F42" s="1083"/>
      <c r="G42" s="1083"/>
      <c r="H42" s="1083"/>
      <c r="I42" s="1060" t="s">
        <v>655</v>
      </c>
      <c r="J42" s="672"/>
    </row>
    <row r="43" spans="1:10" s="340" customFormat="1" ht="14.95" customHeight="1">
      <c r="A43" s="1285" t="s">
        <v>1329</v>
      </c>
      <c r="B43" s="1286"/>
      <c r="C43" s="1102"/>
      <c r="D43" s="1082">
        <f t="shared" si="0"/>
        <v>629.71400000000006</v>
      </c>
      <c r="E43" s="1083">
        <v>629.71400000000006</v>
      </c>
      <c r="F43" s="1083"/>
      <c r="G43" s="1083"/>
      <c r="H43" s="1083"/>
      <c r="I43" s="1060" t="s">
        <v>655</v>
      </c>
      <c r="J43" s="672"/>
    </row>
    <row r="44" spans="1:10" s="340" customFormat="1" ht="14.95" customHeight="1">
      <c r="A44" s="1285" t="s">
        <v>1048</v>
      </c>
      <c r="B44" s="1286"/>
      <c r="C44" s="1102"/>
      <c r="D44" s="1082">
        <f t="shared" si="0"/>
        <v>1773.944</v>
      </c>
      <c r="E44" s="1083">
        <v>1773.944</v>
      </c>
      <c r="F44" s="1083"/>
      <c r="G44" s="1083"/>
      <c r="H44" s="1083"/>
      <c r="I44" s="1060" t="s">
        <v>655</v>
      </c>
      <c r="J44" s="672"/>
    </row>
    <row r="45" spans="1:10" s="340" customFormat="1" ht="14.95" customHeight="1">
      <c r="A45" s="1285" t="s">
        <v>731</v>
      </c>
      <c r="B45" s="1286"/>
      <c r="C45" s="1102"/>
      <c r="D45" s="1082">
        <f t="shared" si="0"/>
        <v>-12.21</v>
      </c>
      <c r="E45" s="1083">
        <v>-12.21</v>
      </c>
      <c r="F45" s="1083"/>
      <c r="G45" s="1083"/>
      <c r="H45" s="1083"/>
      <c r="I45" s="1060" t="s">
        <v>655</v>
      </c>
      <c r="J45" s="672"/>
    </row>
    <row r="46" spans="1:10" s="340" customFormat="1" ht="14.95" customHeight="1">
      <c r="A46" s="1285" t="s">
        <v>748</v>
      </c>
      <c r="B46" s="1286"/>
      <c r="C46" s="1102"/>
      <c r="D46" s="1082">
        <f t="shared" si="0"/>
        <v>1748.172</v>
      </c>
      <c r="E46" s="1083">
        <v>1748.172</v>
      </c>
      <c r="F46" s="1083"/>
      <c r="G46" s="1083"/>
      <c r="H46" s="1083"/>
      <c r="I46" s="1060" t="s">
        <v>655</v>
      </c>
      <c r="J46" s="672"/>
    </row>
    <row r="47" spans="1:10" s="340" customFormat="1" ht="14.95" customHeight="1">
      <c r="A47" s="1285" t="s">
        <v>728</v>
      </c>
      <c r="B47" s="1286"/>
      <c r="C47" s="1102"/>
      <c r="D47" s="1082">
        <f t="shared" si="0"/>
        <v>5069.5770000000002</v>
      </c>
      <c r="E47" s="1083">
        <v>5069.5770000000002</v>
      </c>
      <c r="F47" s="1083"/>
      <c r="G47" s="1083"/>
      <c r="H47" s="1083"/>
      <c r="I47" s="1060" t="s">
        <v>655</v>
      </c>
      <c r="J47" s="672"/>
    </row>
    <row r="48" spans="1:10" s="340" customFormat="1" ht="14.95" customHeight="1">
      <c r="A48" s="1285" t="s">
        <v>751</v>
      </c>
      <c r="B48" s="1286"/>
      <c r="C48" s="1102"/>
      <c r="D48" s="1082">
        <f t="shared" si="0"/>
        <v>76772.509000000005</v>
      </c>
      <c r="E48" s="1083">
        <v>76772.509000000005</v>
      </c>
      <c r="F48" s="1083"/>
      <c r="G48" s="1083"/>
      <c r="H48" s="1083"/>
      <c r="I48" s="1060" t="s">
        <v>655</v>
      </c>
      <c r="J48" s="672"/>
    </row>
    <row r="49" spans="1:10" s="340" customFormat="1" ht="14.95" customHeight="1">
      <c r="A49" s="1285" t="s">
        <v>767</v>
      </c>
      <c r="B49" s="1286"/>
      <c r="C49" s="1102"/>
      <c r="D49" s="1082">
        <f t="shared" si="0"/>
        <v>-68.225999999999999</v>
      </c>
      <c r="E49" s="1083">
        <v>-68.225999999999999</v>
      </c>
      <c r="F49" s="1083"/>
      <c r="G49" s="1083"/>
      <c r="H49" s="1083"/>
      <c r="I49" s="1060" t="s">
        <v>655</v>
      </c>
      <c r="J49" s="672"/>
    </row>
    <row r="50" spans="1:10" s="340" customFormat="1" ht="14.95" customHeight="1">
      <c r="A50" s="1285" t="s">
        <v>766</v>
      </c>
      <c r="B50" s="1286"/>
      <c r="C50" s="1102"/>
      <c r="D50" s="1082">
        <f t="shared" si="0"/>
        <v>42999.239000000001</v>
      </c>
      <c r="E50" s="1083">
        <v>42999.239000000001</v>
      </c>
      <c r="F50" s="1083"/>
      <c r="G50" s="1083"/>
      <c r="H50" s="1083"/>
      <c r="I50" s="1060" t="s">
        <v>655</v>
      </c>
      <c r="J50" s="672"/>
    </row>
    <row r="51" spans="1:10" s="340" customFormat="1" ht="14.95" customHeight="1">
      <c r="A51" s="1194" t="s">
        <v>1618</v>
      </c>
      <c r="B51" s="1061"/>
      <c r="C51" s="1102"/>
      <c r="D51" s="1082">
        <f t="shared" si="0"/>
        <v>52744.739000000001</v>
      </c>
      <c r="E51" s="1083">
        <v>46775.504425113402</v>
      </c>
      <c r="F51" s="1083">
        <v>8031.4985748865993</v>
      </c>
      <c r="G51" s="1083"/>
      <c r="H51" s="1083">
        <v>-2062.2640000000001</v>
      </c>
      <c r="I51" s="1060" t="s">
        <v>14</v>
      </c>
      <c r="J51" s="672"/>
    </row>
    <row r="52" spans="1:10" s="340" customFormat="1" ht="14.95" customHeight="1">
      <c r="A52" s="1194" t="s">
        <v>1049</v>
      </c>
      <c r="B52" s="1195"/>
      <c r="C52" s="1102"/>
      <c r="D52" s="1082">
        <f t="shared" si="0"/>
        <v>0</v>
      </c>
      <c r="E52" s="1083">
        <v>0</v>
      </c>
      <c r="F52" s="1083"/>
      <c r="G52" s="1083"/>
      <c r="H52" s="1083"/>
      <c r="I52" s="1060" t="s">
        <v>655</v>
      </c>
      <c r="J52" s="672"/>
    </row>
    <row r="53" spans="1:10" s="340" customFormat="1" ht="14.95" customHeight="1">
      <c r="A53" s="1194" t="s">
        <v>1050</v>
      </c>
      <c r="B53" s="1195"/>
      <c r="C53" s="1085"/>
      <c r="D53" s="1082">
        <f t="shared" si="0"/>
        <v>0</v>
      </c>
      <c r="E53" s="1083">
        <v>0</v>
      </c>
      <c r="F53" s="1083"/>
      <c r="G53" s="1083"/>
      <c r="H53" s="1083"/>
      <c r="I53" s="1060" t="s">
        <v>655</v>
      </c>
      <c r="J53" s="672"/>
    </row>
    <row r="54" spans="1:10" s="340" customFormat="1" ht="14.95" customHeight="1">
      <c r="A54" s="1194" t="s">
        <v>1452</v>
      </c>
      <c r="B54" s="1195"/>
      <c r="C54" s="1102"/>
      <c r="D54" s="1082">
        <f t="shared" si="0"/>
        <v>979.63699999999994</v>
      </c>
      <c r="E54" s="1083">
        <v>979.63699999999994</v>
      </c>
      <c r="F54" s="1083"/>
      <c r="G54" s="1083"/>
      <c r="H54" s="1083"/>
      <c r="I54" s="1060" t="s">
        <v>655</v>
      </c>
      <c r="J54" s="672"/>
    </row>
    <row r="55" spans="1:10" s="340" customFormat="1" ht="14.95" customHeight="1">
      <c r="A55" s="1194" t="s">
        <v>1619</v>
      </c>
      <c r="B55" s="1195"/>
      <c r="C55" s="1102"/>
      <c r="D55" s="1082">
        <f t="shared" si="0"/>
        <v>85559.24</v>
      </c>
      <c r="E55" s="1083">
        <v>85559.24</v>
      </c>
      <c r="F55" s="1083"/>
      <c r="G55" s="1083"/>
      <c r="H55" s="1083"/>
      <c r="I55" s="1060" t="s">
        <v>655</v>
      </c>
      <c r="J55" s="672"/>
    </row>
    <row r="56" spans="1:10" s="340" customFormat="1" ht="14.95" customHeight="1">
      <c r="A56" s="1194" t="s">
        <v>1620</v>
      </c>
      <c r="B56" s="1195"/>
      <c r="C56" s="1102"/>
      <c r="D56" s="1082">
        <f t="shared" si="0"/>
        <v>1157.9079999999999</v>
      </c>
      <c r="E56" s="1083">
        <v>1157.9079999999999</v>
      </c>
      <c r="F56" s="1083"/>
      <c r="G56" s="1083"/>
      <c r="H56" s="1083"/>
      <c r="I56" s="1060" t="s">
        <v>655</v>
      </c>
      <c r="J56" s="672"/>
    </row>
    <row r="57" spans="1:10" s="340" customFormat="1" ht="30.25" customHeight="1">
      <c r="A57" s="1194" t="s">
        <v>558</v>
      </c>
      <c r="B57" s="1195"/>
      <c r="C57" s="1102"/>
      <c r="D57" s="1082">
        <f t="shared" si="0"/>
        <v>0</v>
      </c>
      <c r="E57" s="1083">
        <v>0</v>
      </c>
      <c r="F57" s="1083"/>
      <c r="G57" s="1083"/>
      <c r="H57" s="1083"/>
      <c r="I57" s="1060" t="s">
        <v>2</v>
      </c>
      <c r="J57" s="672"/>
    </row>
    <row r="58" spans="1:10" s="340" customFormat="1" ht="14.95" customHeight="1">
      <c r="A58" s="1194" t="s">
        <v>1398</v>
      </c>
      <c r="B58" s="1195"/>
      <c r="C58" s="1102"/>
      <c r="D58" s="1082">
        <f t="shared" si="0"/>
        <v>-462.38200000000001</v>
      </c>
      <c r="E58" s="1083">
        <v>-462.38200000000001</v>
      </c>
      <c r="F58" s="1083"/>
      <c r="G58" s="1083"/>
      <c r="H58" s="1083"/>
      <c r="I58" s="1060" t="s">
        <v>655</v>
      </c>
      <c r="J58" s="672"/>
    </row>
    <row r="59" spans="1:10" s="868" customFormat="1" ht="14.95" customHeight="1">
      <c r="A59" s="1194" t="s">
        <v>729</v>
      </c>
      <c r="B59" s="1195"/>
      <c r="C59" s="1228"/>
      <c r="D59" s="1082">
        <f t="shared" si="0"/>
        <v>-52.912999999999997</v>
      </c>
      <c r="E59" s="1083">
        <v>-52.912999999999997</v>
      </c>
      <c r="F59" s="1083"/>
      <c r="G59" s="1083"/>
      <c r="H59" s="1083"/>
      <c r="I59" s="1060" t="s">
        <v>655</v>
      </c>
      <c r="J59" s="869"/>
    </row>
    <row r="60" spans="1:10" s="868" customFormat="1" ht="14.95" customHeight="1">
      <c r="A60" s="1194" t="s">
        <v>1481</v>
      </c>
      <c r="B60" s="1195"/>
      <c r="C60" s="1228"/>
      <c r="D60" s="1082">
        <f t="shared" si="0"/>
        <v>126.52800000000001</v>
      </c>
      <c r="E60" s="1083">
        <v>126.52800000000001</v>
      </c>
      <c r="F60" s="1083"/>
      <c r="G60" s="1083"/>
      <c r="H60" s="1083"/>
      <c r="I60" s="1060" t="s">
        <v>655</v>
      </c>
      <c r="J60" s="869"/>
    </row>
    <row r="61" spans="1:10" s="868" customFormat="1" ht="14.95" customHeight="1">
      <c r="A61" s="1194" t="s">
        <v>1482</v>
      </c>
      <c r="B61" s="1195"/>
      <c r="C61" s="1228"/>
      <c r="D61" s="1082">
        <f t="shared" si="0"/>
        <v>33.478999999999999</v>
      </c>
      <c r="E61" s="1083">
        <v>33.478999999999999</v>
      </c>
      <c r="F61" s="1083"/>
      <c r="G61" s="1083"/>
      <c r="H61" s="1083"/>
      <c r="I61" s="1060" t="s">
        <v>655</v>
      </c>
      <c r="J61" s="869"/>
    </row>
    <row r="62" spans="1:10" s="868" customFormat="1" ht="14.95" customHeight="1">
      <c r="A62" s="1194" t="s">
        <v>1483</v>
      </c>
      <c r="B62" s="1195"/>
      <c r="C62" s="1228"/>
      <c r="D62" s="1082">
        <f t="shared" si="0"/>
        <v>-604.39400000000001</v>
      </c>
      <c r="E62" s="1083">
        <v>-604.39400000000001</v>
      </c>
      <c r="F62" s="1083"/>
      <c r="G62" s="1083"/>
      <c r="H62" s="1083"/>
      <c r="I62" s="1060" t="s">
        <v>655</v>
      </c>
      <c r="J62" s="869"/>
    </row>
    <row r="63" spans="1:10" s="868" customFormat="1" ht="14.95" customHeight="1">
      <c r="A63" s="1194" t="s">
        <v>1484</v>
      </c>
      <c r="B63" s="1195"/>
      <c r="C63" s="1228"/>
      <c r="D63" s="1082">
        <f t="shared" si="0"/>
        <v>-10.105</v>
      </c>
      <c r="E63" s="1083">
        <v>-10.105</v>
      </c>
      <c r="F63" s="1083"/>
      <c r="G63" s="1083"/>
      <c r="H63" s="1083"/>
      <c r="I63" s="1060" t="s">
        <v>655</v>
      </c>
      <c r="J63" s="869"/>
    </row>
    <row r="64" spans="1:10" s="868" customFormat="1" ht="14.95" customHeight="1">
      <c r="A64" s="1194" t="s">
        <v>1485</v>
      </c>
      <c r="B64" s="1194"/>
      <c r="C64" s="1228"/>
      <c r="D64" s="1082">
        <f t="shared" si="0"/>
        <v>0</v>
      </c>
      <c r="E64" s="1083">
        <v>0</v>
      </c>
      <c r="F64" s="1083"/>
      <c r="G64" s="1083"/>
      <c r="H64" s="1083"/>
      <c r="I64" s="1060" t="s">
        <v>655</v>
      </c>
      <c r="J64" s="869"/>
    </row>
    <row r="65" spans="1:10" s="868" customFormat="1" ht="14.95" customHeight="1">
      <c r="A65" s="1285" t="s">
        <v>559</v>
      </c>
      <c r="B65" s="1286"/>
      <c r="C65" s="1228"/>
      <c r="D65" s="1082">
        <f t="shared" si="0"/>
        <v>0</v>
      </c>
      <c r="E65" s="1083">
        <v>0</v>
      </c>
      <c r="F65" s="1083"/>
      <c r="G65" s="1083"/>
      <c r="H65" s="1083"/>
      <c r="I65" s="1060" t="s">
        <v>3</v>
      </c>
      <c r="J65" s="869"/>
    </row>
    <row r="66" spans="1:10" s="868" customFormat="1" ht="14.95" customHeight="1">
      <c r="A66" s="1285" t="s">
        <v>727</v>
      </c>
      <c r="B66" s="1286"/>
      <c r="C66" s="1228"/>
      <c r="D66" s="1082">
        <f t="shared" si="0"/>
        <v>-736.34</v>
      </c>
      <c r="E66" s="1083">
        <v>-736.34</v>
      </c>
      <c r="F66" s="1083"/>
      <c r="G66" s="1083"/>
      <c r="H66" s="1083"/>
      <c r="I66" s="1060" t="s">
        <v>655</v>
      </c>
      <c r="J66" s="869"/>
    </row>
    <row r="67" spans="1:10" s="868" customFormat="1" ht="14.95" customHeight="1">
      <c r="A67" s="1285" t="s">
        <v>747</v>
      </c>
      <c r="B67" s="1286"/>
      <c r="C67" s="1228"/>
      <c r="D67" s="1082">
        <f t="shared" si="0"/>
        <v>1916.761</v>
      </c>
      <c r="E67" s="1083">
        <v>1916.761</v>
      </c>
      <c r="F67" s="1083"/>
      <c r="G67" s="1083"/>
      <c r="H67" s="1083"/>
      <c r="I67" s="1060" t="s">
        <v>655</v>
      </c>
      <c r="J67" s="869"/>
    </row>
    <row r="68" spans="1:10" s="868" customFormat="1" ht="14.95" customHeight="1">
      <c r="A68" s="1285" t="s">
        <v>732</v>
      </c>
      <c r="B68" s="1286"/>
      <c r="C68" s="1228"/>
      <c r="D68" s="1082">
        <f t="shared" si="0"/>
        <v>830.55600000000004</v>
      </c>
      <c r="E68" s="1083">
        <v>830.55600000000004</v>
      </c>
      <c r="F68" s="1083"/>
      <c r="G68" s="1083"/>
      <c r="H68" s="1083"/>
      <c r="I68" s="1060" t="s">
        <v>655</v>
      </c>
      <c r="J68" s="869"/>
    </row>
    <row r="69" spans="1:10" s="868" customFormat="1" ht="14.95" customHeight="1">
      <c r="A69" s="1285" t="s">
        <v>1330</v>
      </c>
      <c r="B69" s="1286"/>
      <c r="C69" s="1228"/>
      <c r="D69" s="1082">
        <f t="shared" si="0"/>
        <v>3382.9319999999998</v>
      </c>
      <c r="E69" s="1083">
        <v>3382.9319999999998</v>
      </c>
      <c r="F69" s="1083"/>
      <c r="G69" s="1083"/>
      <c r="H69" s="1083"/>
      <c r="I69" s="1060" t="s">
        <v>655</v>
      </c>
      <c r="J69" s="869"/>
    </row>
    <row r="70" spans="1:10" s="868" customFormat="1" ht="14.95" customHeight="1">
      <c r="A70" s="1285" t="s">
        <v>730</v>
      </c>
      <c r="B70" s="1286"/>
      <c r="C70" s="1228"/>
      <c r="D70" s="1082">
        <f t="shared" si="0"/>
        <v>-5823.723</v>
      </c>
      <c r="E70" s="1083">
        <v>-5823.723</v>
      </c>
      <c r="F70" s="1083"/>
      <c r="G70" s="1083"/>
      <c r="H70" s="1083"/>
      <c r="I70" s="1060" t="s">
        <v>655</v>
      </c>
      <c r="J70" s="869"/>
    </row>
    <row r="71" spans="1:10" s="868" customFormat="1" ht="14.95" customHeight="1">
      <c r="A71" s="1285" t="s">
        <v>883</v>
      </c>
      <c r="B71" s="1286"/>
      <c r="C71" s="1228"/>
      <c r="D71" s="1082">
        <f t="shared" si="0"/>
        <v>0</v>
      </c>
      <c r="E71" s="1083"/>
      <c r="F71" s="1083"/>
      <c r="G71" s="1083"/>
      <c r="H71" s="1083"/>
      <c r="I71" s="1060" t="s">
        <v>655</v>
      </c>
      <c r="J71" s="869"/>
    </row>
    <row r="72" spans="1:10" s="868" customFormat="1" ht="14.95" customHeight="1">
      <c r="A72" s="1285" t="s">
        <v>884</v>
      </c>
      <c r="B72" s="1286"/>
      <c r="C72" s="1228"/>
      <c r="D72" s="1082">
        <f t="shared" si="0"/>
        <v>0</v>
      </c>
      <c r="E72" s="1083"/>
      <c r="F72" s="1083"/>
      <c r="G72" s="1083"/>
      <c r="H72" s="1083"/>
      <c r="I72" s="1060" t="s">
        <v>655</v>
      </c>
      <c r="J72" s="869"/>
    </row>
    <row r="73" spans="1:10" s="868" customFormat="1" ht="14.95" customHeight="1">
      <c r="A73" s="1285" t="s">
        <v>763</v>
      </c>
      <c r="B73" s="1286"/>
      <c r="C73" s="1228"/>
      <c r="D73" s="1082">
        <f t="shared" si="0"/>
        <v>0</v>
      </c>
      <c r="E73" s="1083"/>
      <c r="F73" s="1083"/>
      <c r="G73" s="1083"/>
      <c r="H73" s="1083"/>
      <c r="I73" s="1060" t="s">
        <v>655</v>
      </c>
      <c r="J73" s="869"/>
    </row>
    <row r="74" spans="1:10" s="868" customFormat="1" ht="14.95" customHeight="1">
      <c r="A74" s="1285" t="s">
        <v>739</v>
      </c>
      <c r="B74" s="1286"/>
      <c r="C74" s="1228"/>
      <c r="D74" s="1082">
        <f t="shared" si="0"/>
        <v>0</v>
      </c>
      <c r="E74" s="1083"/>
      <c r="F74" s="1083"/>
      <c r="G74" s="1083"/>
      <c r="H74" s="1083"/>
      <c r="I74" s="1060" t="s">
        <v>655</v>
      </c>
      <c r="J74" s="869"/>
    </row>
    <row r="75" spans="1:10" s="868" customFormat="1" ht="14.95" customHeight="1">
      <c r="A75" s="1285" t="s">
        <v>749</v>
      </c>
      <c r="B75" s="1286"/>
      <c r="C75" s="1228"/>
      <c r="D75" s="1082">
        <f t="shared" si="0"/>
        <v>0</v>
      </c>
      <c r="E75" s="1083"/>
      <c r="F75" s="1083"/>
      <c r="G75" s="1083"/>
      <c r="H75" s="1083"/>
      <c r="I75" s="1060" t="s">
        <v>655</v>
      </c>
      <c r="J75" s="869"/>
    </row>
    <row r="76" spans="1:10" s="868" customFormat="1" ht="14.95" customHeight="1">
      <c r="A76" s="1285" t="s">
        <v>754</v>
      </c>
      <c r="B76" s="1286"/>
      <c r="C76" s="1228"/>
      <c r="D76" s="1082">
        <f t="shared" si="0"/>
        <v>1E-3</v>
      </c>
      <c r="E76" s="1083">
        <v>1E-3</v>
      </c>
      <c r="F76" s="1083"/>
      <c r="G76" s="1083"/>
      <c r="H76" s="1083"/>
      <c r="I76" s="1060" t="s">
        <v>655</v>
      </c>
      <c r="J76" s="869"/>
    </row>
    <row r="77" spans="1:10" s="868" customFormat="1" ht="14.95" customHeight="1">
      <c r="A77" s="1285" t="s">
        <v>1051</v>
      </c>
      <c r="B77" s="1286"/>
      <c r="C77" s="1228"/>
      <c r="D77" s="1082">
        <f t="shared" si="0"/>
        <v>0</v>
      </c>
      <c r="E77" s="1083"/>
      <c r="F77" s="1083"/>
      <c r="G77" s="1083"/>
      <c r="H77" s="1083"/>
      <c r="I77" s="1060" t="s">
        <v>655</v>
      </c>
      <c r="J77" s="869"/>
    </row>
    <row r="78" spans="1:10" s="868" customFormat="1" ht="14.95" customHeight="1">
      <c r="A78" s="1285" t="s">
        <v>762</v>
      </c>
      <c r="B78" s="1286"/>
      <c r="C78" s="1228"/>
      <c r="D78" s="1082">
        <f t="shared" si="0"/>
        <v>0</v>
      </c>
      <c r="E78" s="1083"/>
      <c r="F78" s="1083"/>
      <c r="G78" s="1083"/>
      <c r="H78" s="1083"/>
      <c r="I78" s="1060" t="s">
        <v>655</v>
      </c>
      <c r="J78" s="869"/>
    </row>
    <row r="79" spans="1:10" s="868" customFormat="1" ht="14.95" customHeight="1">
      <c r="A79" s="1285" t="s">
        <v>1052</v>
      </c>
      <c r="B79" s="1286"/>
      <c r="C79" s="1228"/>
      <c r="D79" s="1082">
        <f t="shared" si="0"/>
        <v>0</v>
      </c>
      <c r="E79" s="1083"/>
      <c r="F79" s="1083"/>
      <c r="G79" s="1083"/>
      <c r="H79" s="1083"/>
      <c r="I79" s="1060" t="s">
        <v>655</v>
      </c>
      <c r="J79" s="869"/>
    </row>
    <row r="80" spans="1:10" s="868" customFormat="1" ht="14.95" customHeight="1">
      <c r="A80" s="1285" t="s">
        <v>744</v>
      </c>
      <c r="B80" s="1286"/>
      <c r="C80" s="1228"/>
      <c r="D80" s="1082">
        <f t="shared" si="0"/>
        <v>1748.8340000000001</v>
      </c>
      <c r="E80" s="1083">
        <v>1748.8340000000001</v>
      </c>
      <c r="F80" s="1083"/>
      <c r="G80" s="1083"/>
      <c r="H80" s="1083"/>
      <c r="I80" s="1060" t="s">
        <v>655</v>
      </c>
      <c r="J80" s="869"/>
    </row>
    <row r="81" spans="1:10" s="868" customFormat="1" ht="14.95" customHeight="1">
      <c r="A81" s="1285" t="s">
        <v>740</v>
      </c>
      <c r="B81" s="1286"/>
      <c r="C81" s="1228"/>
      <c r="D81" s="1082">
        <f t="shared" si="0"/>
        <v>157.5</v>
      </c>
      <c r="E81" s="1083">
        <v>157.5</v>
      </c>
      <c r="F81" s="1083"/>
      <c r="G81" s="1083"/>
      <c r="H81" s="1083"/>
      <c r="I81" s="1060" t="s">
        <v>655</v>
      </c>
      <c r="J81" s="869"/>
    </row>
    <row r="82" spans="1:10" s="868" customFormat="1" ht="14.95" customHeight="1">
      <c r="A82" s="1285" t="s">
        <v>1486</v>
      </c>
      <c r="B82" s="1286"/>
      <c r="C82" s="1228"/>
      <c r="D82" s="1082">
        <f t="shared" si="0"/>
        <v>0</v>
      </c>
      <c r="E82" s="1083">
        <v>0</v>
      </c>
      <c r="F82" s="1083"/>
      <c r="G82" s="1083"/>
      <c r="H82" s="1083"/>
      <c r="I82" s="1060" t="s">
        <v>655</v>
      </c>
      <c r="J82" s="869"/>
    </row>
    <row r="83" spans="1:10" s="868" customFormat="1" ht="14.95" customHeight="1">
      <c r="A83" s="1285" t="s">
        <v>1090</v>
      </c>
      <c r="B83" s="1286"/>
      <c r="C83" s="1228"/>
      <c r="D83" s="1082">
        <f t="shared" si="0"/>
        <v>0</v>
      </c>
      <c r="E83" s="1083">
        <v>0</v>
      </c>
      <c r="F83" s="1083"/>
      <c r="G83" s="1083"/>
      <c r="H83" s="1083"/>
      <c r="I83" s="1060" t="s">
        <v>655</v>
      </c>
      <c r="J83" s="869"/>
    </row>
    <row r="84" spans="1:10" s="868" customFormat="1" ht="14.95" customHeight="1">
      <c r="A84" s="1285" t="s">
        <v>1091</v>
      </c>
      <c r="B84" s="1286"/>
      <c r="C84" s="1228"/>
      <c r="D84" s="1082">
        <f t="shared" si="0"/>
        <v>2987.0059999999999</v>
      </c>
      <c r="E84" s="1083">
        <v>2987.0059999999999</v>
      </c>
      <c r="F84" s="1083"/>
      <c r="G84" s="1083"/>
      <c r="H84" s="1083"/>
      <c r="I84" s="1060" t="s">
        <v>655</v>
      </c>
      <c r="J84" s="869"/>
    </row>
    <row r="85" spans="1:10" s="868" customFormat="1" ht="14.95" customHeight="1">
      <c r="A85" s="1285" t="s">
        <v>1053</v>
      </c>
      <c r="B85" s="1286"/>
      <c r="C85" s="1228"/>
      <c r="D85" s="1082">
        <f t="shared" si="0"/>
        <v>0</v>
      </c>
      <c r="E85" s="1083"/>
      <c r="F85" s="1083"/>
      <c r="G85" s="1083"/>
      <c r="H85" s="1083"/>
      <c r="I85" s="1060" t="s">
        <v>655</v>
      </c>
      <c r="J85" s="869"/>
    </row>
    <row r="86" spans="1:10" s="868" customFormat="1" ht="14.95" customHeight="1">
      <c r="A86" s="1285" t="s">
        <v>885</v>
      </c>
      <c r="B86" s="1286"/>
      <c r="C86" s="1228"/>
      <c r="D86" s="1082">
        <f t="shared" si="0"/>
        <v>0</v>
      </c>
      <c r="E86" s="1083"/>
      <c r="F86" s="1083"/>
      <c r="G86" s="1083"/>
      <c r="H86" s="1083"/>
      <c r="I86" s="1060" t="s">
        <v>655</v>
      </c>
      <c r="J86" s="869"/>
    </row>
    <row r="87" spans="1:10" s="868" customFormat="1" ht="14.95" customHeight="1">
      <c r="A87" s="1285" t="s">
        <v>886</v>
      </c>
      <c r="B87" s="1286"/>
      <c r="C87" s="1228"/>
      <c r="D87" s="1082">
        <f t="shared" si="0"/>
        <v>0</v>
      </c>
      <c r="E87" s="1083"/>
      <c r="F87" s="1083"/>
      <c r="G87" s="1083"/>
      <c r="H87" s="1083"/>
      <c r="I87" s="1060" t="s">
        <v>655</v>
      </c>
      <c r="J87" s="869"/>
    </row>
    <row r="88" spans="1:10" s="868" customFormat="1" ht="14.95" customHeight="1">
      <c r="A88" s="1285" t="s">
        <v>887</v>
      </c>
      <c r="B88" s="1286"/>
      <c r="C88" s="1228"/>
      <c r="D88" s="1082">
        <f t="shared" si="0"/>
        <v>0</v>
      </c>
      <c r="E88" s="1083"/>
      <c r="F88" s="1083"/>
      <c r="G88" s="1083"/>
      <c r="H88" s="1083"/>
      <c r="I88" s="1060" t="s">
        <v>655</v>
      </c>
      <c r="J88" s="869"/>
    </row>
    <row r="89" spans="1:10" s="868" customFormat="1" ht="14.95" customHeight="1">
      <c r="A89" s="1285" t="s">
        <v>1054</v>
      </c>
      <c r="B89" s="1286"/>
      <c r="C89" s="1228"/>
      <c r="D89" s="1082">
        <f t="shared" si="0"/>
        <v>0</v>
      </c>
      <c r="E89" s="1083"/>
      <c r="F89" s="1083"/>
      <c r="G89" s="1083"/>
      <c r="H89" s="1083"/>
      <c r="I89" s="1060" t="s">
        <v>655</v>
      </c>
      <c r="J89" s="869"/>
    </row>
    <row r="90" spans="1:10" s="868" customFormat="1" ht="14.95" customHeight="1">
      <c r="A90" s="1285" t="s">
        <v>1054</v>
      </c>
      <c r="B90" s="1286"/>
      <c r="C90" s="1228"/>
      <c r="D90" s="1082">
        <f t="shared" si="0"/>
        <v>0</v>
      </c>
      <c r="E90" s="1083"/>
      <c r="F90" s="1083"/>
      <c r="G90" s="1083"/>
      <c r="H90" s="1083"/>
      <c r="I90" s="1060" t="s">
        <v>655</v>
      </c>
      <c r="J90" s="869"/>
    </row>
    <row r="91" spans="1:10" s="868" customFormat="1" ht="14.95" customHeight="1">
      <c r="A91" s="1285" t="s">
        <v>750</v>
      </c>
      <c r="B91" s="1286"/>
      <c r="C91" s="1228"/>
      <c r="D91" s="1082">
        <f t="shared" si="0"/>
        <v>0</v>
      </c>
      <c r="E91" s="1083"/>
      <c r="F91" s="1083"/>
      <c r="G91" s="1083"/>
      <c r="H91" s="1083"/>
      <c r="I91" s="1060" t="s">
        <v>655</v>
      </c>
      <c r="J91" s="869"/>
    </row>
    <row r="92" spans="1:10" s="868" customFormat="1" ht="14.95" customHeight="1">
      <c r="A92" s="1285" t="s">
        <v>791</v>
      </c>
      <c r="B92" s="1286"/>
      <c r="C92" s="1228"/>
      <c r="D92" s="1082">
        <f t="shared" si="0"/>
        <v>0</v>
      </c>
      <c r="E92" s="1083"/>
      <c r="F92" s="1083"/>
      <c r="G92" s="1083"/>
      <c r="H92" s="1083"/>
      <c r="I92" s="1060" t="s">
        <v>655</v>
      </c>
      <c r="J92" s="869"/>
    </row>
    <row r="93" spans="1:10" s="868" customFormat="1" ht="14.95" customHeight="1">
      <c r="A93" s="1285" t="s">
        <v>1055</v>
      </c>
      <c r="B93" s="1286"/>
      <c r="C93" s="1228"/>
      <c r="D93" s="1082">
        <f t="shared" si="0"/>
        <v>0</v>
      </c>
      <c r="E93" s="1083"/>
      <c r="F93" s="1083"/>
      <c r="G93" s="1083"/>
      <c r="H93" s="1083"/>
      <c r="I93" s="1060" t="s">
        <v>655</v>
      </c>
      <c r="J93" s="869"/>
    </row>
    <row r="94" spans="1:10" s="868" customFormat="1" ht="14.95" customHeight="1">
      <c r="A94" s="1285" t="s">
        <v>888</v>
      </c>
      <c r="B94" s="1286"/>
      <c r="C94" s="1228"/>
      <c r="D94" s="1082">
        <f t="shared" si="0"/>
        <v>0</v>
      </c>
      <c r="E94" s="1083"/>
      <c r="F94" s="1083"/>
      <c r="G94" s="1083"/>
      <c r="H94" s="1083"/>
      <c r="I94" s="1060" t="s">
        <v>655</v>
      </c>
      <c r="J94" s="869"/>
    </row>
    <row r="95" spans="1:10" s="868" customFormat="1" ht="14.95" customHeight="1">
      <c r="A95" s="1285" t="s">
        <v>889</v>
      </c>
      <c r="B95" s="1286"/>
      <c r="C95" s="1228"/>
      <c r="D95" s="1082">
        <f t="shared" si="0"/>
        <v>0</v>
      </c>
      <c r="E95" s="1083"/>
      <c r="F95" s="1083"/>
      <c r="G95" s="1083"/>
      <c r="H95" s="1083"/>
      <c r="I95" s="1060" t="s">
        <v>655</v>
      </c>
      <c r="J95" s="869"/>
    </row>
    <row r="96" spans="1:10" s="340" customFormat="1" ht="14.95" customHeight="1">
      <c r="A96" s="1285" t="s">
        <v>890</v>
      </c>
      <c r="B96" s="1286"/>
      <c r="C96" s="1102"/>
      <c r="D96" s="1082">
        <f t="shared" si="0"/>
        <v>0</v>
      </c>
      <c r="E96" s="1083"/>
      <c r="F96" s="1083"/>
      <c r="G96" s="1083"/>
      <c r="H96" s="1083"/>
      <c r="I96" s="1060" t="s">
        <v>655</v>
      </c>
      <c r="J96" s="672"/>
    </row>
    <row r="97" spans="1:10" s="340" customFormat="1" ht="14.95" customHeight="1">
      <c r="A97" s="1285" t="s">
        <v>1056</v>
      </c>
      <c r="B97" s="1286"/>
      <c r="C97" s="1102"/>
      <c r="D97" s="1082">
        <f t="shared" si="0"/>
        <v>0</v>
      </c>
      <c r="E97" s="1083"/>
      <c r="F97" s="1083"/>
      <c r="G97" s="1083"/>
      <c r="H97" s="1083"/>
      <c r="I97" s="1060" t="s">
        <v>655</v>
      </c>
      <c r="J97" s="672"/>
    </row>
    <row r="98" spans="1:10" s="340" customFormat="1" ht="14.95" customHeight="1">
      <c r="A98" s="1285" t="s">
        <v>891</v>
      </c>
      <c r="B98" s="1286"/>
      <c r="C98" s="1102"/>
      <c r="D98" s="1082">
        <f t="shared" si="0"/>
        <v>0</v>
      </c>
      <c r="E98" s="1083"/>
      <c r="F98" s="1083"/>
      <c r="G98" s="1083"/>
      <c r="H98" s="1083"/>
      <c r="I98" s="1060" t="s">
        <v>655</v>
      </c>
      <c r="J98" s="672"/>
    </row>
    <row r="99" spans="1:10" s="340" customFormat="1" ht="14.95" customHeight="1">
      <c r="A99" s="1285" t="s">
        <v>892</v>
      </c>
      <c r="B99" s="1286"/>
      <c r="C99" s="1102"/>
      <c r="D99" s="1082">
        <f t="shared" si="0"/>
        <v>0</v>
      </c>
      <c r="E99" s="1083"/>
      <c r="F99" s="1083"/>
      <c r="G99" s="1083"/>
      <c r="H99" s="1083"/>
      <c r="I99" s="1060" t="s">
        <v>655</v>
      </c>
      <c r="J99" s="672"/>
    </row>
    <row r="100" spans="1:10" s="340" customFormat="1" ht="14.95" customHeight="1">
      <c r="A100" s="1285" t="s">
        <v>893</v>
      </c>
      <c r="B100" s="1286"/>
      <c r="C100" s="1102"/>
      <c r="D100" s="1082">
        <f t="shared" si="0"/>
        <v>0</v>
      </c>
      <c r="E100" s="1083"/>
      <c r="F100" s="1083"/>
      <c r="G100" s="1083"/>
      <c r="H100" s="1083"/>
      <c r="I100" s="1060" t="s">
        <v>655</v>
      </c>
      <c r="J100" s="672"/>
    </row>
    <row r="101" spans="1:10" s="340" customFormat="1" ht="14.95" customHeight="1">
      <c r="A101" s="1285" t="s">
        <v>1057</v>
      </c>
      <c r="B101" s="1286"/>
      <c r="C101" s="1102"/>
      <c r="D101" s="1082">
        <f t="shared" si="0"/>
        <v>0</v>
      </c>
      <c r="E101" s="1083"/>
      <c r="F101" s="1083"/>
      <c r="G101" s="1083"/>
      <c r="H101" s="1083"/>
      <c r="I101" s="1060" t="s">
        <v>655</v>
      </c>
      <c r="J101" s="672"/>
    </row>
    <row r="102" spans="1:10" s="340" customFormat="1" ht="14.95" customHeight="1">
      <c r="A102" s="1285" t="s">
        <v>904</v>
      </c>
      <c r="B102" s="1286"/>
      <c r="C102" s="1102"/>
      <c r="D102" s="1082">
        <f t="shared" si="0"/>
        <v>0</v>
      </c>
      <c r="E102" s="1083"/>
      <c r="F102" s="1083"/>
      <c r="G102" s="1083"/>
      <c r="H102" s="1083"/>
      <c r="I102" s="1060" t="s">
        <v>655</v>
      </c>
      <c r="J102" s="672"/>
    </row>
    <row r="103" spans="1:10" s="340" customFormat="1" ht="14.95" customHeight="1">
      <c r="A103" s="1285" t="s">
        <v>905</v>
      </c>
      <c r="B103" s="1286"/>
      <c r="C103" s="1085"/>
      <c r="D103" s="1082">
        <f t="shared" si="0"/>
        <v>0</v>
      </c>
      <c r="E103" s="1083"/>
      <c r="F103" s="1083"/>
      <c r="G103" s="1083"/>
      <c r="H103" s="1083"/>
      <c r="I103" s="1060" t="s">
        <v>655</v>
      </c>
      <c r="J103" s="672"/>
    </row>
    <row r="104" spans="1:10" s="340" customFormat="1" ht="14.95" customHeight="1">
      <c r="A104" s="1285" t="s">
        <v>906</v>
      </c>
      <c r="B104" s="1286"/>
      <c r="C104" s="1102"/>
      <c r="D104" s="1082">
        <f t="shared" si="0"/>
        <v>523.69200000000001</v>
      </c>
      <c r="E104" s="1083">
        <v>523.69200000000001</v>
      </c>
      <c r="F104" s="1083"/>
      <c r="G104" s="1083"/>
      <c r="H104" s="1083"/>
      <c r="I104" s="1060" t="s">
        <v>655</v>
      </c>
      <c r="J104" s="672"/>
    </row>
    <row r="105" spans="1:10" s="340" customFormat="1" ht="14.95" customHeight="1">
      <c r="A105" s="1285" t="s">
        <v>1331</v>
      </c>
      <c r="B105" s="1286"/>
      <c r="C105" s="1102"/>
      <c r="D105" s="1082">
        <f t="shared" si="0"/>
        <v>0</v>
      </c>
      <c r="E105" s="1083">
        <v>0</v>
      </c>
      <c r="F105" s="1083"/>
      <c r="G105" s="1083"/>
      <c r="H105" s="1083"/>
      <c r="I105" s="1060" t="s">
        <v>655</v>
      </c>
      <c r="J105" s="672"/>
    </row>
    <row r="106" spans="1:10" s="340" customFormat="1" ht="14.95" customHeight="1">
      <c r="A106" s="1285" t="s">
        <v>1332</v>
      </c>
      <c r="B106" s="1286"/>
      <c r="C106" s="1102"/>
      <c r="D106" s="1082">
        <f t="shared" si="0"/>
        <v>24.352</v>
      </c>
      <c r="E106" s="1083">
        <v>24.352</v>
      </c>
      <c r="F106" s="1083"/>
      <c r="G106" s="1083"/>
      <c r="H106" s="1083"/>
      <c r="I106" s="1060" t="s">
        <v>655</v>
      </c>
      <c r="J106" s="672"/>
    </row>
    <row r="107" spans="1:10" s="340" customFormat="1" ht="14.95" customHeight="1">
      <c r="A107" s="1285" t="s">
        <v>1333</v>
      </c>
      <c r="B107" s="1286"/>
      <c r="C107" s="1102"/>
      <c r="D107" s="1082">
        <f t="shared" si="0"/>
        <v>5584.4430000000002</v>
      </c>
      <c r="E107" s="1083">
        <v>5584.4430000000002</v>
      </c>
      <c r="F107" s="1083"/>
      <c r="G107" s="1083"/>
      <c r="H107" s="1083"/>
      <c r="I107" s="1060" t="s">
        <v>655</v>
      </c>
      <c r="J107" s="672"/>
    </row>
    <row r="108" spans="1:10" s="340" customFormat="1" ht="14.95" customHeight="1">
      <c r="A108" s="1285" t="s">
        <v>1334</v>
      </c>
      <c r="B108" s="1286"/>
      <c r="C108" s="1102"/>
      <c r="D108" s="1082">
        <f t="shared" si="0"/>
        <v>113384.876</v>
      </c>
      <c r="E108" s="1083">
        <v>113384.876</v>
      </c>
      <c r="F108" s="1083"/>
      <c r="G108" s="1083"/>
      <c r="H108" s="1083"/>
      <c r="I108" s="1060" t="s">
        <v>655</v>
      </c>
      <c r="J108" s="672"/>
    </row>
    <row r="109" spans="1:10" s="340" customFormat="1" ht="14.95" customHeight="1">
      <c r="A109" s="1285" t="s">
        <v>1335</v>
      </c>
      <c r="B109" s="1286"/>
      <c r="C109" s="1102"/>
      <c r="D109" s="1082">
        <f t="shared" si="0"/>
        <v>3117.2429999999999</v>
      </c>
      <c r="E109" s="1083">
        <v>3117.2429999999999</v>
      </c>
      <c r="F109" s="1083"/>
      <c r="G109" s="1083"/>
      <c r="H109" s="1083"/>
      <c r="I109" s="1060" t="s">
        <v>655</v>
      </c>
      <c r="J109" s="672"/>
    </row>
    <row r="110" spans="1:10" s="340" customFormat="1" ht="14.95" customHeight="1">
      <c r="A110" s="1285" t="s">
        <v>1336</v>
      </c>
      <c r="B110" s="1286"/>
      <c r="C110" s="1102"/>
      <c r="D110" s="1082">
        <f t="shared" si="0"/>
        <v>25.047999999999998</v>
      </c>
      <c r="E110" s="1083">
        <v>25.047999999999998</v>
      </c>
      <c r="F110" s="1083"/>
      <c r="G110" s="1083"/>
      <c r="H110" s="1083"/>
      <c r="I110" s="1060" t="s">
        <v>655</v>
      </c>
      <c r="J110" s="672"/>
    </row>
    <row r="111" spans="1:10" s="340" customFormat="1" ht="14.95" customHeight="1">
      <c r="A111" s="1285" t="s">
        <v>1337</v>
      </c>
      <c r="B111" s="1286"/>
      <c r="C111" s="1102"/>
      <c r="D111" s="1082">
        <f t="shared" si="0"/>
        <v>5936.1189999999997</v>
      </c>
      <c r="E111" s="1083">
        <v>5936.1189999999997</v>
      </c>
      <c r="F111" s="1083"/>
      <c r="G111" s="1083"/>
      <c r="H111" s="1083"/>
      <c r="I111" s="1060" t="s">
        <v>655</v>
      </c>
      <c r="J111" s="672"/>
    </row>
    <row r="112" spans="1:10" s="340" customFormat="1" ht="14.95" customHeight="1">
      <c r="A112" s="1194" t="s">
        <v>1621</v>
      </c>
      <c r="B112" s="1061"/>
      <c r="C112" s="1102"/>
      <c r="D112" s="1082">
        <f t="shared" si="0"/>
        <v>138.27600000000001</v>
      </c>
      <c r="E112" s="1083">
        <v>138.27600000000001</v>
      </c>
      <c r="F112" s="1083"/>
      <c r="G112" s="1083"/>
      <c r="H112" s="1083"/>
      <c r="I112" s="1060" t="s">
        <v>655</v>
      </c>
      <c r="J112" s="672"/>
    </row>
    <row r="113" spans="1:10" s="340" customFormat="1" ht="14.95" customHeight="1">
      <c r="A113" s="1285" t="s">
        <v>1338</v>
      </c>
      <c r="B113" s="1286"/>
      <c r="C113" s="1102"/>
      <c r="D113" s="1082">
        <f t="shared" si="0"/>
        <v>116612.152</v>
      </c>
      <c r="E113" s="1083">
        <v>116612.152</v>
      </c>
      <c r="F113" s="1083"/>
      <c r="G113" s="1083"/>
      <c r="H113" s="1083"/>
      <c r="I113" s="1060" t="s">
        <v>655</v>
      </c>
      <c r="J113" s="672"/>
    </row>
    <row r="114" spans="1:10" s="340" customFormat="1" ht="14.95" customHeight="1">
      <c r="A114" s="1285" t="s">
        <v>1339</v>
      </c>
      <c r="B114" s="1286"/>
      <c r="C114" s="1102"/>
      <c r="D114" s="1082">
        <f t="shared" si="0"/>
        <v>3462.7350000000001</v>
      </c>
      <c r="E114" s="1083">
        <v>3462.7350000000001</v>
      </c>
      <c r="F114" s="1083"/>
      <c r="G114" s="1083"/>
      <c r="H114" s="1083"/>
      <c r="I114" s="1060" t="s">
        <v>655</v>
      </c>
      <c r="J114" s="672"/>
    </row>
    <row r="115" spans="1:10" s="340" customFormat="1" ht="14.95" customHeight="1">
      <c r="A115" s="1285" t="s">
        <v>1058</v>
      </c>
      <c r="B115" s="1286"/>
      <c r="C115" s="1102"/>
      <c r="D115" s="1082">
        <f t="shared" si="0"/>
        <v>0</v>
      </c>
      <c r="E115" s="1083"/>
      <c r="F115" s="1083"/>
      <c r="G115" s="1083"/>
      <c r="H115" s="1083"/>
      <c r="I115" s="1060" t="s">
        <v>655</v>
      </c>
      <c r="J115" s="672"/>
    </row>
    <row r="116" spans="1:10" s="340" customFormat="1" ht="14.95" customHeight="1">
      <c r="A116" s="1285" t="s">
        <v>894</v>
      </c>
      <c r="B116" s="1286"/>
      <c r="C116" s="1102"/>
      <c r="D116" s="1082">
        <f t="shared" si="0"/>
        <v>0</v>
      </c>
      <c r="E116" s="1083"/>
      <c r="F116" s="1083"/>
      <c r="G116" s="1083"/>
      <c r="H116" s="1083"/>
      <c r="I116" s="1060" t="s">
        <v>655</v>
      </c>
      <c r="J116" s="672"/>
    </row>
    <row r="117" spans="1:10" s="340" customFormat="1" ht="14.95" customHeight="1">
      <c r="A117" s="1285" t="s">
        <v>895</v>
      </c>
      <c r="B117" s="1286"/>
      <c r="C117" s="1102"/>
      <c r="D117" s="1082">
        <f t="shared" si="0"/>
        <v>0</v>
      </c>
      <c r="E117" s="1083"/>
      <c r="F117" s="1083"/>
      <c r="G117" s="1083"/>
      <c r="H117" s="1083"/>
      <c r="I117" s="1060" t="s">
        <v>655</v>
      </c>
      <c r="J117" s="672"/>
    </row>
    <row r="118" spans="1:10" s="340" customFormat="1" ht="14.95" customHeight="1">
      <c r="A118" s="1285" t="s">
        <v>896</v>
      </c>
      <c r="B118" s="1286"/>
      <c r="C118" s="1102"/>
      <c r="D118" s="1082">
        <f t="shared" si="0"/>
        <v>0</v>
      </c>
      <c r="E118" s="1083"/>
      <c r="F118" s="1083"/>
      <c r="G118" s="1083"/>
      <c r="H118" s="1083"/>
      <c r="I118" s="1060" t="s">
        <v>655</v>
      </c>
      <c r="J118" s="672"/>
    </row>
    <row r="119" spans="1:10" s="340" customFormat="1" ht="14.95" customHeight="1">
      <c r="A119" s="1285" t="s">
        <v>789</v>
      </c>
      <c r="B119" s="1286"/>
      <c r="C119" s="1102"/>
      <c r="D119" s="1082">
        <f t="shared" si="0"/>
        <v>0</v>
      </c>
      <c r="E119" s="1083"/>
      <c r="F119" s="1083"/>
      <c r="G119" s="1083"/>
      <c r="H119" s="1083"/>
      <c r="I119" s="1060" t="s">
        <v>655</v>
      </c>
      <c r="J119" s="672"/>
    </row>
    <row r="120" spans="1:10" s="340" customFormat="1" ht="14.95" customHeight="1">
      <c r="A120" s="1285" t="s">
        <v>788</v>
      </c>
      <c r="B120" s="1286"/>
      <c r="C120" s="1102"/>
      <c r="D120" s="1082">
        <f t="shared" si="0"/>
        <v>0</v>
      </c>
      <c r="E120" s="1083"/>
      <c r="F120" s="1083"/>
      <c r="G120" s="1083"/>
      <c r="H120" s="1083"/>
      <c r="I120" s="1060" t="s">
        <v>655</v>
      </c>
      <c r="J120" s="672"/>
    </row>
    <row r="121" spans="1:10" s="340" customFormat="1" ht="14.95" customHeight="1">
      <c r="A121" s="1285" t="s">
        <v>790</v>
      </c>
      <c r="B121" s="1286"/>
      <c r="C121" s="1102"/>
      <c r="D121" s="1082">
        <f t="shared" si="0"/>
        <v>0</v>
      </c>
      <c r="E121" s="1083"/>
      <c r="F121" s="1083"/>
      <c r="G121" s="1083"/>
      <c r="H121" s="1083"/>
      <c r="I121" s="1060" t="s">
        <v>655</v>
      </c>
      <c r="J121" s="672"/>
    </row>
    <row r="122" spans="1:10" s="340" customFormat="1" ht="14.95" customHeight="1">
      <c r="A122" s="1285" t="s">
        <v>560</v>
      </c>
      <c r="B122" s="1286"/>
      <c r="C122" s="1102"/>
      <c r="D122" s="1082">
        <f t="shared" si="0"/>
        <v>0</v>
      </c>
      <c r="E122" s="1083"/>
      <c r="F122" s="1083"/>
      <c r="G122" s="1083"/>
      <c r="H122" s="1083"/>
      <c r="I122" s="1060" t="s">
        <v>655</v>
      </c>
      <c r="J122" s="672"/>
    </row>
    <row r="123" spans="1:10" s="340" customFormat="1" ht="14.95" customHeight="1">
      <c r="A123" s="1285" t="s">
        <v>561</v>
      </c>
      <c r="B123" s="1286"/>
      <c r="C123" s="1102"/>
      <c r="D123" s="1082">
        <f t="shared" si="0"/>
        <v>0</v>
      </c>
      <c r="E123" s="1083">
        <v>0</v>
      </c>
      <c r="F123" s="1083"/>
      <c r="G123" s="1083"/>
      <c r="H123" s="1083"/>
      <c r="I123" s="1060" t="s">
        <v>655</v>
      </c>
      <c r="J123" s="672"/>
    </row>
    <row r="124" spans="1:10" s="340" customFormat="1" ht="14.95" customHeight="1">
      <c r="A124" s="1285" t="s">
        <v>726</v>
      </c>
      <c r="B124" s="1286"/>
      <c r="C124" s="1102"/>
      <c r="D124" s="1082">
        <f t="shared" si="0"/>
        <v>0</v>
      </c>
      <c r="E124" s="1083"/>
      <c r="F124" s="1083"/>
      <c r="G124" s="1083"/>
      <c r="H124" s="1083"/>
      <c r="I124" s="1060" t="s">
        <v>655</v>
      </c>
      <c r="J124" s="672"/>
    </row>
    <row r="125" spans="1:10" s="340" customFormat="1" ht="14.95" customHeight="1">
      <c r="A125" s="1285" t="s">
        <v>761</v>
      </c>
      <c r="B125" s="1286"/>
      <c r="C125" s="1102"/>
      <c r="D125" s="1082">
        <f t="shared" si="0"/>
        <v>4316.1880000000001</v>
      </c>
      <c r="E125" s="1083">
        <v>4316.1880000000001</v>
      </c>
      <c r="F125" s="1083"/>
      <c r="G125" s="1083"/>
      <c r="H125" s="1083"/>
      <c r="I125" s="1060" t="s">
        <v>655</v>
      </c>
      <c r="J125" s="672"/>
    </row>
    <row r="126" spans="1:10" s="340" customFormat="1" ht="14.95" customHeight="1">
      <c r="A126" s="1194" t="s">
        <v>1622</v>
      </c>
      <c r="B126" s="1061"/>
      <c r="C126" s="1102"/>
      <c r="D126" s="1082">
        <f t="shared" si="0"/>
        <v>19.574999999999999</v>
      </c>
      <c r="E126" s="1083">
        <v>19.574999999999999</v>
      </c>
      <c r="F126" s="1083"/>
      <c r="G126" s="1083"/>
      <c r="H126" s="1083"/>
      <c r="I126" s="1060" t="s">
        <v>655</v>
      </c>
      <c r="J126" s="672"/>
    </row>
    <row r="127" spans="1:10" s="340" customFormat="1" ht="14.95" customHeight="1">
      <c r="A127" s="1194" t="s">
        <v>1623</v>
      </c>
      <c r="B127" s="1061"/>
      <c r="C127" s="1102"/>
      <c r="D127" s="1082">
        <f t="shared" si="0"/>
        <v>0.20699999999999999</v>
      </c>
      <c r="E127" s="1083">
        <v>0.20699999999999999</v>
      </c>
      <c r="F127" s="1083"/>
      <c r="G127" s="1083"/>
      <c r="H127" s="1083"/>
      <c r="I127" s="1060" t="s">
        <v>655</v>
      </c>
      <c r="J127" s="672"/>
    </row>
    <row r="128" spans="1:10" s="340" customFormat="1" ht="14.95" customHeight="1">
      <c r="A128" s="1194" t="s">
        <v>1624</v>
      </c>
      <c r="B128" s="1061"/>
      <c r="C128" s="1102"/>
      <c r="D128" s="1082">
        <f t="shared" si="0"/>
        <v>-3.4630000000000001</v>
      </c>
      <c r="E128" s="1083">
        <v>-3.4630000000000001</v>
      </c>
      <c r="F128" s="1083"/>
      <c r="G128" s="1083"/>
      <c r="H128" s="1083"/>
      <c r="I128" s="1060" t="s">
        <v>655</v>
      </c>
      <c r="J128" s="672"/>
    </row>
    <row r="129" spans="1:10" s="340" customFormat="1" ht="14.95" customHeight="1">
      <c r="A129" s="1285" t="s">
        <v>1059</v>
      </c>
      <c r="B129" s="1286"/>
      <c r="C129" s="1102"/>
      <c r="D129" s="1082">
        <f t="shared" si="0"/>
        <v>0.14599999999999999</v>
      </c>
      <c r="E129" s="1083">
        <v>0.14599999999999999</v>
      </c>
      <c r="F129" s="1083"/>
      <c r="G129" s="1083"/>
      <c r="H129" s="1083"/>
      <c r="I129" s="1060" t="s">
        <v>655</v>
      </c>
      <c r="J129" s="672"/>
    </row>
    <row r="130" spans="1:10" s="340" customFormat="1" ht="14.95" customHeight="1">
      <c r="A130" s="1285" t="s">
        <v>907</v>
      </c>
      <c r="B130" s="1286"/>
      <c r="C130" s="1102"/>
      <c r="D130" s="1082">
        <f t="shared" si="0"/>
        <v>37.587000000000003</v>
      </c>
      <c r="E130" s="1083">
        <v>37.587000000000003</v>
      </c>
      <c r="F130" s="1083"/>
      <c r="G130" s="1083"/>
      <c r="H130" s="1083"/>
      <c r="I130" s="1060" t="s">
        <v>655</v>
      </c>
      <c r="J130" s="672"/>
    </row>
    <row r="131" spans="1:10" s="340" customFormat="1" ht="14.95" customHeight="1">
      <c r="A131" s="1194" t="s">
        <v>1625</v>
      </c>
      <c r="B131" s="1195"/>
      <c r="C131" s="1102"/>
      <c r="D131" s="1082">
        <f t="shared" si="0"/>
        <v>-2.8000000000000001E-2</v>
      </c>
      <c r="E131" s="1083">
        <v>-2.8000000000000001E-2</v>
      </c>
      <c r="F131" s="1083"/>
      <c r="G131" s="1083"/>
      <c r="H131" s="1083"/>
      <c r="I131" s="1060" t="s">
        <v>655</v>
      </c>
      <c r="J131" s="672"/>
    </row>
    <row r="132" spans="1:10" s="340" customFormat="1" ht="14.95" customHeight="1">
      <c r="A132" s="1285" t="s">
        <v>759</v>
      </c>
      <c r="B132" s="1286"/>
      <c r="C132" s="1102"/>
      <c r="D132" s="1082">
        <f t="shared" si="0"/>
        <v>736.52599999999995</v>
      </c>
      <c r="E132" s="1083">
        <v>736.52599999999995</v>
      </c>
      <c r="F132" s="1083"/>
      <c r="G132" s="1083"/>
      <c r="H132" s="1083"/>
      <c r="I132" s="1060" t="s">
        <v>655</v>
      </c>
      <c r="J132" s="672"/>
    </row>
    <row r="133" spans="1:10" s="340" customFormat="1" ht="14.95" customHeight="1">
      <c r="A133" s="1194" t="s">
        <v>1626</v>
      </c>
      <c r="B133" s="1195"/>
      <c r="C133" s="1085"/>
      <c r="D133" s="1082">
        <f t="shared" si="0"/>
        <v>-0.54800000000000004</v>
      </c>
      <c r="E133" s="1083">
        <v>-0.54800000000000004</v>
      </c>
      <c r="F133" s="1083"/>
      <c r="G133" s="1083"/>
      <c r="H133" s="1083"/>
      <c r="I133" s="1060" t="s">
        <v>655</v>
      </c>
      <c r="J133" s="672"/>
    </row>
    <row r="134" spans="1:10" s="340" customFormat="1" ht="14.95" customHeight="1">
      <c r="A134" s="1285" t="s">
        <v>908</v>
      </c>
      <c r="B134" s="1286"/>
      <c r="C134" s="1085"/>
      <c r="D134" s="1082">
        <f t="shared" si="0"/>
        <v>21.850999999999999</v>
      </c>
      <c r="E134" s="1083">
        <v>21.850999999999999</v>
      </c>
      <c r="F134" s="1083"/>
      <c r="G134" s="1083"/>
      <c r="H134" s="1083"/>
      <c r="I134" s="1060" t="s">
        <v>655</v>
      </c>
      <c r="J134" s="672"/>
    </row>
    <row r="135" spans="1:10" s="340" customFormat="1" ht="14.95" customHeight="1">
      <c r="A135" s="1194" t="s">
        <v>1627</v>
      </c>
      <c r="B135" s="1195"/>
      <c r="C135" s="1085"/>
      <c r="D135" s="1082">
        <f t="shared" si="0"/>
        <v>-0.16</v>
      </c>
      <c r="E135" s="1083">
        <v>-0.16</v>
      </c>
      <c r="F135" s="1083"/>
      <c r="G135" s="1083"/>
      <c r="H135" s="1083"/>
      <c r="I135" s="1060" t="s">
        <v>655</v>
      </c>
      <c r="J135" s="672"/>
    </row>
    <row r="136" spans="1:10" s="340" customFormat="1" ht="14.95" customHeight="1">
      <c r="A136" s="1285" t="s">
        <v>1060</v>
      </c>
      <c r="B136" s="1286"/>
      <c r="C136" s="1085"/>
      <c r="D136" s="1082">
        <f t="shared" si="0"/>
        <v>9.5000000000000001E-2</v>
      </c>
      <c r="E136" s="1083">
        <v>9.5000000000000001E-2</v>
      </c>
      <c r="F136" s="1083"/>
      <c r="G136" s="1083"/>
      <c r="H136" s="1083"/>
      <c r="I136" s="1060" t="s">
        <v>655</v>
      </c>
      <c r="J136" s="672"/>
    </row>
    <row r="137" spans="1:10" s="340" customFormat="1" ht="14.95" customHeight="1">
      <c r="A137" s="1285" t="s">
        <v>909</v>
      </c>
      <c r="B137" s="1286"/>
      <c r="C137" s="1085"/>
      <c r="D137" s="1082">
        <f t="shared" si="0"/>
        <v>23.957999999999998</v>
      </c>
      <c r="E137" s="1083">
        <v>23.957999999999998</v>
      </c>
      <c r="F137" s="1083"/>
      <c r="G137" s="1083"/>
      <c r="H137" s="1083"/>
      <c r="I137" s="1060" t="s">
        <v>655</v>
      </c>
      <c r="J137" s="672"/>
    </row>
    <row r="138" spans="1:10" s="340" customFormat="1" ht="14.95" customHeight="1">
      <c r="A138" s="1194" t="s">
        <v>1628</v>
      </c>
      <c r="B138" s="1195"/>
      <c r="C138" s="1085"/>
      <c r="D138" s="1082">
        <f t="shared" si="0"/>
        <v>-1.7999999999999999E-2</v>
      </c>
      <c r="E138" s="1083">
        <v>-1.7999999999999999E-2</v>
      </c>
      <c r="F138" s="1083"/>
      <c r="G138" s="1083"/>
      <c r="H138" s="1083"/>
      <c r="I138" s="1060" t="s">
        <v>655</v>
      </c>
      <c r="J138" s="672"/>
    </row>
    <row r="139" spans="1:10" s="340" customFormat="1" ht="14.95" customHeight="1">
      <c r="A139" s="1285" t="s">
        <v>756</v>
      </c>
      <c r="B139" s="1286"/>
      <c r="C139" s="1085"/>
      <c r="D139" s="1082">
        <f t="shared" si="0"/>
        <v>469.41500000000002</v>
      </c>
      <c r="E139" s="1083">
        <v>469.41500000000002</v>
      </c>
      <c r="F139" s="1083"/>
      <c r="G139" s="1083"/>
      <c r="H139" s="1083"/>
      <c r="I139" s="1060" t="s">
        <v>655</v>
      </c>
      <c r="J139" s="672"/>
    </row>
    <row r="140" spans="1:10" s="340" customFormat="1" ht="14.95" customHeight="1">
      <c r="A140" s="1194" t="s">
        <v>1629</v>
      </c>
      <c r="B140" s="1195"/>
      <c r="C140" s="1085"/>
      <c r="D140" s="1082">
        <f t="shared" si="0"/>
        <v>-0.35</v>
      </c>
      <c r="E140" s="1083">
        <v>-0.35</v>
      </c>
      <c r="F140" s="1083"/>
      <c r="G140" s="1083"/>
      <c r="H140" s="1083"/>
      <c r="I140" s="1060" t="s">
        <v>655</v>
      </c>
      <c r="J140" s="672"/>
    </row>
    <row r="141" spans="1:10" s="340" customFormat="1" ht="14.95" customHeight="1">
      <c r="A141" s="1285" t="s">
        <v>910</v>
      </c>
      <c r="B141" s="1286"/>
      <c r="C141" s="1085"/>
      <c r="D141" s="1082">
        <f t="shared" si="0"/>
        <v>13.923999999999999</v>
      </c>
      <c r="E141" s="1083">
        <v>13.923999999999999</v>
      </c>
      <c r="F141" s="1083"/>
      <c r="G141" s="1083"/>
      <c r="H141" s="1083"/>
      <c r="I141" s="1060" t="s">
        <v>655</v>
      </c>
      <c r="J141" s="672"/>
    </row>
    <row r="142" spans="1:10" s="340" customFormat="1" ht="14.95" customHeight="1">
      <c r="A142" s="1194" t="s">
        <v>1630</v>
      </c>
      <c r="B142" s="1195"/>
      <c r="C142" s="1085"/>
      <c r="D142" s="1082">
        <f t="shared" si="0"/>
        <v>-0.01</v>
      </c>
      <c r="E142" s="1083">
        <v>-0.01</v>
      </c>
      <c r="F142" s="1083"/>
      <c r="G142" s="1083"/>
      <c r="H142" s="1083"/>
      <c r="I142" s="1060" t="s">
        <v>655</v>
      </c>
      <c r="J142" s="672"/>
    </row>
    <row r="143" spans="1:10" s="340" customFormat="1" ht="14.95" customHeight="1">
      <c r="A143" s="1285" t="s">
        <v>760</v>
      </c>
      <c r="B143" s="1286"/>
      <c r="C143" s="1085"/>
      <c r="D143" s="1082">
        <f t="shared" si="0"/>
        <v>2750.8409999999999</v>
      </c>
      <c r="E143" s="1083">
        <v>2750.8409999999999</v>
      </c>
      <c r="F143" s="1083"/>
      <c r="G143" s="1083"/>
      <c r="H143" s="1083"/>
      <c r="I143" s="1060" t="s">
        <v>655</v>
      </c>
      <c r="J143" s="672"/>
    </row>
    <row r="144" spans="1:10" s="340" customFormat="1" ht="14.95" customHeight="1">
      <c r="A144" s="1194" t="s">
        <v>1631</v>
      </c>
      <c r="B144" s="1195"/>
      <c r="C144" s="1085"/>
      <c r="D144" s="1082">
        <f t="shared" si="0"/>
        <v>12.472</v>
      </c>
      <c r="E144" s="1083">
        <v>12.472</v>
      </c>
      <c r="F144" s="1083"/>
      <c r="G144" s="1083"/>
      <c r="H144" s="1083"/>
      <c r="I144" s="1060" t="s">
        <v>655</v>
      </c>
      <c r="J144" s="672"/>
    </row>
    <row r="145" spans="1:10" s="340" customFormat="1" ht="14.95" customHeight="1">
      <c r="A145" s="1194" t="s">
        <v>1632</v>
      </c>
      <c r="B145" s="1195"/>
      <c r="C145" s="1085"/>
      <c r="D145" s="1082">
        <f t="shared" si="0"/>
        <v>0.13200000000000001</v>
      </c>
      <c r="E145" s="1083">
        <v>0.13200000000000001</v>
      </c>
      <c r="F145" s="1083"/>
      <c r="G145" s="1083"/>
      <c r="H145" s="1083"/>
      <c r="I145" s="1060" t="s">
        <v>655</v>
      </c>
      <c r="J145" s="672"/>
    </row>
    <row r="146" spans="1:10" s="340" customFormat="1" ht="14.95" customHeight="1">
      <c r="A146" s="1194" t="s">
        <v>1633</v>
      </c>
      <c r="B146" s="1195"/>
      <c r="C146" s="1085"/>
      <c r="D146" s="1082">
        <f t="shared" si="0"/>
        <v>-2.1890000000000001</v>
      </c>
      <c r="E146" s="1083">
        <v>-2.1890000000000001</v>
      </c>
      <c r="F146" s="1083"/>
      <c r="G146" s="1083"/>
      <c r="H146" s="1083"/>
      <c r="I146" s="1060" t="s">
        <v>655</v>
      </c>
      <c r="J146" s="672"/>
    </row>
    <row r="147" spans="1:10" s="340" customFormat="1" ht="14.95" customHeight="1">
      <c r="A147" s="1285" t="s">
        <v>912</v>
      </c>
      <c r="B147" s="1286"/>
      <c r="C147" s="1085"/>
      <c r="D147" s="1082">
        <f t="shared" si="0"/>
        <v>0</v>
      </c>
      <c r="E147" s="1083"/>
      <c r="F147" s="1083"/>
      <c r="G147" s="1083"/>
      <c r="H147" s="1083"/>
      <c r="I147" s="1060" t="s">
        <v>655</v>
      </c>
      <c r="J147" s="672"/>
    </row>
    <row r="148" spans="1:10" s="340" customFormat="1" ht="14.95" customHeight="1">
      <c r="A148" s="1285" t="s">
        <v>735</v>
      </c>
      <c r="B148" s="1286"/>
      <c r="C148" s="1085"/>
      <c r="D148" s="1082">
        <f t="shared" si="0"/>
        <v>1E-3</v>
      </c>
      <c r="E148" s="1083">
        <v>1E-3</v>
      </c>
      <c r="F148" s="1083"/>
      <c r="G148" s="1083"/>
      <c r="H148" s="1083"/>
      <c r="I148" s="1060" t="s">
        <v>655</v>
      </c>
      <c r="J148" s="672"/>
    </row>
    <row r="149" spans="1:10" s="340" customFormat="1" ht="14.95" customHeight="1">
      <c r="A149" s="1285" t="s">
        <v>1190</v>
      </c>
      <c r="B149" s="1286"/>
      <c r="C149" s="1085"/>
      <c r="D149" s="1082">
        <f t="shared" si="0"/>
        <v>0</v>
      </c>
      <c r="E149" s="1083">
        <v>0</v>
      </c>
      <c r="F149" s="1083"/>
      <c r="G149" s="1083"/>
      <c r="H149" s="1083"/>
      <c r="I149" s="1060" t="s">
        <v>655</v>
      </c>
      <c r="J149" s="672"/>
    </row>
    <row r="150" spans="1:10" s="340" customFormat="1" ht="14.95" customHeight="1">
      <c r="A150" s="1285" t="s">
        <v>1402</v>
      </c>
      <c r="B150" s="1286"/>
      <c r="C150" s="1085"/>
      <c r="D150" s="1082">
        <f t="shared" ref="D150:D241" si="1">SUM(E150:H150)</f>
        <v>1635.3430000000001</v>
      </c>
      <c r="E150" s="1083">
        <v>1635.3430000000001</v>
      </c>
      <c r="F150" s="1083"/>
      <c r="G150" s="1083"/>
      <c r="H150" s="1083"/>
      <c r="I150" s="1060" t="s">
        <v>655</v>
      </c>
      <c r="J150" s="672"/>
    </row>
    <row r="151" spans="1:10" s="340" customFormat="1" ht="14.95" customHeight="1">
      <c r="A151" s="1285" t="s">
        <v>1403</v>
      </c>
      <c r="B151" s="1286"/>
      <c r="C151" s="1085"/>
      <c r="D151" s="1082">
        <f t="shared" si="1"/>
        <v>34318.120000000003</v>
      </c>
      <c r="E151" s="1083">
        <v>34318.120000000003</v>
      </c>
      <c r="F151" s="1083"/>
      <c r="G151" s="1083"/>
      <c r="H151" s="1083"/>
      <c r="I151" s="1060" t="s">
        <v>655</v>
      </c>
      <c r="J151" s="672"/>
    </row>
    <row r="152" spans="1:10" s="340" customFormat="1" ht="14.95" customHeight="1">
      <c r="A152" s="1285" t="s">
        <v>1092</v>
      </c>
      <c r="B152" s="1286"/>
      <c r="C152" s="1085"/>
      <c r="D152" s="1082">
        <f t="shared" si="1"/>
        <v>0</v>
      </c>
      <c r="E152" s="1083">
        <v>0</v>
      </c>
      <c r="F152" s="1083"/>
      <c r="G152" s="1083"/>
      <c r="H152" s="1083"/>
      <c r="I152" s="1060" t="s">
        <v>655</v>
      </c>
      <c r="J152" s="672"/>
    </row>
    <row r="153" spans="1:10" s="340" customFormat="1" ht="14.95" customHeight="1">
      <c r="A153" s="1285" t="s">
        <v>1061</v>
      </c>
      <c r="B153" s="1286"/>
      <c r="C153" s="1085"/>
      <c r="D153" s="1082">
        <f t="shared" si="1"/>
        <v>0</v>
      </c>
      <c r="E153" s="1083"/>
      <c r="F153" s="1083"/>
      <c r="G153" s="1083"/>
      <c r="H153" s="1083"/>
      <c r="I153" s="1060" t="s">
        <v>655</v>
      </c>
      <c r="J153" s="672"/>
    </row>
    <row r="154" spans="1:10" s="340" customFormat="1" ht="14.95" customHeight="1">
      <c r="A154" s="1285" t="s">
        <v>1141</v>
      </c>
      <c r="B154" s="1286"/>
      <c r="C154" s="1085"/>
      <c r="D154" s="1082">
        <f t="shared" si="1"/>
        <v>0</v>
      </c>
      <c r="E154" s="1083">
        <v>0</v>
      </c>
      <c r="F154" s="1083"/>
      <c r="G154" s="1083"/>
      <c r="H154" s="1083"/>
      <c r="I154" s="1060" t="s">
        <v>655</v>
      </c>
      <c r="J154" s="672"/>
    </row>
    <row r="155" spans="1:10" s="340" customFormat="1" ht="14.95" customHeight="1">
      <c r="A155" s="1285" t="s">
        <v>1093</v>
      </c>
      <c r="B155" s="1286"/>
      <c r="C155" s="1102"/>
      <c r="D155" s="1082">
        <f t="shared" si="1"/>
        <v>0</v>
      </c>
      <c r="E155" s="1083">
        <v>0</v>
      </c>
      <c r="F155" s="1083"/>
      <c r="G155" s="1083"/>
      <c r="H155" s="1083"/>
      <c r="I155" s="1060" t="s">
        <v>655</v>
      </c>
      <c r="J155" s="672"/>
    </row>
    <row r="156" spans="1:10" s="340" customFormat="1" ht="14.95" customHeight="1">
      <c r="A156" s="1285" t="s">
        <v>1062</v>
      </c>
      <c r="B156" s="1286"/>
      <c r="C156" s="1102"/>
      <c r="D156" s="1082">
        <f t="shared" si="1"/>
        <v>0</v>
      </c>
      <c r="E156" s="1083"/>
      <c r="F156" s="1083"/>
      <c r="G156" s="1083"/>
      <c r="H156" s="1083"/>
      <c r="I156" s="1060" t="s">
        <v>655</v>
      </c>
      <c r="J156" s="672"/>
    </row>
    <row r="157" spans="1:10" s="340" customFormat="1" ht="14.95" customHeight="1">
      <c r="A157" s="1285" t="s">
        <v>1417</v>
      </c>
      <c r="B157" s="1286"/>
      <c r="C157" s="1102"/>
      <c r="D157" s="1082">
        <f t="shared" si="1"/>
        <v>0</v>
      </c>
      <c r="E157" s="1083"/>
      <c r="F157" s="1083"/>
      <c r="G157" s="1083"/>
      <c r="H157" s="1083"/>
      <c r="I157" s="1060" t="s">
        <v>4</v>
      </c>
      <c r="J157" s="672"/>
    </row>
    <row r="158" spans="1:10" s="340" customFormat="1" ht="14.95" customHeight="1">
      <c r="A158" s="1301" t="s">
        <v>1487</v>
      </c>
      <c r="B158" s="1302"/>
      <c r="C158" s="1102"/>
      <c r="D158" s="1082">
        <f t="shared" si="1"/>
        <v>1123.8399999999999</v>
      </c>
      <c r="E158" s="1083">
        <v>1123.8399999999999</v>
      </c>
      <c r="F158" s="1083"/>
      <c r="G158" s="1083"/>
      <c r="H158" s="1083"/>
      <c r="I158" s="1060" t="s">
        <v>4</v>
      </c>
      <c r="J158" s="672"/>
    </row>
    <row r="159" spans="1:10" s="340" customFormat="1" ht="14.95" customHeight="1">
      <c r="A159" s="1301" t="s">
        <v>1488</v>
      </c>
      <c r="B159" s="1302"/>
      <c r="C159" s="1102"/>
      <c r="D159" s="1082">
        <f t="shared" si="1"/>
        <v>46.622999999999998</v>
      </c>
      <c r="E159" s="1083">
        <v>46.622999999999998</v>
      </c>
      <c r="F159" s="1083"/>
      <c r="G159" s="1083"/>
      <c r="H159" s="1083"/>
      <c r="I159" s="1060" t="s">
        <v>4</v>
      </c>
      <c r="J159" s="672"/>
    </row>
    <row r="160" spans="1:10" s="340" customFormat="1" ht="14.95" customHeight="1">
      <c r="A160" s="1301" t="s">
        <v>1489</v>
      </c>
      <c r="B160" s="1302"/>
      <c r="C160" s="1102"/>
      <c r="D160" s="1082">
        <f t="shared" si="1"/>
        <v>442.428</v>
      </c>
      <c r="E160" s="1083">
        <v>442.428</v>
      </c>
      <c r="F160" s="1083"/>
      <c r="G160" s="1083"/>
      <c r="H160" s="1083"/>
      <c r="I160" s="1060" t="s">
        <v>4</v>
      </c>
      <c r="J160" s="672"/>
    </row>
    <row r="161" spans="1:10" s="340" customFormat="1" ht="14.95" customHeight="1">
      <c r="A161" s="1301" t="s">
        <v>1490</v>
      </c>
      <c r="B161" s="1302"/>
      <c r="C161" s="1102"/>
      <c r="D161" s="1082">
        <f t="shared" si="1"/>
        <v>14664.421</v>
      </c>
      <c r="E161" s="1083">
        <v>14664.421</v>
      </c>
      <c r="F161" s="1083"/>
      <c r="G161" s="1083"/>
      <c r="H161" s="1083"/>
      <c r="I161" s="1060" t="s">
        <v>4</v>
      </c>
      <c r="J161" s="672"/>
    </row>
    <row r="162" spans="1:10" s="340" customFormat="1" ht="14.95" customHeight="1">
      <c r="A162" s="1301" t="s">
        <v>1491</v>
      </c>
      <c r="B162" s="1302"/>
      <c r="C162" s="1102"/>
      <c r="D162" s="1082">
        <f t="shared" si="1"/>
        <v>90.632000000000005</v>
      </c>
      <c r="E162" s="1083"/>
      <c r="F162" s="1083">
        <v>90.632000000000005</v>
      </c>
      <c r="G162" s="1083"/>
      <c r="H162" s="1083"/>
      <c r="I162" s="1060" t="s">
        <v>4</v>
      </c>
      <c r="J162" s="672"/>
    </row>
    <row r="163" spans="1:10" s="340" customFormat="1" ht="14.95" customHeight="1">
      <c r="A163" s="1285" t="s">
        <v>1340</v>
      </c>
      <c r="B163" s="1286"/>
      <c r="C163" s="1102"/>
      <c r="D163" s="1082">
        <f t="shared" si="1"/>
        <v>143039.86499999999</v>
      </c>
      <c r="E163" s="1083">
        <v>143039.86499999999</v>
      </c>
      <c r="F163" s="1083"/>
      <c r="G163" s="1083"/>
      <c r="H163" s="1083"/>
      <c r="I163" s="1060" t="s">
        <v>4</v>
      </c>
      <c r="J163" s="672"/>
    </row>
    <row r="164" spans="1:10" s="340" customFormat="1" ht="14.95" customHeight="1">
      <c r="A164" s="1285" t="s">
        <v>1341</v>
      </c>
      <c r="B164" s="1286"/>
      <c r="C164" s="1102"/>
      <c r="D164" s="1082">
        <f t="shared" si="1"/>
        <v>194537.087</v>
      </c>
      <c r="E164" s="1083">
        <v>194537.087</v>
      </c>
      <c r="F164" s="1083"/>
      <c r="G164" s="1083"/>
      <c r="H164" s="1083"/>
      <c r="I164" s="1060" t="s">
        <v>4</v>
      </c>
      <c r="J164" s="672"/>
    </row>
    <row r="165" spans="1:10" s="340" customFormat="1" ht="14.95" customHeight="1">
      <c r="A165" s="1285" t="s">
        <v>1342</v>
      </c>
      <c r="B165" s="1286"/>
      <c r="C165" s="1102"/>
      <c r="D165" s="1082">
        <f t="shared" si="1"/>
        <v>19340.615000000002</v>
      </c>
      <c r="E165" s="1083">
        <v>19340.615000000002</v>
      </c>
      <c r="F165" s="1083"/>
      <c r="G165" s="1083"/>
      <c r="H165" s="1083"/>
      <c r="I165" s="1060" t="s">
        <v>655</v>
      </c>
      <c r="J165" s="672"/>
    </row>
    <row r="166" spans="1:10" s="340" customFormat="1" ht="14.95" customHeight="1">
      <c r="A166" s="1285" t="s">
        <v>1343</v>
      </c>
      <c r="B166" s="1286"/>
      <c r="C166" s="1102"/>
      <c r="D166" s="1082">
        <f t="shared" si="1"/>
        <v>168287.96</v>
      </c>
      <c r="E166" s="1083">
        <v>168287.96</v>
      </c>
      <c r="F166" s="1083"/>
      <c r="G166" s="1083"/>
      <c r="H166" s="1083"/>
      <c r="I166" s="1060" t="s">
        <v>655</v>
      </c>
      <c r="J166" s="672"/>
    </row>
    <row r="167" spans="1:10" s="340" customFormat="1" ht="14.95" customHeight="1">
      <c r="A167" s="1194" t="s">
        <v>1634</v>
      </c>
      <c r="B167" s="1195"/>
      <c r="C167" s="1102"/>
      <c r="D167" s="1082">
        <f t="shared" si="1"/>
        <v>-2E-3</v>
      </c>
      <c r="E167" s="1083">
        <v>-2E-3</v>
      </c>
      <c r="F167" s="1083"/>
      <c r="G167" s="1083"/>
      <c r="H167" s="1083"/>
      <c r="I167" s="1060" t="s">
        <v>655</v>
      </c>
      <c r="J167" s="672"/>
    </row>
    <row r="168" spans="1:10" s="340" customFormat="1" ht="14.95" customHeight="1">
      <c r="A168" s="1194" t="s">
        <v>1635</v>
      </c>
      <c r="B168" s="1195"/>
      <c r="C168" s="1102"/>
      <c r="D168" s="1082">
        <f t="shared" si="1"/>
        <v>0</v>
      </c>
      <c r="E168" s="1083">
        <v>0</v>
      </c>
      <c r="F168" s="1083"/>
      <c r="G168" s="1083"/>
      <c r="H168" s="1083"/>
      <c r="I168" s="1060" t="s">
        <v>655</v>
      </c>
      <c r="J168" s="672"/>
    </row>
    <row r="169" spans="1:10" s="340" customFormat="1" ht="14.95" customHeight="1">
      <c r="A169" s="1285" t="s">
        <v>758</v>
      </c>
      <c r="B169" s="1286"/>
      <c r="C169" s="1102"/>
      <c r="D169" s="1082">
        <f t="shared" si="1"/>
        <v>0</v>
      </c>
      <c r="E169" s="1083"/>
      <c r="F169" s="1083"/>
      <c r="G169" s="1083"/>
      <c r="H169" s="1083"/>
      <c r="I169" s="1060" t="s">
        <v>655</v>
      </c>
      <c r="J169" s="672"/>
    </row>
    <row r="170" spans="1:10" s="340" customFormat="1" ht="14.95" customHeight="1">
      <c r="A170" s="1285" t="s">
        <v>1344</v>
      </c>
      <c r="B170" s="1286"/>
      <c r="C170" s="1102"/>
      <c r="D170" s="1082">
        <f t="shared" si="1"/>
        <v>662.17399999999998</v>
      </c>
      <c r="E170" s="1083">
        <v>662.17399999999998</v>
      </c>
      <c r="F170" s="1083"/>
      <c r="G170" s="1083"/>
      <c r="H170" s="1083"/>
      <c r="I170" s="1060" t="s">
        <v>655</v>
      </c>
      <c r="J170" s="672"/>
    </row>
    <row r="171" spans="1:10" s="340" customFormat="1" ht="14.95" customHeight="1">
      <c r="A171" s="1301" t="s">
        <v>1492</v>
      </c>
      <c r="B171" s="1302"/>
      <c r="C171" s="1102"/>
      <c r="D171" s="1082">
        <f t="shared" si="1"/>
        <v>1523.396</v>
      </c>
      <c r="E171" s="1083">
        <v>1523.396</v>
      </c>
      <c r="F171" s="1083"/>
      <c r="G171" s="1083"/>
      <c r="H171" s="1083"/>
      <c r="I171" s="1060" t="s">
        <v>655</v>
      </c>
      <c r="J171" s="672"/>
    </row>
    <row r="172" spans="1:10" s="340" customFormat="1" ht="14.95" customHeight="1">
      <c r="A172" s="1285" t="s">
        <v>1345</v>
      </c>
      <c r="B172" s="1286"/>
      <c r="C172" s="1102"/>
      <c r="D172" s="1082">
        <f t="shared" si="1"/>
        <v>252.626</v>
      </c>
      <c r="E172" s="1083">
        <v>252.626</v>
      </c>
      <c r="F172" s="1083"/>
      <c r="G172" s="1083"/>
      <c r="H172" s="1083"/>
      <c r="I172" s="1060" t="s">
        <v>655</v>
      </c>
      <c r="J172" s="672"/>
    </row>
    <row r="173" spans="1:10" s="340" customFormat="1" ht="14.95" customHeight="1">
      <c r="A173" s="1285" t="s">
        <v>1094</v>
      </c>
      <c r="B173" s="1286"/>
      <c r="C173" s="1102"/>
      <c r="D173" s="1082">
        <f t="shared" si="1"/>
        <v>0</v>
      </c>
      <c r="E173" s="1083"/>
      <c r="F173" s="1083"/>
      <c r="G173" s="1083"/>
      <c r="H173" s="1083"/>
      <c r="I173" s="1060" t="s">
        <v>655</v>
      </c>
      <c r="J173" s="672"/>
    </row>
    <row r="174" spans="1:10" s="340" customFormat="1" ht="30.25" customHeight="1">
      <c r="A174" s="1285" t="s">
        <v>546</v>
      </c>
      <c r="B174" s="1286"/>
      <c r="C174" s="1102"/>
      <c r="D174" s="1082">
        <f t="shared" si="1"/>
        <v>1E-3</v>
      </c>
      <c r="E174" s="1083"/>
      <c r="F174" s="1083"/>
      <c r="G174" s="1083">
        <v>1E-3</v>
      </c>
      <c r="H174" s="1083"/>
      <c r="I174" s="1062" t="s">
        <v>34</v>
      </c>
      <c r="J174" s="672"/>
    </row>
    <row r="175" spans="1:10" s="340" customFormat="1" ht="30.25" customHeight="1">
      <c r="A175" s="1285" t="s">
        <v>562</v>
      </c>
      <c r="B175" s="1286"/>
      <c r="C175" s="1102"/>
      <c r="D175" s="1082">
        <f t="shared" si="1"/>
        <v>0</v>
      </c>
      <c r="E175" s="1083"/>
      <c r="F175" s="1083"/>
      <c r="G175" s="1083">
        <v>0</v>
      </c>
      <c r="H175" s="1083"/>
      <c r="I175" s="1060" t="s">
        <v>18</v>
      </c>
      <c r="J175" s="672"/>
    </row>
    <row r="176" spans="1:10" s="340" customFormat="1" ht="14.95" customHeight="1">
      <c r="A176" s="1285" t="s">
        <v>1095</v>
      </c>
      <c r="B176" s="1286"/>
      <c r="C176" s="1085"/>
      <c r="D176" s="1082">
        <f t="shared" si="1"/>
        <v>63.234000000000002</v>
      </c>
      <c r="E176" s="1083">
        <v>63.234000000000002</v>
      </c>
      <c r="F176" s="1083"/>
      <c r="G176" s="1083"/>
      <c r="H176" s="1083"/>
      <c r="I176" s="1060" t="s">
        <v>655</v>
      </c>
      <c r="J176" s="672"/>
    </row>
    <row r="177" spans="1:10" s="340" customFormat="1" ht="14.95" customHeight="1">
      <c r="A177" s="1285" t="s">
        <v>1096</v>
      </c>
      <c r="B177" s="1286"/>
      <c r="C177" s="1085"/>
      <c r="D177" s="1082">
        <f t="shared" si="1"/>
        <v>2261.4090000000001</v>
      </c>
      <c r="E177" s="1083">
        <v>2261.4090000000001</v>
      </c>
      <c r="F177" s="1083"/>
      <c r="G177" s="1083"/>
      <c r="H177" s="1083"/>
      <c r="I177" s="1060" t="s">
        <v>655</v>
      </c>
      <c r="J177" s="672"/>
    </row>
    <row r="178" spans="1:10" s="340" customFormat="1" ht="14.95" customHeight="1">
      <c r="A178" s="1194" t="s">
        <v>1636</v>
      </c>
      <c r="B178" s="1195"/>
      <c r="C178" s="1085"/>
      <c r="D178" s="1082">
        <f t="shared" si="1"/>
        <v>4551.9470000000001</v>
      </c>
      <c r="E178" s="1083">
        <v>4551.9470000000001</v>
      </c>
      <c r="F178" s="1083"/>
      <c r="G178" s="1083"/>
      <c r="H178" s="1083"/>
      <c r="I178" s="1060" t="s">
        <v>655</v>
      </c>
      <c r="J178" s="672"/>
    </row>
    <row r="179" spans="1:10" s="340" customFormat="1" ht="14.95" customHeight="1">
      <c r="A179" s="1285" t="s">
        <v>1097</v>
      </c>
      <c r="B179" s="1286"/>
      <c r="C179" s="1085"/>
      <c r="D179" s="1082">
        <f t="shared" si="1"/>
        <v>7585.0360000000001</v>
      </c>
      <c r="E179" s="1083">
        <v>7585.0360000000001</v>
      </c>
      <c r="F179" s="1083"/>
      <c r="G179" s="1083"/>
      <c r="H179" s="1083"/>
      <c r="I179" s="1060" t="s">
        <v>655</v>
      </c>
      <c r="J179" s="672"/>
    </row>
    <row r="180" spans="1:10" s="340" customFormat="1" ht="14.95" customHeight="1">
      <c r="A180" s="1285" t="s">
        <v>752</v>
      </c>
      <c r="B180" s="1286"/>
      <c r="C180" s="1085"/>
      <c r="D180" s="1082">
        <f t="shared" si="1"/>
        <v>0</v>
      </c>
      <c r="E180" s="1083"/>
      <c r="F180" s="1083"/>
      <c r="G180" s="1083"/>
      <c r="H180" s="1083"/>
      <c r="I180" s="1060" t="s">
        <v>655</v>
      </c>
      <c r="J180" s="672"/>
    </row>
    <row r="181" spans="1:10" s="340" customFormat="1" ht="14.95" customHeight="1">
      <c r="A181" s="1301" t="s">
        <v>1493</v>
      </c>
      <c r="B181" s="1302"/>
      <c r="C181" s="1085"/>
      <c r="D181" s="1082">
        <f t="shared" si="1"/>
        <v>2711.7420000000002</v>
      </c>
      <c r="E181" s="1083">
        <v>2711.7420000000002</v>
      </c>
      <c r="F181" s="1083"/>
      <c r="G181" s="1083"/>
      <c r="H181" s="1083"/>
      <c r="I181" s="1060" t="s">
        <v>655</v>
      </c>
      <c r="J181" s="672"/>
    </row>
    <row r="182" spans="1:10" s="340" customFormat="1" ht="14.95" customHeight="1">
      <c r="A182" s="1285" t="s">
        <v>551</v>
      </c>
      <c r="B182" s="1286"/>
      <c r="C182" s="1102"/>
      <c r="D182" s="1082">
        <f t="shared" si="1"/>
        <v>0</v>
      </c>
      <c r="E182" s="1083">
        <v>0</v>
      </c>
      <c r="F182" s="1083"/>
      <c r="G182" s="1083"/>
      <c r="H182" s="1083"/>
      <c r="I182" s="1060" t="s">
        <v>881</v>
      </c>
      <c r="J182" s="672"/>
    </row>
    <row r="183" spans="1:10" s="340" customFormat="1" ht="14.95" customHeight="1">
      <c r="A183" s="1285" t="s">
        <v>765</v>
      </c>
      <c r="B183" s="1286"/>
      <c r="C183" s="1102"/>
      <c r="D183" s="1082">
        <f t="shared" si="1"/>
        <v>1227.1980000000001</v>
      </c>
      <c r="E183" s="1083">
        <v>1227.1980000000001</v>
      </c>
      <c r="F183" s="1083"/>
      <c r="G183" s="1083"/>
      <c r="H183" s="1083"/>
      <c r="I183" s="1060" t="s">
        <v>655</v>
      </c>
      <c r="J183" s="672"/>
    </row>
    <row r="184" spans="1:10" s="340" customFormat="1" ht="30.25" customHeight="1">
      <c r="A184" s="1285" t="s">
        <v>563</v>
      </c>
      <c r="B184" s="1286"/>
      <c r="C184" s="1102"/>
      <c r="D184" s="1082">
        <f t="shared" si="1"/>
        <v>0</v>
      </c>
      <c r="E184" s="1083">
        <v>0</v>
      </c>
      <c r="F184" s="1083"/>
      <c r="G184" s="1083"/>
      <c r="H184" s="1083"/>
      <c r="I184" s="1060" t="s">
        <v>263</v>
      </c>
      <c r="J184" s="672"/>
    </row>
    <row r="185" spans="1:10" s="340" customFormat="1" ht="30.25" customHeight="1">
      <c r="A185" s="1285" t="s">
        <v>564</v>
      </c>
      <c r="B185" s="1286"/>
      <c r="C185" s="1102"/>
      <c r="D185" s="1082">
        <f t="shared" si="1"/>
        <v>0</v>
      </c>
      <c r="E185" s="1083">
        <v>0</v>
      </c>
      <c r="F185" s="1083"/>
      <c r="G185" s="1083"/>
      <c r="H185" s="1083"/>
      <c r="I185" s="1060" t="s">
        <v>263</v>
      </c>
      <c r="J185" s="672"/>
    </row>
    <row r="186" spans="1:10" s="340" customFormat="1" ht="14.95" customHeight="1">
      <c r="A186" s="1285" t="s">
        <v>565</v>
      </c>
      <c r="B186" s="1286"/>
      <c r="C186" s="1102"/>
      <c r="D186" s="1082">
        <f t="shared" si="1"/>
        <v>7789.3119999999999</v>
      </c>
      <c r="E186" s="1083"/>
      <c r="F186" s="1083"/>
      <c r="G186" s="1083"/>
      <c r="H186" s="1083">
        <v>7789.3119999999999</v>
      </c>
      <c r="I186" s="1060" t="s">
        <v>5</v>
      </c>
      <c r="J186" s="672"/>
    </row>
    <row r="187" spans="1:10" s="340" customFormat="1" ht="14.95" customHeight="1">
      <c r="A187" s="1285" t="s">
        <v>566</v>
      </c>
      <c r="B187" s="1286"/>
      <c r="C187" s="1102"/>
      <c r="D187" s="1082">
        <f t="shared" si="1"/>
        <v>305.94799999999998</v>
      </c>
      <c r="E187" s="1083">
        <v>305.94799999999998</v>
      </c>
      <c r="F187" s="1083"/>
      <c r="G187" s="1083"/>
      <c r="H187" s="1083"/>
      <c r="I187" s="1060" t="s">
        <v>6</v>
      </c>
      <c r="J187" s="672"/>
    </row>
    <row r="188" spans="1:10" s="340" customFormat="1" ht="14.95" customHeight="1">
      <c r="A188" s="1194" t="s">
        <v>1637</v>
      </c>
      <c r="B188" s="1195"/>
      <c r="C188" s="1102"/>
      <c r="D188" s="1082">
        <f t="shared" si="1"/>
        <v>148.15299999999999</v>
      </c>
      <c r="E188" s="1083">
        <v>148.15299999999999</v>
      </c>
      <c r="F188" s="1083"/>
      <c r="G188" s="1083"/>
      <c r="H188" s="1083"/>
      <c r="I188" s="1060" t="s">
        <v>655</v>
      </c>
      <c r="J188" s="672"/>
    </row>
    <row r="189" spans="1:10" s="340" customFormat="1" ht="14.95" customHeight="1">
      <c r="A189" s="1285" t="s">
        <v>1191</v>
      </c>
      <c r="B189" s="1286"/>
      <c r="C189" s="1102"/>
      <c r="D189" s="1082">
        <f t="shared" si="1"/>
        <v>96656.8</v>
      </c>
      <c r="E189" s="1083">
        <v>96656.8</v>
      </c>
      <c r="F189" s="1083"/>
      <c r="G189" s="1083"/>
      <c r="H189" s="1083"/>
      <c r="I189" s="1060" t="s">
        <v>655</v>
      </c>
      <c r="J189" s="672"/>
    </row>
    <row r="190" spans="1:10" s="340" customFormat="1" ht="14.95" customHeight="1">
      <c r="A190" s="1285" t="s">
        <v>552</v>
      </c>
      <c r="B190" s="1286"/>
      <c r="C190" s="1085"/>
      <c r="D190" s="1082">
        <f t="shared" si="1"/>
        <v>0</v>
      </c>
      <c r="E190" s="1083"/>
      <c r="F190" s="1083"/>
      <c r="G190" s="1083"/>
      <c r="H190" s="1083"/>
      <c r="I190" s="1060" t="s">
        <v>237</v>
      </c>
      <c r="J190" s="672"/>
    </row>
    <row r="191" spans="1:10" s="340" customFormat="1" ht="14.95" customHeight="1">
      <c r="A191" s="1301" t="s">
        <v>1494</v>
      </c>
      <c r="B191" s="1302"/>
      <c r="C191" s="1085"/>
      <c r="D191" s="1082">
        <f t="shared" si="1"/>
        <v>0.191</v>
      </c>
      <c r="E191" s="1083">
        <v>0.191</v>
      </c>
      <c r="F191" s="1083"/>
      <c r="G191" s="1083"/>
      <c r="H191" s="1083"/>
      <c r="I191" s="1060" t="s">
        <v>237</v>
      </c>
      <c r="J191" s="672"/>
    </row>
    <row r="192" spans="1:10" s="340" customFormat="1" ht="14.95" customHeight="1">
      <c r="A192" s="1301" t="s">
        <v>1495</v>
      </c>
      <c r="B192" s="1302"/>
      <c r="C192" s="1102"/>
      <c r="D192" s="1082">
        <f t="shared" si="1"/>
        <v>5.3999999999999999E-2</v>
      </c>
      <c r="E192" s="1083">
        <v>5.3999999999999999E-2</v>
      </c>
      <c r="F192" s="1083"/>
      <c r="G192" s="1083"/>
      <c r="H192" s="1083"/>
      <c r="I192" s="1060" t="s">
        <v>237</v>
      </c>
      <c r="J192" s="672"/>
    </row>
    <row r="193" spans="1:10" s="340" customFormat="1" ht="14.95" customHeight="1">
      <c r="A193" s="1285" t="s">
        <v>755</v>
      </c>
      <c r="B193" s="1286"/>
      <c r="C193" s="1102"/>
      <c r="D193" s="1082">
        <f t="shared" si="1"/>
        <v>0</v>
      </c>
      <c r="E193" s="1083"/>
      <c r="F193" s="1083"/>
      <c r="G193" s="1083"/>
      <c r="H193" s="1083"/>
      <c r="I193" s="1060" t="s">
        <v>655</v>
      </c>
      <c r="J193" s="672"/>
    </row>
    <row r="194" spans="1:10" s="340" customFormat="1" ht="14.95" customHeight="1">
      <c r="A194" s="1301" t="s">
        <v>1496</v>
      </c>
      <c r="B194" s="1302"/>
      <c r="C194" s="1102"/>
      <c r="D194" s="1082">
        <f t="shared" si="1"/>
        <v>3748.739</v>
      </c>
      <c r="E194" s="1083">
        <v>3748.739</v>
      </c>
      <c r="F194" s="1083"/>
      <c r="G194" s="1083"/>
      <c r="H194" s="1083"/>
      <c r="I194" s="1060" t="s">
        <v>655</v>
      </c>
      <c r="J194" s="672"/>
    </row>
    <row r="195" spans="1:10" s="340" customFormat="1" ht="14.95" customHeight="1">
      <c r="A195" s="1285" t="s">
        <v>567</v>
      </c>
      <c r="B195" s="1286"/>
      <c r="C195" s="1102"/>
      <c r="D195" s="1082">
        <f t="shared" si="1"/>
        <v>-18338.409</v>
      </c>
      <c r="E195" s="1083"/>
      <c r="F195" s="1083"/>
      <c r="G195" s="1083"/>
      <c r="H195" s="1083">
        <v>-18338.409</v>
      </c>
      <c r="I195" s="1060" t="s">
        <v>268</v>
      </c>
      <c r="J195" s="672"/>
    </row>
    <row r="196" spans="1:10" s="340" customFormat="1" ht="14.95" customHeight="1">
      <c r="A196" s="1285" t="s">
        <v>911</v>
      </c>
      <c r="B196" s="1286"/>
      <c r="C196" s="1102"/>
      <c r="D196" s="1082">
        <f t="shared" si="1"/>
        <v>0</v>
      </c>
      <c r="E196" s="1083"/>
      <c r="F196" s="1083"/>
      <c r="G196" s="1083"/>
      <c r="H196" s="1083"/>
      <c r="I196" s="1060" t="s">
        <v>655</v>
      </c>
      <c r="J196" s="672"/>
    </row>
    <row r="197" spans="1:10" s="340" customFormat="1" ht="14.95" customHeight="1">
      <c r="A197" s="1285" t="s">
        <v>568</v>
      </c>
      <c r="B197" s="1286"/>
      <c r="C197" s="1102"/>
      <c r="D197" s="1082">
        <f t="shared" si="1"/>
        <v>0</v>
      </c>
      <c r="E197" s="1083">
        <v>0</v>
      </c>
      <c r="F197" s="1083"/>
      <c r="G197" s="1083"/>
      <c r="H197" s="1083"/>
      <c r="I197" s="1060" t="s">
        <v>268</v>
      </c>
      <c r="J197" s="672"/>
    </row>
    <row r="198" spans="1:10" s="340" customFormat="1" ht="14.95" customHeight="1">
      <c r="A198" s="1285" t="s">
        <v>569</v>
      </c>
      <c r="B198" s="1286"/>
      <c r="C198" s="1085"/>
      <c r="D198" s="1082">
        <f t="shared" si="1"/>
        <v>3204.279</v>
      </c>
      <c r="E198" s="1083"/>
      <c r="F198" s="1083"/>
      <c r="G198" s="1083">
        <v>3204.279</v>
      </c>
      <c r="H198" s="1083"/>
      <c r="I198" s="1060" t="s">
        <v>35</v>
      </c>
      <c r="J198" s="672"/>
    </row>
    <row r="199" spans="1:10" s="340" customFormat="1" ht="14.95" customHeight="1">
      <c r="A199" s="1301" t="s">
        <v>1497</v>
      </c>
      <c r="B199" s="1302"/>
      <c r="C199" s="1102"/>
      <c r="D199" s="1082">
        <f t="shared" si="1"/>
        <v>10177.071</v>
      </c>
      <c r="E199" s="1083">
        <v>10177.071</v>
      </c>
      <c r="F199" s="1083"/>
      <c r="G199" s="1083"/>
      <c r="H199" s="1083"/>
      <c r="I199" s="1060" t="s">
        <v>655</v>
      </c>
      <c r="J199" s="672"/>
    </row>
    <row r="200" spans="1:10" s="340" customFormat="1" ht="14.95" customHeight="1">
      <c r="A200" s="1285" t="s">
        <v>734</v>
      </c>
      <c r="B200" s="1286"/>
      <c r="C200" s="1085"/>
      <c r="D200" s="1082">
        <f t="shared" si="1"/>
        <v>0</v>
      </c>
      <c r="E200" s="1083">
        <v>0</v>
      </c>
      <c r="F200" s="1083"/>
      <c r="G200" s="1083"/>
      <c r="H200" s="1083"/>
      <c r="I200" s="1060" t="s">
        <v>655</v>
      </c>
      <c r="J200" s="672"/>
    </row>
    <row r="201" spans="1:10" s="340" customFormat="1" ht="14.95" customHeight="1">
      <c r="A201" s="1285" t="s">
        <v>736</v>
      </c>
      <c r="B201" s="1286"/>
      <c r="C201" s="1085"/>
      <c r="D201" s="1082">
        <f t="shared" si="1"/>
        <v>171.88900000000001</v>
      </c>
      <c r="E201" s="1083">
        <v>171.88900000000001</v>
      </c>
      <c r="F201" s="1083"/>
      <c r="G201" s="1083"/>
      <c r="H201" s="1083"/>
      <c r="I201" s="1060" t="s">
        <v>655</v>
      </c>
      <c r="J201" s="672"/>
    </row>
    <row r="202" spans="1:10" s="340" customFormat="1" ht="14.95" customHeight="1">
      <c r="A202" s="1285" t="s">
        <v>738</v>
      </c>
      <c r="B202" s="1286"/>
      <c r="C202" s="1085"/>
      <c r="D202" s="1082">
        <f t="shared" si="1"/>
        <v>0</v>
      </c>
      <c r="E202" s="1083"/>
      <c r="F202" s="1083"/>
      <c r="G202" s="1083"/>
      <c r="H202" s="1083"/>
      <c r="I202" s="1060" t="s">
        <v>655</v>
      </c>
      <c r="J202" s="672"/>
    </row>
    <row r="203" spans="1:10" s="340" customFormat="1" ht="14.95" customHeight="1">
      <c r="A203" s="1285" t="s">
        <v>570</v>
      </c>
      <c r="B203" s="1286"/>
      <c r="C203" s="1085"/>
      <c r="D203" s="1082">
        <f t="shared" si="1"/>
        <v>0</v>
      </c>
      <c r="E203" s="1083"/>
      <c r="F203" s="1083"/>
      <c r="G203" s="1083"/>
      <c r="H203" s="1083"/>
      <c r="I203" s="1060" t="s">
        <v>7</v>
      </c>
      <c r="J203" s="672"/>
    </row>
    <row r="204" spans="1:10" s="340" customFormat="1" ht="14.95" customHeight="1">
      <c r="A204" s="1285" t="s">
        <v>1098</v>
      </c>
      <c r="B204" s="1286"/>
      <c r="C204" s="1085"/>
      <c r="D204" s="1082">
        <f t="shared" si="1"/>
        <v>-4662.1610000000001</v>
      </c>
      <c r="E204" s="1083">
        <v>-4662.1610000000001</v>
      </c>
      <c r="F204" s="1083"/>
      <c r="G204" s="1083"/>
      <c r="H204" s="1083"/>
      <c r="I204" s="1060" t="s">
        <v>655</v>
      </c>
      <c r="J204" s="672"/>
    </row>
    <row r="205" spans="1:10" s="340" customFormat="1" ht="14.95" customHeight="1">
      <c r="A205" s="1285" t="s">
        <v>1099</v>
      </c>
      <c r="B205" s="1286"/>
      <c r="C205" s="1085"/>
      <c r="D205" s="1082">
        <f t="shared" si="1"/>
        <v>4662.192</v>
      </c>
      <c r="E205" s="1083">
        <v>4662.192</v>
      </c>
      <c r="F205" s="1083"/>
      <c r="G205" s="1083"/>
      <c r="H205" s="1083"/>
      <c r="I205" s="1060" t="s">
        <v>655</v>
      </c>
      <c r="J205" s="672"/>
    </row>
    <row r="206" spans="1:10" s="340" customFormat="1" ht="14.95" customHeight="1">
      <c r="A206" s="1285" t="s">
        <v>1063</v>
      </c>
      <c r="B206" s="1286"/>
      <c r="C206" s="1102"/>
      <c r="D206" s="1082">
        <f t="shared" si="1"/>
        <v>0</v>
      </c>
      <c r="E206" s="1083"/>
      <c r="F206" s="1083"/>
      <c r="G206" s="1083"/>
      <c r="H206" s="1083"/>
      <c r="I206" s="1060" t="s">
        <v>655</v>
      </c>
      <c r="J206" s="672"/>
    </row>
    <row r="207" spans="1:10" s="340" customFormat="1" ht="14.95" customHeight="1">
      <c r="A207" s="1285" t="s">
        <v>1064</v>
      </c>
      <c r="B207" s="1286"/>
      <c r="C207" s="1085"/>
      <c r="D207" s="1082">
        <f t="shared" si="1"/>
        <v>0</v>
      </c>
      <c r="E207" s="1083"/>
      <c r="F207" s="1083"/>
      <c r="G207" s="1083"/>
      <c r="H207" s="1083"/>
      <c r="I207" s="1060" t="s">
        <v>655</v>
      </c>
      <c r="J207" s="672"/>
    </row>
    <row r="208" spans="1:10" s="340" customFormat="1" ht="14.95" customHeight="1">
      <c r="A208" s="1285" t="s">
        <v>1065</v>
      </c>
      <c r="B208" s="1286"/>
      <c r="C208" s="1085"/>
      <c r="D208" s="1082">
        <f t="shared" si="1"/>
        <v>0</v>
      </c>
      <c r="E208" s="1083"/>
      <c r="F208" s="1083"/>
      <c r="G208" s="1083"/>
      <c r="H208" s="1083"/>
      <c r="I208" s="1060" t="s">
        <v>655</v>
      </c>
      <c r="J208" s="672"/>
    </row>
    <row r="209" spans="1:10" s="340" customFormat="1" ht="14.95" customHeight="1">
      <c r="A209" s="1301" t="s">
        <v>1455</v>
      </c>
      <c r="B209" s="1302"/>
      <c r="C209" s="1103"/>
      <c r="D209" s="1082">
        <f t="shared" si="1"/>
        <v>0</v>
      </c>
      <c r="E209" s="1083">
        <v>0</v>
      </c>
      <c r="F209" s="1083"/>
      <c r="G209" s="1083"/>
      <c r="H209" s="1083"/>
      <c r="I209" s="1060" t="s">
        <v>655</v>
      </c>
      <c r="J209" s="672"/>
    </row>
    <row r="210" spans="1:10" s="340" customFormat="1" ht="14.95" customHeight="1">
      <c r="A210" s="1285" t="s">
        <v>1100</v>
      </c>
      <c r="B210" s="1286"/>
      <c r="C210" s="1085"/>
      <c r="D210" s="1082">
        <f t="shared" si="1"/>
        <v>0</v>
      </c>
      <c r="E210" s="1083">
        <v>0</v>
      </c>
      <c r="F210" s="1083"/>
      <c r="G210" s="1083"/>
      <c r="H210" s="1083"/>
      <c r="I210" s="1060" t="s">
        <v>655</v>
      </c>
      <c r="J210" s="672"/>
    </row>
    <row r="211" spans="1:10" s="340" customFormat="1" ht="14.95" customHeight="1">
      <c r="A211" s="1285" t="s">
        <v>1101</v>
      </c>
      <c r="B211" s="1286"/>
      <c r="C211" s="1102"/>
      <c r="D211" s="1082">
        <f t="shared" si="1"/>
        <v>0</v>
      </c>
      <c r="E211" s="1083"/>
      <c r="F211" s="1083"/>
      <c r="G211" s="1083"/>
      <c r="H211" s="1083"/>
      <c r="I211" s="1060" t="s">
        <v>655</v>
      </c>
      <c r="J211" s="672"/>
    </row>
    <row r="212" spans="1:10" s="340" customFormat="1" ht="14.95" customHeight="1">
      <c r="A212" s="1285" t="s">
        <v>1102</v>
      </c>
      <c r="B212" s="1286"/>
      <c r="C212" s="1102"/>
      <c r="D212" s="1082">
        <f t="shared" si="1"/>
        <v>33.628</v>
      </c>
      <c r="E212" s="1083">
        <v>33.628</v>
      </c>
      <c r="F212" s="1083"/>
      <c r="G212" s="1083"/>
      <c r="H212" s="1083"/>
      <c r="I212" s="1060" t="s">
        <v>655</v>
      </c>
      <c r="J212" s="672"/>
    </row>
    <row r="213" spans="1:10" s="340" customFormat="1" ht="14.95" customHeight="1">
      <c r="A213" s="1285" t="s">
        <v>1103</v>
      </c>
      <c r="B213" s="1286"/>
      <c r="C213" s="1102"/>
      <c r="D213" s="1082">
        <f t="shared" si="1"/>
        <v>23.271999999999998</v>
      </c>
      <c r="E213" s="1083">
        <v>23.271999999999998</v>
      </c>
      <c r="F213" s="1083"/>
      <c r="G213" s="1083"/>
      <c r="H213" s="1083"/>
      <c r="I213" s="1060" t="s">
        <v>655</v>
      </c>
      <c r="J213" s="672"/>
    </row>
    <row r="214" spans="1:10" s="340" customFormat="1" ht="14.95" customHeight="1">
      <c r="A214" s="1285" t="s">
        <v>1104</v>
      </c>
      <c r="B214" s="1286"/>
      <c r="C214" s="1085"/>
      <c r="D214" s="1082">
        <f t="shared" si="1"/>
        <v>0</v>
      </c>
      <c r="E214" s="1083">
        <v>0</v>
      </c>
      <c r="F214" s="1083"/>
      <c r="G214" s="1083"/>
      <c r="H214" s="1083"/>
      <c r="I214" s="1060" t="s">
        <v>655</v>
      </c>
      <c r="J214" s="672"/>
    </row>
    <row r="215" spans="1:10" s="340" customFormat="1" ht="14.95" customHeight="1">
      <c r="A215" s="1194" t="s">
        <v>1638</v>
      </c>
      <c r="B215" s="1195"/>
      <c r="C215" s="1085"/>
      <c r="D215" s="1082">
        <f t="shared" si="1"/>
        <v>383.42700000000002</v>
      </c>
      <c r="E215" s="1083">
        <v>383.42700000000002</v>
      </c>
      <c r="F215" s="1083"/>
      <c r="G215" s="1083"/>
      <c r="H215" s="1083"/>
      <c r="I215" s="1060" t="s">
        <v>655</v>
      </c>
      <c r="J215" s="672"/>
    </row>
    <row r="216" spans="1:10" s="340" customFormat="1" ht="14.95" customHeight="1">
      <c r="A216" s="1285" t="s">
        <v>1105</v>
      </c>
      <c r="B216" s="1286"/>
      <c r="C216" s="1102"/>
      <c r="D216" s="1082">
        <f t="shared" si="1"/>
        <v>0</v>
      </c>
      <c r="E216" s="1083">
        <v>0</v>
      </c>
      <c r="F216" s="1083"/>
      <c r="G216" s="1083"/>
      <c r="H216" s="1083"/>
      <c r="I216" s="1060" t="s">
        <v>655</v>
      </c>
      <c r="J216" s="672"/>
    </row>
    <row r="217" spans="1:10" s="340" customFormat="1" ht="14.95" customHeight="1">
      <c r="A217" s="1285" t="s">
        <v>1106</v>
      </c>
      <c r="B217" s="1286"/>
      <c r="C217" s="1102"/>
      <c r="D217" s="1082">
        <f t="shared" si="1"/>
        <v>11743.154</v>
      </c>
      <c r="E217" s="1083">
        <v>11743.154</v>
      </c>
      <c r="F217" s="1083"/>
      <c r="G217" s="1083"/>
      <c r="H217" s="1083"/>
      <c r="I217" s="1060" t="s">
        <v>655</v>
      </c>
      <c r="J217" s="672"/>
    </row>
    <row r="218" spans="1:10" s="340" customFormat="1" ht="14.95" customHeight="1">
      <c r="A218" s="1285" t="s">
        <v>1346</v>
      </c>
      <c r="B218" s="1286"/>
      <c r="C218" s="1102"/>
      <c r="D218" s="1082">
        <f t="shared" si="1"/>
        <v>1191.2080000000001</v>
      </c>
      <c r="E218" s="1083">
        <v>1191.2080000000001</v>
      </c>
      <c r="F218" s="1083"/>
      <c r="G218" s="1083"/>
      <c r="H218" s="1083"/>
      <c r="I218" s="1060" t="s">
        <v>655</v>
      </c>
      <c r="J218" s="672"/>
    </row>
    <row r="219" spans="1:10" s="340" customFormat="1" ht="14.95" customHeight="1">
      <c r="A219" s="1285" t="s">
        <v>1404</v>
      </c>
      <c r="B219" s="1286"/>
      <c r="C219" s="1102"/>
      <c r="D219" s="1082">
        <f t="shared" si="1"/>
        <v>0</v>
      </c>
      <c r="E219" s="1083">
        <v>0</v>
      </c>
      <c r="F219" s="1083"/>
      <c r="G219" s="1083"/>
      <c r="H219" s="1083"/>
      <c r="I219" s="1060" t="s">
        <v>655</v>
      </c>
      <c r="J219" s="672"/>
    </row>
    <row r="220" spans="1:10" s="340" customFormat="1" ht="14.95" customHeight="1">
      <c r="A220" s="1285" t="s">
        <v>1107</v>
      </c>
      <c r="B220" s="1286"/>
      <c r="C220" s="1102"/>
      <c r="D220" s="1082">
        <f t="shared" si="1"/>
        <v>3.129</v>
      </c>
      <c r="E220" s="1083">
        <v>3.129</v>
      </c>
      <c r="F220" s="1083"/>
      <c r="G220" s="1083"/>
      <c r="H220" s="1083"/>
      <c r="I220" s="1060" t="s">
        <v>655</v>
      </c>
      <c r="J220" s="672"/>
    </row>
    <row r="221" spans="1:10" s="340" customFormat="1" ht="14.95" customHeight="1">
      <c r="A221" s="1285" t="s">
        <v>1108</v>
      </c>
      <c r="B221" s="1286"/>
      <c r="C221" s="1102"/>
      <c r="D221" s="1082">
        <f t="shared" si="1"/>
        <v>-173.15199999999999</v>
      </c>
      <c r="E221" s="1083">
        <v>-173.15199999999999</v>
      </c>
      <c r="F221" s="1083"/>
      <c r="G221" s="1083"/>
      <c r="H221" s="1083"/>
      <c r="I221" s="1060" t="s">
        <v>655</v>
      </c>
      <c r="J221" s="672"/>
    </row>
    <row r="222" spans="1:10" s="340" customFormat="1" ht="14.95" customHeight="1">
      <c r="A222" s="1194" t="s">
        <v>1639</v>
      </c>
      <c r="B222" s="1195"/>
      <c r="C222" s="1102"/>
      <c r="D222" s="1082">
        <f t="shared" si="1"/>
        <v>773.48699999999997</v>
      </c>
      <c r="E222" s="1083">
        <v>773.48699999999997</v>
      </c>
      <c r="F222" s="1083"/>
      <c r="G222" s="1083"/>
      <c r="H222" s="1083"/>
      <c r="I222" s="1060" t="s">
        <v>655</v>
      </c>
      <c r="J222" s="672"/>
    </row>
    <row r="223" spans="1:10" s="340" customFormat="1" ht="14.95" customHeight="1">
      <c r="A223" s="1301" t="s">
        <v>1453</v>
      </c>
      <c r="B223" s="1302"/>
      <c r="C223" s="1102"/>
      <c r="D223" s="1082">
        <f t="shared" si="1"/>
        <v>296.8</v>
      </c>
      <c r="E223" s="1083">
        <v>296.8</v>
      </c>
      <c r="F223" s="1083"/>
      <c r="G223" s="1083"/>
      <c r="H223" s="1083"/>
      <c r="I223" s="1060" t="s">
        <v>655</v>
      </c>
      <c r="J223" s="672"/>
    </row>
    <row r="224" spans="1:10" s="340" customFormat="1" ht="14.95" customHeight="1">
      <c r="A224" s="1301" t="s">
        <v>1454</v>
      </c>
      <c r="B224" s="1302"/>
      <c r="C224" s="1102"/>
      <c r="D224" s="1082">
        <f t="shared" si="1"/>
        <v>445.05</v>
      </c>
      <c r="E224" s="1083">
        <v>445.05</v>
      </c>
      <c r="F224" s="1083"/>
      <c r="G224" s="1083"/>
      <c r="H224" s="1083"/>
      <c r="I224" s="1060" t="s">
        <v>655</v>
      </c>
      <c r="J224" s="672"/>
    </row>
    <row r="225" spans="1:10" s="340" customFormat="1" ht="14.95" customHeight="1">
      <c r="A225" s="1285" t="s">
        <v>1109</v>
      </c>
      <c r="B225" s="1286"/>
      <c r="C225" s="1102"/>
      <c r="D225" s="1082">
        <f t="shared" si="1"/>
        <v>0</v>
      </c>
      <c r="E225" s="1083"/>
      <c r="F225" s="1083"/>
      <c r="G225" s="1083"/>
      <c r="H225" s="1083"/>
      <c r="I225" s="1060" t="s">
        <v>655</v>
      </c>
      <c r="J225" s="672"/>
    </row>
    <row r="226" spans="1:10" s="340" customFormat="1" ht="14.95" customHeight="1">
      <c r="A226" s="1285" t="s">
        <v>1110</v>
      </c>
      <c r="B226" s="1286"/>
      <c r="C226" s="1102"/>
      <c r="D226" s="1082">
        <f t="shared" si="1"/>
        <v>20413.82</v>
      </c>
      <c r="E226" s="1083">
        <v>20413.82</v>
      </c>
      <c r="F226" s="1083"/>
      <c r="G226" s="1083"/>
      <c r="H226" s="1083"/>
      <c r="I226" s="1060" t="s">
        <v>655</v>
      </c>
      <c r="J226" s="672"/>
    </row>
    <row r="227" spans="1:10" s="340" customFormat="1" ht="14.95" customHeight="1">
      <c r="A227" s="1285" t="s">
        <v>1347</v>
      </c>
      <c r="B227" s="1286"/>
      <c r="C227" s="1102"/>
      <c r="D227" s="1082">
        <f t="shared" si="1"/>
        <v>1992.2429999999999</v>
      </c>
      <c r="E227" s="1083">
        <v>1992.2429999999999</v>
      </c>
      <c r="F227" s="1083"/>
      <c r="G227" s="1083"/>
      <c r="H227" s="1083"/>
      <c r="I227" s="1060" t="s">
        <v>655</v>
      </c>
      <c r="J227" s="672"/>
    </row>
    <row r="228" spans="1:10" s="340" customFormat="1" ht="14.95" customHeight="1">
      <c r="A228" s="1285" t="s">
        <v>1066</v>
      </c>
      <c r="B228" s="1286"/>
      <c r="C228" s="1102"/>
      <c r="D228" s="1082">
        <f t="shared" si="1"/>
        <v>285237.18699999998</v>
      </c>
      <c r="E228" s="1083">
        <v>285237.18699999998</v>
      </c>
      <c r="F228" s="1083"/>
      <c r="G228" s="1083"/>
      <c r="H228" s="1083"/>
      <c r="I228" s="1060" t="s">
        <v>655</v>
      </c>
      <c r="J228" s="672"/>
    </row>
    <row r="229" spans="1:10" s="340" customFormat="1" ht="14.95" customHeight="1">
      <c r="A229" s="1285" t="s">
        <v>746</v>
      </c>
      <c r="B229" s="1286"/>
      <c r="C229" s="1102"/>
      <c r="D229" s="1082">
        <f t="shared" si="1"/>
        <v>0</v>
      </c>
      <c r="E229" s="1083"/>
      <c r="F229" s="1083"/>
      <c r="G229" s="1083"/>
      <c r="H229" s="1083"/>
      <c r="I229" s="1060" t="s">
        <v>655</v>
      </c>
      <c r="J229" s="672"/>
    </row>
    <row r="230" spans="1:10" s="340" customFormat="1" ht="14.95" customHeight="1">
      <c r="A230" s="1285" t="s">
        <v>1111</v>
      </c>
      <c r="B230" s="1286"/>
      <c r="C230" s="1102"/>
      <c r="D230" s="1082">
        <f t="shared" si="1"/>
        <v>0</v>
      </c>
      <c r="E230" s="1083">
        <v>0</v>
      </c>
      <c r="F230" s="1083"/>
      <c r="G230" s="1083"/>
      <c r="H230" s="1083"/>
      <c r="I230" s="1060" t="s">
        <v>655</v>
      </c>
      <c r="J230" s="672"/>
    </row>
    <row r="231" spans="1:10" s="340" customFormat="1" ht="14.95" customHeight="1">
      <c r="A231" s="1285" t="s">
        <v>1112</v>
      </c>
      <c r="B231" s="1286"/>
      <c r="C231" s="1102"/>
      <c r="D231" s="1082">
        <f t="shared" si="1"/>
        <v>0</v>
      </c>
      <c r="E231" s="1083">
        <v>0</v>
      </c>
      <c r="F231" s="1083"/>
      <c r="G231" s="1083"/>
      <c r="H231" s="1083"/>
      <c r="I231" s="1060" t="s">
        <v>655</v>
      </c>
      <c r="J231" s="672"/>
    </row>
    <row r="232" spans="1:10" s="340" customFormat="1" ht="14.95" customHeight="1">
      <c r="A232" s="1285" t="s">
        <v>1113</v>
      </c>
      <c r="B232" s="1286"/>
      <c r="C232" s="1102"/>
      <c r="D232" s="1082">
        <f t="shared" si="1"/>
        <v>0</v>
      </c>
      <c r="E232" s="1083">
        <v>0</v>
      </c>
      <c r="F232" s="1083"/>
      <c r="G232" s="1083"/>
      <c r="H232" s="1083"/>
      <c r="I232" s="1060" t="s">
        <v>655</v>
      </c>
      <c r="J232" s="672"/>
    </row>
    <row r="233" spans="1:10" s="340" customFormat="1" ht="14.95" customHeight="1">
      <c r="A233" s="1285" t="s">
        <v>590</v>
      </c>
      <c r="B233" s="1286"/>
      <c r="C233" s="1102"/>
      <c r="D233" s="1082">
        <f t="shared" si="1"/>
        <v>0</v>
      </c>
      <c r="E233" s="1083"/>
      <c r="F233" s="1083"/>
      <c r="G233" s="1083"/>
      <c r="H233" s="1083"/>
      <c r="I233" s="1060" t="s">
        <v>655</v>
      </c>
      <c r="J233" s="672"/>
    </row>
    <row r="234" spans="1:10" s="340" customFormat="1" ht="14.95" customHeight="1">
      <c r="A234" s="1285" t="s">
        <v>594</v>
      </c>
      <c r="B234" s="1286"/>
      <c r="C234" s="1102"/>
      <c r="D234" s="1082">
        <f t="shared" si="1"/>
        <v>0</v>
      </c>
      <c r="E234" s="1083"/>
      <c r="F234" s="1083"/>
      <c r="G234" s="1083"/>
      <c r="H234" s="1083"/>
      <c r="I234" s="1060" t="s">
        <v>655</v>
      </c>
      <c r="J234" s="672"/>
    </row>
    <row r="235" spans="1:10" s="340" customFormat="1" ht="14.95" customHeight="1">
      <c r="A235" s="1194" t="s">
        <v>1640</v>
      </c>
      <c r="B235" s="1195"/>
      <c r="C235" s="1102"/>
      <c r="D235" s="1082">
        <f t="shared" si="1"/>
        <v>5.0979999999999999</v>
      </c>
      <c r="E235" s="1083">
        <v>5.0979999999999999</v>
      </c>
      <c r="F235" s="1083"/>
      <c r="G235" s="1083"/>
      <c r="H235" s="1083"/>
      <c r="I235" s="1060" t="s">
        <v>655</v>
      </c>
      <c r="J235" s="672"/>
    </row>
    <row r="236" spans="1:10" s="340" customFormat="1" ht="14.95" customHeight="1">
      <c r="A236" s="1285" t="s">
        <v>1405</v>
      </c>
      <c r="B236" s="1286"/>
      <c r="C236" s="1102"/>
      <c r="D236" s="1082">
        <f t="shared" si="1"/>
        <v>0</v>
      </c>
      <c r="E236" s="1083"/>
      <c r="F236" s="1083"/>
      <c r="G236" s="1083"/>
      <c r="H236" s="1083"/>
      <c r="I236" s="1060" t="s">
        <v>655</v>
      </c>
      <c r="J236" s="672"/>
    </row>
    <row r="237" spans="1:10" s="340" customFormat="1" ht="14.95" customHeight="1">
      <c r="A237" s="1285" t="s">
        <v>745</v>
      </c>
      <c r="B237" s="1286"/>
      <c r="C237" s="1102"/>
      <c r="D237" s="1082">
        <f t="shared" si="1"/>
        <v>-477.05500000000001</v>
      </c>
      <c r="E237" s="1083">
        <v>-477.05500000000001</v>
      </c>
      <c r="F237" s="1083"/>
      <c r="G237" s="1083"/>
      <c r="H237" s="1083"/>
      <c r="I237" s="1060" t="s">
        <v>655</v>
      </c>
      <c r="J237" s="672"/>
    </row>
    <row r="238" spans="1:10" s="340" customFormat="1" ht="14.95" customHeight="1">
      <c r="A238" s="1194" t="s">
        <v>1641</v>
      </c>
      <c r="B238" s="1195"/>
      <c r="C238" s="1102"/>
      <c r="D238" s="1082">
        <f t="shared" si="1"/>
        <v>7.508</v>
      </c>
      <c r="E238" s="1083"/>
      <c r="F238" s="1083"/>
      <c r="G238" s="1083"/>
      <c r="H238" s="1083">
        <v>7.508</v>
      </c>
      <c r="I238" s="1064" t="s">
        <v>1724</v>
      </c>
      <c r="J238" s="672"/>
    </row>
    <row r="239" spans="1:10" s="340" customFormat="1" ht="14.95" customHeight="1">
      <c r="A239" s="1285" t="s">
        <v>571</v>
      </c>
      <c r="B239" s="1286"/>
      <c r="C239" s="1102"/>
      <c r="D239" s="1082">
        <f t="shared" si="1"/>
        <v>77060.846999999994</v>
      </c>
      <c r="E239" s="1083"/>
      <c r="F239" s="1083"/>
      <c r="G239" s="1083"/>
      <c r="H239" s="1083">
        <v>77060.846999999994</v>
      </c>
      <c r="I239" s="1060" t="s">
        <v>5</v>
      </c>
      <c r="J239" s="672"/>
    </row>
    <row r="240" spans="1:10" s="340" customFormat="1" ht="14.95" customHeight="1">
      <c r="A240" s="1285" t="s">
        <v>737</v>
      </c>
      <c r="B240" s="1286"/>
      <c r="C240" s="1102"/>
      <c r="D240" s="1082">
        <f t="shared" si="1"/>
        <v>-46.993000000000002</v>
      </c>
      <c r="E240" s="1083">
        <v>-46.993000000000002</v>
      </c>
      <c r="F240" s="1083"/>
      <c r="G240" s="1083"/>
      <c r="H240" s="1083"/>
      <c r="I240" s="1060" t="s">
        <v>655</v>
      </c>
      <c r="J240" s="672"/>
    </row>
    <row r="241" spans="1:10" s="340" customFormat="1" ht="14.95" customHeight="1">
      <c r="A241" s="1285" t="s">
        <v>764</v>
      </c>
      <c r="B241" s="1286"/>
      <c r="C241" s="1102"/>
      <c r="D241" s="1082">
        <f t="shared" si="1"/>
        <v>105.143</v>
      </c>
      <c r="E241" s="1083">
        <v>105.143</v>
      </c>
      <c r="F241" s="1083"/>
      <c r="G241" s="1083"/>
      <c r="H241" s="1083"/>
      <c r="I241" s="1060" t="s">
        <v>655</v>
      </c>
      <c r="J241" s="672"/>
    </row>
    <row r="242" spans="1:10" s="340" customFormat="1" ht="14.95" customHeight="1">
      <c r="A242" s="1301" t="s">
        <v>1498</v>
      </c>
      <c r="B242" s="1302"/>
      <c r="C242" s="1102"/>
      <c r="D242" s="1082">
        <f t="shared" ref="D242" si="2">SUM(E242:H242)</f>
        <v>4846.7380000000003</v>
      </c>
      <c r="E242" s="1083">
        <v>4846.7380000000003</v>
      </c>
      <c r="F242" s="1083"/>
      <c r="G242" s="1083"/>
      <c r="H242" s="1083"/>
      <c r="I242" s="1060" t="s">
        <v>655</v>
      </c>
      <c r="J242" s="672"/>
    </row>
    <row r="243" spans="1:10" s="340" customFormat="1" ht="14.95" customHeight="1">
      <c r="A243" s="1301" t="s">
        <v>1499</v>
      </c>
      <c r="B243" s="1302"/>
      <c r="C243" s="1102"/>
      <c r="D243" s="1082">
        <f t="shared" ref="D243:D306" si="3">SUM(E243:H243)</f>
        <v>14612.018</v>
      </c>
      <c r="E243" s="1083">
        <v>14612.018</v>
      </c>
      <c r="F243" s="1083"/>
      <c r="G243" s="1083"/>
      <c r="H243" s="1083"/>
      <c r="I243" s="1060" t="s">
        <v>655</v>
      </c>
      <c r="J243" s="672"/>
    </row>
    <row r="244" spans="1:10" s="340" customFormat="1" ht="30.25" customHeight="1">
      <c r="A244" s="1285" t="s">
        <v>553</v>
      </c>
      <c r="B244" s="1286"/>
      <c r="C244" s="1102"/>
      <c r="D244" s="1082">
        <f t="shared" si="3"/>
        <v>946.69</v>
      </c>
      <c r="E244" s="1083"/>
      <c r="F244" s="1083"/>
      <c r="G244" s="1083"/>
      <c r="H244" s="1083">
        <v>946.69</v>
      </c>
      <c r="I244" s="1060" t="s">
        <v>1317</v>
      </c>
      <c r="J244" s="672"/>
    </row>
    <row r="245" spans="1:10" s="340" customFormat="1" ht="30.25" customHeight="1">
      <c r="A245" s="1285" t="s">
        <v>1114</v>
      </c>
      <c r="B245" s="1286"/>
      <c r="C245" s="1102"/>
      <c r="D245" s="1082">
        <f t="shared" si="3"/>
        <v>0</v>
      </c>
      <c r="E245" s="1083"/>
      <c r="F245" s="1083"/>
      <c r="G245" s="1083"/>
      <c r="H245" s="1083"/>
      <c r="I245" s="1060" t="s">
        <v>1318</v>
      </c>
      <c r="J245" s="672"/>
    </row>
    <row r="246" spans="1:10" s="340" customFormat="1" ht="14.95" customHeight="1">
      <c r="A246" s="1194" t="s">
        <v>1642</v>
      </c>
      <c r="B246" s="1195"/>
      <c r="C246" s="1102"/>
      <c r="D246" s="1082">
        <f t="shared" si="3"/>
        <v>841.82</v>
      </c>
      <c r="E246" s="1083">
        <v>841.82</v>
      </c>
      <c r="F246" s="1083"/>
      <c r="G246" s="1083"/>
      <c r="H246" s="1083"/>
      <c r="I246" s="1060" t="s">
        <v>655</v>
      </c>
      <c r="J246" s="672"/>
    </row>
    <row r="247" spans="1:10" s="340" customFormat="1" ht="14.95" customHeight="1">
      <c r="A247" s="1285" t="s">
        <v>554</v>
      </c>
      <c r="B247" s="1286"/>
      <c r="C247" s="1102"/>
      <c r="D247" s="1082">
        <f t="shared" si="3"/>
        <v>19862.940999999999</v>
      </c>
      <c r="E247" s="1083"/>
      <c r="F247" s="1083"/>
      <c r="G247" s="1083"/>
      <c r="H247" s="1083">
        <v>19862.940999999999</v>
      </c>
      <c r="I247" s="1060" t="s">
        <v>589</v>
      </c>
      <c r="J247" s="672"/>
    </row>
    <row r="248" spans="1:10" s="340" customFormat="1" ht="14.95" customHeight="1">
      <c r="A248" s="1301" t="s">
        <v>1399</v>
      </c>
      <c r="B248" s="1302"/>
      <c r="C248" s="1102"/>
      <c r="D248" s="1082">
        <f t="shared" si="3"/>
        <v>0</v>
      </c>
      <c r="E248" s="1083">
        <v>0</v>
      </c>
      <c r="F248" s="1083"/>
      <c r="G248" s="1083"/>
      <c r="H248" s="1083"/>
      <c r="I248" s="1060" t="s">
        <v>655</v>
      </c>
      <c r="J248" s="672"/>
    </row>
    <row r="249" spans="1:10" s="340" customFormat="1" ht="14.95" customHeight="1">
      <c r="A249" s="1285" t="s">
        <v>753</v>
      </c>
      <c r="B249" s="1286"/>
      <c r="C249" s="1102"/>
      <c r="D249" s="1082">
        <f t="shared" si="3"/>
        <v>0</v>
      </c>
      <c r="E249" s="1083"/>
      <c r="F249" s="1083"/>
      <c r="G249" s="1083"/>
      <c r="H249" s="1083"/>
      <c r="I249" s="1060" t="s">
        <v>655</v>
      </c>
      <c r="J249" s="672"/>
    </row>
    <row r="250" spans="1:10" s="340" customFormat="1" ht="14.95" customHeight="1">
      <c r="A250" s="1305" t="s">
        <v>768</v>
      </c>
      <c r="B250" s="1306"/>
      <c r="C250" s="1102"/>
      <c r="D250" s="1082">
        <f t="shared" si="3"/>
        <v>3078.91</v>
      </c>
      <c r="E250" s="1083">
        <v>3078.91</v>
      </c>
      <c r="F250" s="1083"/>
      <c r="G250" s="1083"/>
      <c r="H250" s="1083"/>
      <c r="I250" s="1060" t="s">
        <v>655</v>
      </c>
      <c r="J250" s="672"/>
    </row>
    <row r="251" spans="1:10" s="340" customFormat="1" ht="14.95" customHeight="1">
      <c r="A251" s="1198" t="s">
        <v>1643</v>
      </c>
      <c r="B251" s="1199"/>
      <c r="C251" s="1085"/>
      <c r="D251" s="1082">
        <f t="shared" si="3"/>
        <v>1.288</v>
      </c>
      <c r="E251" s="1083">
        <v>1.288</v>
      </c>
      <c r="F251" s="1083"/>
      <c r="G251" s="1083"/>
      <c r="H251" s="1083"/>
      <c r="I251" s="1060" t="s">
        <v>655</v>
      </c>
      <c r="J251" s="672"/>
    </row>
    <row r="252" spans="1:10" s="340" customFormat="1" ht="14.95" customHeight="1">
      <c r="A252" s="1285" t="s">
        <v>572</v>
      </c>
      <c r="B252" s="1286"/>
      <c r="C252" s="1102"/>
      <c r="D252" s="1082">
        <f t="shared" si="3"/>
        <v>1513.5940000000001</v>
      </c>
      <c r="E252" s="1083">
        <v>1513.5940000000001</v>
      </c>
      <c r="F252" s="1083"/>
      <c r="G252" s="1083"/>
      <c r="H252" s="1083"/>
      <c r="I252" s="1060" t="s">
        <v>8</v>
      </c>
      <c r="J252" s="672"/>
    </row>
    <row r="253" spans="1:10" s="340" customFormat="1" ht="45" customHeight="1">
      <c r="A253" s="1285" t="s">
        <v>555</v>
      </c>
      <c r="B253" s="1286"/>
      <c r="C253" s="1102"/>
      <c r="D253" s="1082">
        <f t="shared" si="3"/>
        <v>2621.9180000000001</v>
      </c>
      <c r="E253" s="1083">
        <v>2621.9180000000001</v>
      </c>
      <c r="F253" s="1083"/>
      <c r="G253" s="1083"/>
      <c r="H253" s="1083"/>
      <c r="I253" s="1060" t="s">
        <v>882</v>
      </c>
      <c r="J253" s="672"/>
    </row>
    <row r="254" spans="1:10" s="340" customFormat="1" ht="14.95" customHeight="1">
      <c r="A254" s="1194" t="s">
        <v>1644</v>
      </c>
      <c r="B254" s="1195"/>
      <c r="C254" s="1102"/>
      <c r="D254" s="1082">
        <f t="shared" si="3"/>
        <v>4978.76</v>
      </c>
      <c r="E254" s="1083"/>
      <c r="F254" s="1083"/>
      <c r="G254" s="1083"/>
      <c r="H254" s="1083">
        <v>4978.76</v>
      </c>
      <c r="I254" s="1064" t="s">
        <v>1724</v>
      </c>
      <c r="J254" s="672"/>
    </row>
    <row r="255" spans="1:10" s="340" customFormat="1" ht="14.95" customHeight="1">
      <c r="A255" s="1285" t="s">
        <v>733</v>
      </c>
      <c r="B255" s="1286"/>
      <c r="C255" s="1085"/>
      <c r="D255" s="1082">
        <f t="shared" si="3"/>
        <v>29033.437000000002</v>
      </c>
      <c r="E255" s="1083">
        <v>29033.437000000002</v>
      </c>
      <c r="F255" s="1083"/>
      <c r="G255" s="1083"/>
      <c r="H255" s="1083"/>
      <c r="I255" s="1060" t="s">
        <v>655</v>
      </c>
      <c r="J255" s="672"/>
    </row>
    <row r="256" spans="1:10" s="340" customFormat="1" ht="14.95" customHeight="1">
      <c r="A256" s="1066" t="s">
        <v>1645</v>
      </c>
      <c r="B256" s="1067"/>
      <c r="C256" s="1102"/>
      <c r="D256" s="1082">
        <f t="shared" si="3"/>
        <v>5840.1149999999998</v>
      </c>
      <c r="E256" s="1083">
        <v>5840.1149999999998</v>
      </c>
      <c r="F256" s="1083"/>
      <c r="G256" s="1083"/>
      <c r="H256" s="1083"/>
      <c r="I256" s="1060" t="s">
        <v>655</v>
      </c>
      <c r="J256" s="672"/>
    </row>
    <row r="257" spans="1:10" s="340" customFormat="1" ht="14.95" customHeight="1">
      <c r="A257" s="1285" t="s">
        <v>744</v>
      </c>
      <c r="B257" s="1286"/>
      <c r="C257" s="1102"/>
      <c r="D257" s="1082">
        <f t="shared" si="3"/>
        <v>5.7350000000000003</v>
      </c>
      <c r="E257" s="1083">
        <v>5.7350000000000003</v>
      </c>
      <c r="F257" s="1083"/>
      <c r="G257" s="1083"/>
      <c r="H257" s="1083"/>
      <c r="I257" s="1060" t="s">
        <v>655</v>
      </c>
      <c r="J257" s="672"/>
    </row>
    <row r="258" spans="1:10" s="340" customFormat="1" ht="14.95" customHeight="1">
      <c r="A258" s="1285" t="s">
        <v>767</v>
      </c>
      <c r="B258" s="1286"/>
      <c r="C258" s="1091"/>
      <c r="D258" s="1082">
        <f t="shared" ref="D258:D259" si="4">SUM(E258:H258)</f>
        <v>68.225999999999999</v>
      </c>
      <c r="E258" s="1083">
        <v>68.225999999999999</v>
      </c>
      <c r="F258" s="1083"/>
      <c r="G258" s="1083"/>
      <c r="H258" s="1083"/>
      <c r="I258" s="1060" t="s">
        <v>655</v>
      </c>
      <c r="J258" s="672"/>
    </row>
    <row r="259" spans="1:10" s="340" customFormat="1" ht="14.95" customHeight="1">
      <c r="A259" s="1301" t="s">
        <v>1398</v>
      </c>
      <c r="B259" s="1302"/>
      <c r="C259" s="1091"/>
      <c r="D259" s="1082">
        <f t="shared" si="4"/>
        <v>462.38200000000001</v>
      </c>
      <c r="E259" s="1083">
        <v>462.38200000000001</v>
      </c>
      <c r="F259" s="1083"/>
      <c r="G259" s="1083"/>
      <c r="H259" s="1083"/>
      <c r="I259" s="1060" t="s">
        <v>655</v>
      </c>
      <c r="J259" s="672"/>
    </row>
    <row r="260" spans="1:10" s="340" customFormat="1" ht="30.25" customHeight="1">
      <c r="A260" s="1285" t="s">
        <v>546</v>
      </c>
      <c r="B260" s="1286"/>
      <c r="C260" s="1085"/>
      <c r="D260" s="1082">
        <f t="shared" si="3"/>
        <v>1E-3</v>
      </c>
      <c r="E260" s="1083"/>
      <c r="F260" s="1083"/>
      <c r="G260" s="1083">
        <v>1E-3</v>
      </c>
      <c r="H260" s="1083"/>
      <c r="I260" s="1062" t="s">
        <v>34</v>
      </c>
      <c r="J260" s="672"/>
    </row>
    <row r="261" spans="1:10" s="340" customFormat="1" ht="14.95" customHeight="1">
      <c r="A261" s="1301" t="s">
        <v>1455</v>
      </c>
      <c r="B261" s="1302"/>
      <c r="C261" s="1085"/>
      <c r="D261" s="1082">
        <f t="shared" si="3"/>
        <v>1E-3</v>
      </c>
      <c r="E261" s="1104">
        <v>1E-3</v>
      </c>
      <c r="F261" s="1104"/>
      <c r="G261" s="1104"/>
      <c r="H261" s="1104"/>
      <c r="I261" s="1060" t="s">
        <v>655</v>
      </c>
      <c r="J261" s="672"/>
    </row>
    <row r="262" spans="1:10" s="340" customFormat="1" ht="14.95" customHeight="1">
      <c r="A262" s="1285" t="s">
        <v>1330</v>
      </c>
      <c r="B262" s="1286"/>
      <c r="C262" s="1085"/>
      <c r="D262" s="1082">
        <f t="shared" si="3"/>
        <v>0</v>
      </c>
      <c r="E262" s="1083"/>
      <c r="F262" s="1083"/>
      <c r="G262" s="1083"/>
      <c r="H262" s="1083"/>
      <c r="I262" s="1060" t="s">
        <v>655</v>
      </c>
      <c r="J262" s="672"/>
    </row>
    <row r="263" spans="1:10" s="340" customFormat="1" ht="14.95" customHeight="1">
      <c r="A263" s="1285" t="s">
        <v>1108</v>
      </c>
      <c r="B263" s="1286"/>
      <c r="C263" s="1102"/>
      <c r="D263" s="1082">
        <f t="shared" si="3"/>
        <v>173.15199999999999</v>
      </c>
      <c r="E263" s="1083">
        <v>173.15199999999999</v>
      </c>
      <c r="F263" s="1083"/>
      <c r="G263" s="1083"/>
      <c r="H263" s="1083"/>
      <c r="I263" s="1060" t="s">
        <v>655</v>
      </c>
      <c r="J263" s="672"/>
    </row>
    <row r="264" spans="1:10" s="340" customFormat="1" ht="14.95" customHeight="1">
      <c r="A264" s="1194" t="s">
        <v>567</v>
      </c>
      <c r="B264" s="1195"/>
      <c r="C264" s="1102"/>
      <c r="D264" s="1082">
        <f t="shared" si="3"/>
        <v>18338.409</v>
      </c>
      <c r="E264" s="1083"/>
      <c r="F264" s="1083"/>
      <c r="G264" s="1083"/>
      <c r="H264" s="1083">
        <v>18338.409</v>
      </c>
      <c r="I264" s="1060" t="s">
        <v>268</v>
      </c>
      <c r="J264" s="672"/>
    </row>
    <row r="265" spans="1:10" s="340" customFormat="1" ht="14.95" customHeight="1">
      <c r="A265" s="1285" t="s">
        <v>766</v>
      </c>
      <c r="B265" s="1286"/>
      <c r="C265" s="1102"/>
      <c r="D265" s="1082">
        <f t="shared" si="3"/>
        <v>0</v>
      </c>
      <c r="E265" s="1083">
        <v>0</v>
      </c>
      <c r="F265" s="1083"/>
      <c r="G265" s="1083"/>
      <c r="H265" s="1083"/>
      <c r="I265" s="1060" t="s">
        <v>655</v>
      </c>
      <c r="J265" s="672"/>
    </row>
    <row r="266" spans="1:10" s="340" customFormat="1" ht="14.95" customHeight="1">
      <c r="A266" s="1285" t="s">
        <v>1346</v>
      </c>
      <c r="B266" s="1286"/>
      <c r="C266" s="1085"/>
      <c r="D266" s="1082">
        <f t="shared" si="3"/>
        <v>0</v>
      </c>
      <c r="E266" s="1083">
        <v>0</v>
      </c>
      <c r="F266" s="1083"/>
      <c r="G266" s="1083"/>
      <c r="H266" s="1083"/>
      <c r="I266" s="1060" t="s">
        <v>655</v>
      </c>
      <c r="J266" s="672"/>
    </row>
    <row r="267" spans="1:10" s="340" customFormat="1" ht="14.95" customHeight="1">
      <c r="A267" s="1303" t="s">
        <v>1502</v>
      </c>
      <c r="B267" s="1304"/>
      <c r="C267" s="1085"/>
      <c r="D267" s="1082">
        <f t="shared" si="3"/>
        <v>0</v>
      </c>
      <c r="E267" s="1083">
        <v>0</v>
      </c>
      <c r="F267" s="1083"/>
      <c r="G267" s="1083"/>
      <c r="H267" s="1083"/>
      <c r="I267" s="1060" t="s">
        <v>655</v>
      </c>
      <c r="J267" s="672"/>
    </row>
    <row r="268" spans="1:10" s="340" customFormat="1" ht="14.95" customHeight="1">
      <c r="A268" s="1303" t="s">
        <v>1503</v>
      </c>
      <c r="B268" s="1304"/>
      <c r="C268" s="1085"/>
      <c r="D268" s="1082">
        <f t="shared" si="3"/>
        <v>0</v>
      </c>
      <c r="E268" s="1083"/>
      <c r="F268" s="1083"/>
      <c r="G268" s="1083"/>
      <c r="H268" s="1083"/>
      <c r="I268" s="1060" t="s">
        <v>655</v>
      </c>
      <c r="J268" s="672"/>
    </row>
    <row r="269" spans="1:10" s="340" customFormat="1" ht="14.95" customHeight="1">
      <c r="A269" s="1285" t="s">
        <v>745</v>
      </c>
      <c r="B269" s="1286"/>
      <c r="C269" s="1085"/>
      <c r="D269" s="1082">
        <f t="shared" si="3"/>
        <v>477.05500000000001</v>
      </c>
      <c r="E269" s="1083">
        <v>477.05500000000001</v>
      </c>
      <c r="F269" s="1083"/>
      <c r="G269" s="1083"/>
      <c r="H269" s="1083"/>
      <c r="I269" s="1060" t="s">
        <v>655</v>
      </c>
      <c r="J269" s="672"/>
    </row>
    <row r="270" spans="1:10" s="340" customFormat="1" ht="14.95" customHeight="1">
      <c r="A270" s="1194" t="s">
        <v>1646</v>
      </c>
      <c r="B270" s="1195"/>
      <c r="C270" s="1085"/>
      <c r="D270" s="1082">
        <f t="shared" si="3"/>
        <v>46.993000000000002</v>
      </c>
      <c r="E270" s="1083">
        <v>46.993000000000002</v>
      </c>
      <c r="F270" s="1083"/>
      <c r="G270" s="1083"/>
      <c r="H270" s="1083"/>
      <c r="I270" s="1060" t="s">
        <v>655</v>
      </c>
      <c r="J270" s="672"/>
    </row>
    <row r="271" spans="1:10" s="340" customFormat="1" ht="14.95" customHeight="1">
      <c r="A271" s="1285" t="s">
        <v>757</v>
      </c>
      <c r="B271" s="1317"/>
      <c r="C271" s="1085"/>
      <c r="D271" s="1082">
        <f t="shared" si="3"/>
        <v>617.53899999999999</v>
      </c>
      <c r="E271" s="1083">
        <v>617.53899999999999</v>
      </c>
      <c r="F271" s="1083"/>
      <c r="G271" s="1083"/>
      <c r="H271" s="1083"/>
      <c r="I271" s="1060" t="s">
        <v>655</v>
      </c>
      <c r="J271" s="672"/>
    </row>
    <row r="272" spans="1:10" s="340" customFormat="1" ht="14.95" customHeight="1">
      <c r="A272" s="1285" t="s">
        <v>1345</v>
      </c>
      <c r="B272" s="1286"/>
      <c r="C272" s="1085"/>
      <c r="D272" s="1082">
        <f t="shared" si="3"/>
        <v>0</v>
      </c>
      <c r="E272" s="1083">
        <v>0</v>
      </c>
      <c r="F272" s="1083"/>
      <c r="G272" s="1083"/>
      <c r="H272" s="1083"/>
      <c r="I272" s="1060" t="s">
        <v>655</v>
      </c>
      <c r="J272" s="672"/>
    </row>
    <row r="273" spans="1:12" s="340" customFormat="1" ht="14.95" customHeight="1">
      <c r="A273" s="1285" t="s">
        <v>1420</v>
      </c>
      <c r="B273" s="1286"/>
      <c r="C273" s="1085"/>
      <c r="D273" s="1082">
        <f t="shared" si="3"/>
        <v>0</v>
      </c>
      <c r="E273" s="1083">
        <v>0</v>
      </c>
      <c r="F273" s="1083"/>
      <c r="G273" s="1083"/>
      <c r="H273" s="1083"/>
      <c r="I273" s="1060" t="s">
        <v>14</v>
      </c>
      <c r="J273" s="672"/>
    </row>
    <row r="274" spans="1:12" s="340" customFormat="1" ht="14.95" customHeight="1">
      <c r="A274" s="1285" t="s">
        <v>1565</v>
      </c>
      <c r="B274" s="1286"/>
      <c r="C274" s="1085"/>
      <c r="D274" s="1082">
        <f>SUM(E274:H274)</f>
        <v>0</v>
      </c>
      <c r="E274" s="1083"/>
      <c r="F274" s="1083"/>
      <c r="G274" s="1083"/>
      <c r="H274" s="1083"/>
      <c r="I274" s="1060" t="s">
        <v>655</v>
      </c>
      <c r="J274" s="672"/>
    </row>
    <row r="275" spans="1:12" s="340" customFormat="1" ht="14.95" customHeight="1">
      <c r="A275" s="1285" t="s">
        <v>1090</v>
      </c>
      <c r="B275" s="1286"/>
      <c r="C275" s="1085"/>
      <c r="D275" s="1082">
        <f t="shared" ref="D275:D279" si="5">SUM(E275:H275)</f>
        <v>0</v>
      </c>
      <c r="E275" s="1083"/>
      <c r="F275" s="1083"/>
      <c r="G275" s="1083"/>
      <c r="H275" s="1083"/>
      <c r="I275" s="1060" t="s">
        <v>655</v>
      </c>
      <c r="J275" s="672"/>
    </row>
    <row r="276" spans="1:12" s="340" customFormat="1" ht="14.95" customHeight="1">
      <c r="A276" s="1285" t="s">
        <v>552</v>
      </c>
      <c r="B276" s="1286"/>
      <c r="C276" s="1085"/>
      <c r="D276" s="1082">
        <f t="shared" si="5"/>
        <v>0</v>
      </c>
      <c r="E276" s="1083"/>
      <c r="F276" s="1083"/>
      <c r="G276" s="1083"/>
      <c r="H276" s="1083"/>
      <c r="I276" s="1060" t="s">
        <v>5</v>
      </c>
      <c r="J276" s="672"/>
    </row>
    <row r="277" spans="1:12" s="340" customFormat="1" ht="14.95" customHeight="1">
      <c r="A277" s="1303" t="s">
        <v>1504</v>
      </c>
      <c r="B277" s="1304"/>
      <c r="C277" s="1085"/>
      <c r="D277" s="1082">
        <f t="shared" si="5"/>
        <v>0</v>
      </c>
      <c r="E277" s="1083">
        <v>0</v>
      </c>
      <c r="F277" s="1083"/>
      <c r="G277" s="1083">
        <v>0</v>
      </c>
      <c r="H277" s="1105"/>
      <c r="I277" s="1060" t="s">
        <v>655</v>
      </c>
      <c r="J277" s="672"/>
    </row>
    <row r="278" spans="1:12" s="340" customFormat="1" ht="14.95" customHeight="1">
      <c r="A278" s="1303" t="s">
        <v>1366</v>
      </c>
      <c r="B278" s="1304"/>
      <c r="C278" s="1085"/>
      <c r="D278" s="1082">
        <f t="shared" si="5"/>
        <v>0</v>
      </c>
      <c r="E278" s="1083"/>
      <c r="F278" s="1083"/>
      <c r="G278" s="1083"/>
      <c r="H278" s="1083"/>
      <c r="I278" s="1060" t="s">
        <v>655</v>
      </c>
      <c r="J278" s="672"/>
      <c r="L278" s="868"/>
    </row>
    <row r="279" spans="1:12" s="340" customFormat="1" ht="14.95" customHeight="1">
      <c r="A279" s="1303" t="s">
        <v>735</v>
      </c>
      <c r="B279" s="1304"/>
      <c r="C279" s="1085"/>
      <c r="D279" s="1082">
        <f t="shared" si="5"/>
        <v>0</v>
      </c>
      <c r="E279" s="1083">
        <v>0</v>
      </c>
      <c r="F279" s="1083"/>
      <c r="G279" s="1083"/>
      <c r="H279" s="1083"/>
      <c r="I279" s="1060" t="s">
        <v>655</v>
      </c>
      <c r="J279" s="672"/>
    </row>
    <row r="280" spans="1:12" s="340" customFormat="1" ht="14.95" customHeight="1">
      <c r="A280" s="1303" t="s">
        <v>1506</v>
      </c>
      <c r="B280" s="1304"/>
      <c r="C280" s="1085"/>
      <c r="D280" s="1082">
        <f t="shared" si="3"/>
        <v>0</v>
      </c>
      <c r="E280" s="1083">
        <v>0</v>
      </c>
      <c r="F280" s="1083"/>
      <c r="G280" s="1083"/>
      <c r="H280" s="1083"/>
      <c r="I280" s="1060" t="s">
        <v>655</v>
      </c>
      <c r="J280" s="672"/>
    </row>
    <row r="281" spans="1:12" s="340" customFormat="1" ht="14.95" customHeight="1">
      <c r="A281" s="1303" t="s">
        <v>1507</v>
      </c>
      <c r="B281" s="1304"/>
      <c r="C281" s="1085"/>
      <c r="D281" s="1082">
        <f t="shared" si="3"/>
        <v>70.137</v>
      </c>
      <c r="E281" s="1083">
        <v>70.137</v>
      </c>
      <c r="F281" s="1083"/>
      <c r="G281" s="1083"/>
      <c r="H281" s="1083"/>
      <c r="I281" s="1060" t="s">
        <v>655</v>
      </c>
      <c r="J281" s="672"/>
    </row>
    <row r="282" spans="1:12" s="340" customFormat="1" ht="14.95" customHeight="1">
      <c r="A282" s="1303" t="s">
        <v>1508</v>
      </c>
      <c r="B282" s="1304"/>
      <c r="C282" s="1085"/>
      <c r="D282" s="1082">
        <f t="shared" si="3"/>
        <v>1105.7619999999999</v>
      </c>
      <c r="E282" s="1083">
        <v>1105.7619999999999</v>
      </c>
      <c r="F282" s="1083"/>
      <c r="G282" s="1083"/>
      <c r="H282" s="1083"/>
      <c r="I282" s="1060" t="s">
        <v>655</v>
      </c>
      <c r="J282" s="672"/>
    </row>
    <row r="283" spans="1:12" s="340" customFormat="1" ht="14.95" customHeight="1">
      <c r="A283" s="1196" t="s">
        <v>1647</v>
      </c>
      <c r="B283" s="1197"/>
      <c r="C283" s="1081"/>
      <c r="D283" s="1082">
        <f t="shared" si="3"/>
        <v>864.81600000000003</v>
      </c>
      <c r="E283" s="1083">
        <v>864.81600000000003</v>
      </c>
      <c r="F283" s="1083"/>
      <c r="G283" s="1083"/>
      <c r="H283" s="1083"/>
      <c r="I283" s="1060" t="s">
        <v>655</v>
      </c>
    </row>
    <row r="284" spans="1:12" s="868" customFormat="1" ht="14.95" customHeight="1">
      <c r="A284" s="1196" t="s">
        <v>1648</v>
      </c>
      <c r="B284" s="1197"/>
      <c r="C284" s="1106"/>
      <c r="D284" s="1082">
        <f t="shared" si="3"/>
        <v>281.83300000000003</v>
      </c>
      <c r="E284" s="1083">
        <v>281.83300000000003</v>
      </c>
      <c r="F284" s="1083"/>
      <c r="G284" s="1083"/>
      <c r="H284" s="1083"/>
      <c r="I284" s="1060" t="s">
        <v>655</v>
      </c>
    </row>
    <row r="285" spans="1:12" s="868" customFormat="1" ht="14.95" customHeight="1">
      <c r="A285" s="1303" t="s">
        <v>1509</v>
      </c>
      <c r="B285" s="1304"/>
      <c r="C285" s="1106"/>
      <c r="D285" s="1082">
        <f t="shared" si="3"/>
        <v>0</v>
      </c>
      <c r="E285" s="1083">
        <v>0</v>
      </c>
      <c r="F285" s="1083"/>
      <c r="G285" s="1083"/>
      <c r="H285" s="1083"/>
      <c r="I285" s="1060" t="s">
        <v>655</v>
      </c>
    </row>
    <row r="286" spans="1:12" s="868" customFormat="1" ht="14.95" customHeight="1">
      <c r="A286" s="1303" t="s">
        <v>1510</v>
      </c>
      <c r="B286" s="1304"/>
      <c r="C286" s="1106"/>
      <c r="D286" s="1082">
        <f t="shared" si="3"/>
        <v>228.92500000000001</v>
      </c>
      <c r="E286" s="1083">
        <v>228.92500000000001</v>
      </c>
      <c r="F286" s="1083"/>
      <c r="G286" s="1083"/>
      <c r="H286" s="1083"/>
      <c r="I286" s="1060" t="s">
        <v>655</v>
      </c>
    </row>
    <row r="287" spans="1:12" s="868" customFormat="1" ht="14.95" customHeight="1">
      <c r="A287" s="1303" t="s">
        <v>1511</v>
      </c>
      <c r="B287" s="1304"/>
      <c r="C287" s="1106"/>
      <c r="D287" s="1082">
        <f t="shared" si="3"/>
        <v>1164.83</v>
      </c>
      <c r="E287" s="1083">
        <v>1164.83</v>
      </c>
      <c r="F287" s="1083"/>
      <c r="G287" s="1083"/>
      <c r="H287" s="1083"/>
      <c r="I287" s="1060" t="s">
        <v>655</v>
      </c>
    </row>
    <row r="288" spans="1:12" s="868" customFormat="1" ht="14.95" customHeight="1">
      <c r="A288" s="1303" t="s">
        <v>1512</v>
      </c>
      <c r="B288" s="1304"/>
      <c r="C288" s="1106"/>
      <c r="D288" s="1082">
        <f t="shared" si="3"/>
        <v>32.274000000000001</v>
      </c>
      <c r="E288" s="1083">
        <v>32.274000000000001</v>
      </c>
      <c r="F288" s="1083"/>
      <c r="G288" s="1083"/>
      <c r="H288" s="1083"/>
      <c r="I288" s="1060" t="s">
        <v>655</v>
      </c>
    </row>
    <row r="289" spans="1:9" s="868" customFormat="1" ht="14.95" customHeight="1">
      <c r="A289" s="1303" t="s">
        <v>1513</v>
      </c>
      <c r="B289" s="1304"/>
      <c r="C289" s="1106"/>
      <c r="D289" s="1082">
        <f t="shared" si="3"/>
        <v>0</v>
      </c>
      <c r="E289" s="1083">
        <v>0</v>
      </c>
      <c r="F289" s="1083"/>
      <c r="G289" s="1083"/>
      <c r="H289" s="1083"/>
      <c r="I289" s="1060" t="s">
        <v>655</v>
      </c>
    </row>
    <row r="290" spans="1:9" s="868" customFormat="1" ht="14.95" customHeight="1">
      <c r="A290" s="1303" t="s">
        <v>1514</v>
      </c>
      <c r="B290" s="1304"/>
      <c r="C290" s="1106"/>
      <c r="D290" s="1082">
        <f t="shared" si="3"/>
        <v>0</v>
      </c>
      <c r="E290" s="1083">
        <v>0</v>
      </c>
      <c r="F290" s="1083"/>
      <c r="G290" s="1083"/>
      <c r="H290" s="1083"/>
      <c r="I290" s="1060" t="s">
        <v>655</v>
      </c>
    </row>
    <row r="291" spans="1:9" s="868" customFormat="1" ht="14.95" customHeight="1">
      <c r="A291" s="1303" t="s">
        <v>1515</v>
      </c>
      <c r="B291" s="1304"/>
      <c r="C291" s="1106"/>
      <c r="D291" s="1082">
        <f t="shared" si="3"/>
        <v>0</v>
      </c>
      <c r="E291" s="1083"/>
      <c r="F291" s="1083"/>
      <c r="G291" s="1083"/>
      <c r="H291" s="1083"/>
      <c r="I291" s="1060" t="s">
        <v>655</v>
      </c>
    </row>
    <row r="292" spans="1:9" s="868" customFormat="1" ht="14.95" customHeight="1">
      <c r="A292" s="1196" t="s">
        <v>1649</v>
      </c>
      <c r="B292" s="1197"/>
      <c r="C292" s="1106"/>
      <c r="D292" s="1082">
        <f t="shared" si="3"/>
        <v>5531.3540000000003</v>
      </c>
      <c r="E292" s="1083">
        <v>5531.3540000000003</v>
      </c>
      <c r="F292" s="1083"/>
      <c r="G292" s="1083"/>
      <c r="H292" s="1083"/>
      <c r="I292" s="1060" t="s">
        <v>655</v>
      </c>
    </row>
    <row r="293" spans="1:9" s="868" customFormat="1" ht="14.95" customHeight="1">
      <c r="A293" s="1303" t="s">
        <v>1516</v>
      </c>
      <c r="B293" s="1304"/>
      <c r="C293" s="1106"/>
      <c r="D293" s="1082">
        <f t="shared" si="3"/>
        <v>0</v>
      </c>
      <c r="E293" s="1083">
        <v>0</v>
      </c>
      <c r="F293" s="1083"/>
      <c r="G293" s="1083"/>
      <c r="H293" s="1083"/>
      <c r="I293" s="1060" t="s">
        <v>655</v>
      </c>
    </row>
    <row r="294" spans="1:9" s="868" customFormat="1" ht="14.95" customHeight="1">
      <c r="A294" s="1303" t="s">
        <v>1504</v>
      </c>
      <c r="B294" s="1304"/>
      <c r="C294" s="1106"/>
      <c r="D294" s="1082">
        <f t="shared" si="3"/>
        <v>0</v>
      </c>
      <c r="E294" s="1083">
        <v>0</v>
      </c>
      <c r="F294" s="1083"/>
      <c r="G294" s="1083"/>
      <c r="H294" s="1083"/>
      <c r="I294" s="1060" t="s">
        <v>133</v>
      </c>
    </row>
    <row r="295" spans="1:9" s="868" customFormat="1" ht="14.95" customHeight="1">
      <c r="A295" s="1303" t="s">
        <v>1517</v>
      </c>
      <c r="B295" s="1304"/>
      <c r="C295" s="1106"/>
      <c r="D295" s="1082">
        <f t="shared" si="3"/>
        <v>0</v>
      </c>
      <c r="E295" s="1083">
        <v>0</v>
      </c>
      <c r="F295" s="1083"/>
      <c r="G295" s="1083"/>
      <c r="H295" s="1083"/>
      <c r="I295" s="1060" t="s">
        <v>917</v>
      </c>
    </row>
    <row r="296" spans="1:9" s="868" customFormat="1" ht="14.95" customHeight="1">
      <c r="A296" s="1303" t="s">
        <v>1518</v>
      </c>
      <c r="B296" s="1304"/>
      <c r="C296" s="1106"/>
      <c r="D296" s="1082">
        <f t="shared" si="3"/>
        <v>0</v>
      </c>
      <c r="E296" s="1083">
        <v>0</v>
      </c>
      <c r="F296" s="1083"/>
      <c r="G296" s="1083"/>
      <c r="H296" s="1083"/>
      <c r="I296" s="1060" t="s">
        <v>917</v>
      </c>
    </row>
    <row r="297" spans="1:9" s="868" customFormat="1" ht="14.95" customHeight="1">
      <c r="A297" s="1303" t="s">
        <v>1519</v>
      </c>
      <c r="B297" s="1304"/>
      <c r="C297" s="1106"/>
      <c r="D297" s="1082">
        <f t="shared" si="3"/>
        <v>0</v>
      </c>
      <c r="E297" s="1083">
        <v>0</v>
      </c>
      <c r="F297" s="1083"/>
      <c r="G297" s="1083"/>
      <c r="H297" s="1083"/>
      <c r="I297" s="1060" t="s">
        <v>917</v>
      </c>
    </row>
    <row r="298" spans="1:9" s="868" customFormat="1" ht="14.95" customHeight="1">
      <c r="A298" s="1303" t="s">
        <v>1520</v>
      </c>
      <c r="B298" s="1304"/>
      <c r="C298" s="1106"/>
      <c r="D298" s="1082">
        <f t="shared" si="3"/>
        <v>0</v>
      </c>
      <c r="E298" s="1083">
        <v>0</v>
      </c>
      <c r="F298" s="1083"/>
      <c r="G298" s="1083"/>
      <c r="H298" s="1083"/>
      <c r="I298" s="1060" t="s">
        <v>917</v>
      </c>
    </row>
    <row r="299" spans="1:9" s="868" customFormat="1" ht="14.95" customHeight="1">
      <c r="A299" s="1303" t="s">
        <v>1521</v>
      </c>
      <c r="B299" s="1304"/>
      <c r="C299" s="1106"/>
      <c r="D299" s="1082">
        <f t="shared" si="3"/>
        <v>0</v>
      </c>
      <c r="E299" s="1083"/>
      <c r="F299" s="1083"/>
      <c r="G299" s="1083"/>
      <c r="H299" s="1083"/>
      <c r="I299" s="1060" t="s">
        <v>655</v>
      </c>
    </row>
    <row r="300" spans="1:9" s="868" customFormat="1" ht="14.95" customHeight="1">
      <c r="A300" s="1303" t="s">
        <v>1522</v>
      </c>
      <c r="B300" s="1304"/>
      <c r="C300" s="1106"/>
      <c r="D300" s="1082">
        <f t="shared" si="3"/>
        <v>0</v>
      </c>
      <c r="E300" s="1083"/>
      <c r="F300" s="1083"/>
      <c r="G300" s="1083"/>
      <c r="H300" s="1083"/>
      <c r="I300" s="1060" t="s">
        <v>655</v>
      </c>
    </row>
    <row r="301" spans="1:9" s="868" customFormat="1" ht="14.95" customHeight="1">
      <c r="A301" s="1303" t="s">
        <v>1523</v>
      </c>
      <c r="B301" s="1304"/>
      <c r="C301" s="1106"/>
      <c r="D301" s="1082">
        <f t="shared" si="3"/>
        <v>0</v>
      </c>
      <c r="E301" s="1083"/>
      <c r="F301" s="1083"/>
      <c r="G301" s="1083"/>
      <c r="H301" s="1083"/>
      <c r="I301" s="1060" t="s">
        <v>655</v>
      </c>
    </row>
    <row r="302" spans="1:9" s="868" customFormat="1" ht="14.95" customHeight="1">
      <c r="A302" s="1303" t="s">
        <v>1524</v>
      </c>
      <c r="B302" s="1304"/>
      <c r="C302" s="1106"/>
      <c r="D302" s="1082">
        <f t="shared" si="3"/>
        <v>0</v>
      </c>
      <c r="E302" s="1083"/>
      <c r="F302" s="1083"/>
      <c r="G302" s="1083"/>
      <c r="H302" s="1083"/>
      <c r="I302" s="1060" t="s">
        <v>655</v>
      </c>
    </row>
    <row r="303" spans="1:9" s="868" customFormat="1" ht="14.95" customHeight="1">
      <c r="A303" s="1303" t="s">
        <v>1525</v>
      </c>
      <c r="B303" s="1304"/>
      <c r="C303" s="1106"/>
      <c r="D303" s="1082">
        <f t="shared" si="3"/>
        <v>0</v>
      </c>
      <c r="E303" s="1083">
        <v>0</v>
      </c>
      <c r="F303" s="1083"/>
      <c r="G303" s="1083"/>
      <c r="H303" s="1083"/>
      <c r="I303" s="1060" t="s">
        <v>655</v>
      </c>
    </row>
    <row r="304" spans="1:9" s="868" customFormat="1" ht="14.95" customHeight="1">
      <c r="A304" s="1307" t="s">
        <v>1500</v>
      </c>
      <c r="B304" s="1308"/>
      <c r="C304" s="1106"/>
      <c r="D304" s="1082">
        <f t="shared" si="3"/>
        <v>0</v>
      </c>
      <c r="E304" s="1083"/>
      <c r="F304" s="1083"/>
      <c r="G304" s="1083"/>
      <c r="H304" s="1083"/>
      <c r="I304" s="1060" t="s">
        <v>655</v>
      </c>
    </row>
    <row r="305" spans="1:10" s="868" customFormat="1" ht="14.95" customHeight="1">
      <c r="A305" s="1307" t="s">
        <v>1475</v>
      </c>
      <c r="B305" s="1308"/>
      <c r="C305" s="1106"/>
      <c r="D305" s="1082">
        <f t="shared" si="3"/>
        <v>0</v>
      </c>
      <c r="E305" s="1083"/>
      <c r="F305" s="1083"/>
      <c r="G305" s="1083"/>
      <c r="H305" s="1083"/>
      <c r="I305" s="1060" t="s">
        <v>655</v>
      </c>
    </row>
    <row r="306" spans="1:10" s="868" customFormat="1" ht="14.95" customHeight="1">
      <c r="A306" s="1307" t="s">
        <v>1115</v>
      </c>
      <c r="B306" s="1308"/>
      <c r="C306" s="1106"/>
      <c r="D306" s="1082">
        <f t="shared" si="3"/>
        <v>0</v>
      </c>
      <c r="E306" s="1083"/>
      <c r="F306" s="1083"/>
      <c r="G306" s="1083"/>
      <c r="H306" s="1083"/>
      <c r="I306" s="1060" t="s">
        <v>655</v>
      </c>
    </row>
    <row r="307" spans="1:10" s="868" customFormat="1" ht="14.95" customHeight="1">
      <c r="A307" s="1307" t="s">
        <v>726</v>
      </c>
      <c r="B307" s="1308"/>
      <c r="C307" s="1106"/>
      <c r="D307" s="1082">
        <f t="shared" ref="D307:D311" si="6">SUM(E307:H307)</f>
        <v>0</v>
      </c>
      <c r="E307" s="1083"/>
      <c r="F307" s="1083"/>
      <c r="G307" s="1083"/>
      <c r="H307" s="1083"/>
      <c r="I307" s="1060" t="s">
        <v>655</v>
      </c>
    </row>
    <row r="308" spans="1:10" s="868" customFormat="1" ht="14.95" customHeight="1">
      <c r="A308" s="1307" t="s">
        <v>1348</v>
      </c>
      <c r="B308" s="1308"/>
      <c r="C308" s="1106"/>
      <c r="D308" s="1082">
        <f t="shared" si="6"/>
        <v>0</v>
      </c>
      <c r="E308" s="1083"/>
      <c r="F308" s="1083"/>
      <c r="G308" s="1083"/>
      <c r="H308" s="1083"/>
      <c r="I308" s="1060" t="s">
        <v>655</v>
      </c>
    </row>
    <row r="309" spans="1:10" s="868" customFormat="1" ht="14.95" customHeight="1">
      <c r="A309" s="1307" t="s">
        <v>1082</v>
      </c>
      <c r="B309" s="1308"/>
      <c r="C309" s="1106"/>
      <c r="D309" s="1082">
        <f t="shared" si="6"/>
        <v>0</v>
      </c>
      <c r="E309" s="1083"/>
      <c r="F309" s="1083"/>
      <c r="G309" s="1083"/>
      <c r="H309" s="1083"/>
      <c r="I309" s="1060" t="s">
        <v>655</v>
      </c>
    </row>
    <row r="310" spans="1:10" s="868" customFormat="1" ht="14.95" customHeight="1">
      <c r="A310" s="1307" t="s">
        <v>579</v>
      </c>
      <c r="B310" s="1308"/>
      <c r="C310" s="1106"/>
      <c r="D310" s="1082">
        <f t="shared" si="6"/>
        <v>0</v>
      </c>
      <c r="E310" s="1083"/>
      <c r="F310" s="1083"/>
      <c r="G310" s="1083"/>
      <c r="H310" s="1083"/>
      <c r="I310" s="1060" t="s">
        <v>655</v>
      </c>
    </row>
    <row r="311" spans="1:10" s="868" customFormat="1" ht="14.95" customHeight="1">
      <c r="A311" s="1307" t="s">
        <v>1365</v>
      </c>
      <c r="B311" s="1308"/>
      <c r="C311" s="1106"/>
      <c r="D311" s="1082">
        <f t="shared" si="6"/>
        <v>0.10100000000000001</v>
      </c>
      <c r="E311" s="1083">
        <v>0.10100000000000001</v>
      </c>
      <c r="F311" s="1083"/>
      <c r="G311" s="1083"/>
      <c r="H311" s="1083"/>
      <c r="I311" s="1060" t="s">
        <v>655</v>
      </c>
    </row>
    <row r="312" spans="1:10" s="868" customFormat="1" ht="14.95" customHeight="1">
      <c r="A312" s="1084"/>
      <c r="B312" s="1106"/>
      <c r="C312" s="1106"/>
      <c r="D312" s="1082"/>
      <c r="E312" s="1083"/>
      <c r="F312" s="1083"/>
      <c r="G312" s="1104"/>
      <c r="H312" s="1060"/>
      <c r="I312" s="1060"/>
    </row>
    <row r="313" spans="1:10" s="340" customFormat="1" ht="14.3">
      <c r="A313" s="1086" t="s">
        <v>323</v>
      </c>
      <c r="B313" s="1087"/>
      <c r="C313" s="1087"/>
      <c r="D313" s="1107">
        <f>SUM(D32:D311)</f>
        <v>2021580.2720000008</v>
      </c>
      <c r="E313" s="1107">
        <f>SUM(E32:E311)</f>
        <v>1665141.882425114</v>
      </c>
      <c r="F313" s="1107">
        <f>SUM(F32:F311)</f>
        <v>8122.1305748865989</v>
      </c>
      <c r="G313" s="1107">
        <f>SUM(G32:G311)</f>
        <v>239732.465</v>
      </c>
      <c r="H313" s="1107">
        <f>SUM(H32:H311)</f>
        <v>108583.79399999999</v>
      </c>
      <c r="I313" s="1091"/>
      <c r="J313" s="672"/>
    </row>
    <row r="314" spans="1:10" s="340" customFormat="1" ht="28.55">
      <c r="A314" s="1108" t="s">
        <v>477</v>
      </c>
      <c r="B314" s="1090"/>
      <c r="C314" s="1090"/>
      <c r="D314" s="1082">
        <f>SUM(E314:H314)</f>
        <v>8396.150999999998</v>
      </c>
      <c r="E314" s="1109">
        <f>SUM(E125:E147)</f>
        <v>8396.150999999998</v>
      </c>
      <c r="F314" s="1109">
        <f t="shared" ref="F314:H314" si="7">SUM(F125:F147)</f>
        <v>0</v>
      </c>
      <c r="G314" s="1109">
        <f t="shared" si="7"/>
        <v>0</v>
      </c>
      <c r="H314" s="1109">
        <f t="shared" si="7"/>
        <v>0</v>
      </c>
      <c r="I314" s="1089"/>
      <c r="J314" s="672"/>
    </row>
    <row r="315" spans="1:10" s="340" customFormat="1" ht="28.55">
      <c r="A315" s="1110" t="s">
        <v>503</v>
      </c>
      <c r="B315" s="1111"/>
      <c r="C315" s="1111"/>
      <c r="D315" s="1082">
        <f>SUM(E315:H315)</f>
        <v>0</v>
      </c>
      <c r="E315" s="1104">
        <f>SUM(E195+E264)</f>
        <v>0</v>
      </c>
      <c r="F315" s="1104">
        <f t="shared" ref="F315:H315" si="8">SUM(F195+F264)</f>
        <v>0</v>
      </c>
      <c r="G315" s="1104">
        <f t="shared" si="8"/>
        <v>0</v>
      </c>
      <c r="H315" s="1104">
        <f t="shared" si="8"/>
        <v>0</v>
      </c>
      <c r="I315" s="1089"/>
      <c r="J315" s="672"/>
    </row>
    <row r="316" spans="1:10" s="340" customFormat="1" ht="14.3">
      <c r="A316" s="1088" t="s">
        <v>808</v>
      </c>
      <c r="B316" s="1087"/>
      <c r="C316" s="1087"/>
      <c r="D316" s="1107">
        <f>+D313-D314-D315</f>
        <v>2013184.1210000007</v>
      </c>
      <c r="E316" s="1107">
        <f>+E313-E314-E315</f>
        <v>1656745.731425114</v>
      </c>
      <c r="F316" s="1107">
        <f>+F313-F314-F315</f>
        <v>8122.1305748865989</v>
      </c>
      <c r="G316" s="1107">
        <f>+G313-G314-G315</f>
        <v>239732.465</v>
      </c>
      <c r="H316" s="1107">
        <f>+H313-H314-H315</f>
        <v>108583.79399999999</v>
      </c>
      <c r="I316" s="1091"/>
      <c r="J316" s="672"/>
    </row>
    <row r="317" spans="1:10" s="340" customFormat="1" ht="14.3">
      <c r="A317" s="681"/>
      <c r="B317" s="682"/>
      <c r="C317" s="682"/>
      <c r="D317" s="672"/>
      <c r="E317" s="684"/>
      <c r="F317" s="683"/>
      <c r="G317" s="685"/>
      <c r="H317" s="670"/>
      <c r="I317" s="686"/>
      <c r="J317" s="672"/>
    </row>
    <row r="318" spans="1:10" s="340" customFormat="1" ht="14.3">
      <c r="A318" s="681"/>
      <c r="B318" s="687" t="s">
        <v>320</v>
      </c>
      <c r="C318" s="840"/>
      <c r="D318" s="689"/>
      <c r="E318" s="688"/>
      <c r="F318" s="690"/>
      <c r="G318" s="691"/>
      <c r="H318" s="692"/>
      <c r="I318" s="686"/>
      <c r="J318" s="672"/>
    </row>
    <row r="319" spans="1:10" s="340" customFormat="1" ht="14.3">
      <c r="A319" s="681"/>
      <c r="B319" s="1296" t="s">
        <v>427</v>
      </c>
      <c r="C319" s="1297"/>
      <c r="D319" s="1313"/>
      <c r="E319" s="1313"/>
      <c r="F319" s="1313"/>
      <c r="G319" s="1313"/>
      <c r="H319" s="1314"/>
      <c r="I319" s="693"/>
      <c r="J319" s="672"/>
    </row>
    <row r="320" spans="1:10" s="340" customFormat="1" ht="14.3">
      <c r="A320" s="681"/>
      <c r="B320" s="694" t="s">
        <v>428</v>
      </c>
      <c r="C320" s="721"/>
      <c r="D320" s="672"/>
      <c r="E320" s="683"/>
      <c r="F320" s="683"/>
      <c r="G320" s="670"/>
      <c r="H320" s="695"/>
      <c r="I320" s="686"/>
      <c r="J320" s="672"/>
    </row>
    <row r="321" spans="1:10" s="340" customFormat="1" ht="14.3">
      <c r="A321" s="681"/>
      <c r="B321" s="694" t="s">
        <v>57</v>
      </c>
      <c r="C321" s="721"/>
      <c r="D321" s="672"/>
      <c r="E321" s="683"/>
      <c r="F321" s="683"/>
      <c r="G321" s="670"/>
      <c r="H321" s="695"/>
      <c r="I321" s="693"/>
      <c r="J321" s="672"/>
    </row>
    <row r="322" spans="1:10" s="340" customFormat="1" ht="14.3">
      <c r="A322" s="681"/>
      <c r="B322" s="694" t="s">
        <v>58</v>
      </c>
      <c r="C322" s="721"/>
      <c r="D322" s="672"/>
      <c r="E322" s="683"/>
      <c r="F322" s="683"/>
      <c r="G322" s="670"/>
      <c r="H322" s="695"/>
      <c r="I322" s="686"/>
      <c r="J322" s="672"/>
    </row>
    <row r="323" spans="1:10" s="340" customFormat="1" ht="14.3">
      <c r="A323" s="681"/>
      <c r="B323" s="1292" t="s">
        <v>429</v>
      </c>
      <c r="C323" s="1293"/>
      <c r="D323" s="1313"/>
      <c r="E323" s="1313"/>
      <c r="F323" s="1313"/>
      <c r="G323" s="1313"/>
      <c r="H323" s="1314"/>
      <c r="I323" s="672"/>
      <c r="J323" s="696"/>
    </row>
    <row r="324" spans="1:10" s="340" customFormat="1" ht="14.3">
      <c r="A324" s="681"/>
      <c r="B324" s="699" t="s">
        <v>505</v>
      </c>
      <c r="C324" s="841"/>
      <c r="D324" s="701"/>
      <c r="E324" s="700"/>
      <c r="F324" s="700"/>
      <c r="G324" s="702"/>
      <c r="H324" s="703"/>
      <c r="I324" s="686"/>
      <c r="J324" s="672"/>
    </row>
    <row r="325" spans="1:10" s="340" customFormat="1" ht="13.6">
      <c r="A325" s="681"/>
      <c r="B325" s="259"/>
      <c r="C325" s="259"/>
      <c r="D325" s="259"/>
      <c r="E325" s="259"/>
      <c r="F325" s="259"/>
      <c r="G325" s="259"/>
      <c r="H325" s="259"/>
      <c r="I325" s="686"/>
      <c r="J325" s="672"/>
    </row>
    <row r="326" spans="1:10" s="340" customFormat="1" ht="14.3">
      <c r="A326" s="705"/>
      <c r="B326" s="706"/>
      <c r="C326" s="706"/>
      <c r="D326" s="706"/>
      <c r="E326" s="706"/>
      <c r="F326" s="706"/>
      <c r="G326" s="706"/>
      <c r="H326" s="706"/>
      <c r="I326" s="706"/>
      <c r="J326" s="672"/>
    </row>
    <row r="327" spans="1:10" s="340" customFormat="1" ht="14.3">
      <c r="A327" s="708"/>
      <c r="B327" s="709"/>
      <c r="C327" s="709"/>
      <c r="D327" s="672"/>
      <c r="E327" s="672"/>
      <c r="F327" s="672"/>
      <c r="G327" s="672"/>
      <c r="H327" s="672"/>
      <c r="I327" s="683"/>
      <c r="J327" s="672"/>
    </row>
    <row r="328" spans="1:10" s="340" customFormat="1" ht="13.6">
      <c r="A328" s="259"/>
      <c r="B328" s="706"/>
      <c r="C328" s="706"/>
      <c r="D328" s="706"/>
      <c r="E328" s="706"/>
      <c r="F328" s="706"/>
      <c r="G328" s="706"/>
      <c r="H328" s="706"/>
      <c r="I328" s="706"/>
      <c r="J328" s="672"/>
    </row>
    <row r="329" spans="1:10" s="340" customFormat="1" ht="13.6">
      <c r="A329" s="259"/>
      <c r="B329" s="706"/>
      <c r="C329" s="706"/>
      <c r="D329" s="706"/>
      <c r="E329" s="706"/>
      <c r="F329" s="706"/>
      <c r="G329" s="706"/>
      <c r="H329" s="706"/>
      <c r="I329" s="706"/>
      <c r="J329" s="672"/>
    </row>
    <row r="330" spans="1:10" s="340" customFormat="1" ht="14.3">
      <c r="A330" s="710" t="s">
        <v>629</v>
      </c>
      <c r="B330" s="711"/>
      <c r="C330" s="711"/>
      <c r="D330" s="713" t="s">
        <v>809</v>
      </c>
      <c r="E330" s="713" t="s">
        <v>607</v>
      </c>
      <c r="F330" s="713" t="s">
        <v>630</v>
      </c>
      <c r="G330" s="713" t="s">
        <v>628</v>
      </c>
      <c r="H330" s="713" t="s">
        <v>417</v>
      </c>
      <c r="I330" s="713" t="s">
        <v>631</v>
      </c>
      <c r="J330" s="672"/>
    </row>
    <row r="331" spans="1:10" s="340" customFormat="1" ht="14.3">
      <c r="A331" s="714"/>
      <c r="B331" s="715"/>
      <c r="C331" s="715"/>
      <c r="D331" s="712" t="s">
        <v>808</v>
      </c>
      <c r="E331" s="712" t="s">
        <v>160</v>
      </c>
      <c r="F331" s="712" t="s">
        <v>319</v>
      </c>
      <c r="G331" s="712"/>
      <c r="H331" s="712"/>
      <c r="J331" s="672"/>
    </row>
    <row r="332" spans="1:10" s="340" customFormat="1" ht="14.3">
      <c r="A332" s="710" t="s">
        <v>312</v>
      </c>
      <c r="B332" s="715"/>
      <c r="C332" s="715"/>
      <c r="D332" s="712"/>
      <c r="E332" s="712" t="s">
        <v>318</v>
      </c>
      <c r="F332" s="712" t="s">
        <v>310</v>
      </c>
      <c r="G332" s="712" t="s">
        <v>315</v>
      </c>
      <c r="H332" s="712" t="s">
        <v>317</v>
      </c>
      <c r="J332" s="672"/>
    </row>
    <row r="333" spans="1:10" s="340" customFormat="1" ht="14.3">
      <c r="A333" s="773"/>
      <c r="B333" s="672"/>
      <c r="C333" s="672"/>
      <c r="D333" s="712"/>
      <c r="E333" s="712" t="s">
        <v>316</v>
      </c>
      <c r="F333" s="712" t="s">
        <v>316</v>
      </c>
      <c r="G333" s="712" t="s">
        <v>316</v>
      </c>
      <c r="H333" s="712" t="s">
        <v>316</v>
      </c>
      <c r="I333" s="712" t="s">
        <v>527</v>
      </c>
      <c r="J333" s="672"/>
    </row>
    <row r="334" spans="1:10" s="340" customFormat="1" ht="14.95" customHeight="1">
      <c r="A334" s="1287" t="s">
        <v>785</v>
      </c>
      <c r="B334" s="1288"/>
      <c r="C334" s="1093"/>
      <c r="D334" s="1071">
        <f>SUM(E334:H334)</f>
        <v>-13.458</v>
      </c>
      <c r="E334" s="1072">
        <v>-13.458</v>
      </c>
      <c r="F334" s="1072"/>
      <c r="G334" s="1072"/>
      <c r="H334" s="1072"/>
      <c r="I334" s="1062" t="s">
        <v>9</v>
      </c>
      <c r="J334" s="672"/>
    </row>
    <row r="335" spans="1:10" s="340" customFormat="1" ht="14.95" customHeight="1">
      <c r="A335" s="1287" t="s">
        <v>573</v>
      </c>
      <c r="B335" s="1288"/>
      <c r="C335" s="1093"/>
      <c r="D335" s="1071">
        <f t="shared" ref="D335:D385" si="9">SUM(E335:H335)</f>
        <v>-1.952</v>
      </c>
      <c r="E335" s="1072">
        <v>-1.952</v>
      </c>
      <c r="F335" s="1072"/>
      <c r="G335" s="1072"/>
      <c r="H335" s="1072"/>
      <c r="I335" s="1062" t="s">
        <v>9</v>
      </c>
      <c r="J335" s="672"/>
    </row>
    <row r="336" spans="1:10" s="340" customFormat="1" ht="14.95" customHeight="1">
      <c r="A336" s="1287" t="s">
        <v>1349</v>
      </c>
      <c r="B336" s="1288"/>
      <c r="C336" s="1093"/>
      <c r="D336" s="1071">
        <f t="shared" si="9"/>
        <v>-2.2330000000000001</v>
      </c>
      <c r="E336" s="1072">
        <v>-2.2330000000000001</v>
      </c>
      <c r="F336" s="1072"/>
      <c r="G336" s="1072"/>
      <c r="H336" s="1072"/>
      <c r="I336" s="1062" t="s">
        <v>9</v>
      </c>
      <c r="J336" s="672"/>
    </row>
    <row r="337" spans="1:10" s="340" customFormat="1" ht="14.95" customHeight="1">
      <c r="A337" s="1287" t="s">
        <v>778</v>
      </c>
      <c r="B337" s="1288"/>
      <c r="C337" s="1093"/>
      <c r="D337" s="1071">
        <f t="shared" si="9"/>
        <v>-4897.3509999999997</v>
      </c>
      <c r="E337" s="1072">
        <v>-4897.3509999999997</v>
      </c>
      <c r="F337" s="1072"/>
      <c r="G337" s="1072"/>
      <c r="H337" s="1072"/>
      <c r="I337" s="1062" t="s">
        <v>9</v>
      </c>
      <c r="J337" s="672"/>
    </row>
    <row r="338" spans="1:10" s="340" customFormat="1" ht="14.95" customHeight="1">
      <c r="A338" s="1287" t="s">
        <v>1418</v>
      </c>
      <c r="B338" s="1288"/>
      <c r="C338" s="1093"/>
      <c r="D338" s="1071">
        <f t="shared" si="9"/>
        <v>-33061.421000000002</v>
      </c>
      <c r="E338" s="1072">
        <v>-11407.201462602825</v>
      </c>
      <c r="F338" s="1072">
        <v>-21654.219537397177</v>
      </c>
      <c r="G338" s="1072"/>
      <c r="H338" s="1072"/>
      <c r="I338" s="1062" t="s">
        <v>9</v>
      </c>
      <c r="J338" s="672"/>
    </row>
    <row r="339" spans="1:10" s="340" customFormat="1" ht="14.95" customHeight="1">
      <c r="A339" s="1287" t="s">
        <v>769</v>
      </c>
      <c r="B339" s="1288"/>
      <c r="C339" s="1093"/>
      <c r="D339" s="1071">
        <f t="shared" si="9"/>
        <v>0</v>
      </c>
      <c r="E339" s="1072"/>
      <c r="F339" s="1072"/>
      <c r="G339" s="1072"/>
      <c r="H339" s="1072"/>
      <c r="I339" s="1062" t="s">
        <v>655</v>
      </c>
      <c r="J339" s="672"/>
    </row>
    <row r="340" spans="1:10" s="340" customFormat="1" ht="14.95" customHeight="1">
      <c r="A340" s="1287" t="s">
        <v>579</v>
      </c>
      <c r="B340" s="1288"/>
      <c r="C340" s="1093"/>
      <c r="D340" s="1071">
        <f t="shared" si="9"/>
        <v>-513.84100000000001</v>
      </c>
      <c r="E340" s="1072"/>
      <c r="F340" s="1072"/>
      <c r="G340" s="1072">
        <v>-513.84100000000001</v>
      </c>
      <c r="H340" s="1072"/>
      <c r="I340" s="1062" t="s">
        <v>10</v>
      </c>
      <c r="J340" s="672"/>
    </row>
    <row r="341" spans="1:10" s="340" customFormat="1" ht="14.95" customHeight="1">
      <c r="A341" s="1287" t="s">
        <v>1419</v>
      </c>
      <c r="B341" s="1288"/>
      <c r="C341" s="1093"/>
      <c r="D341" s="1071">
        <f t="shared" si="9"/>
        <v>-22060.537</v>
      </c>
      <c r="E341" s="1072">
        <v>-23428.401943278473</v>
      </c>
      <c r="F341" s="1072">
        <v>1367.8649432784725</v>
      </c>
      <c r="G341" s="1072"/>
      <c r="H341" s="1072"/>
      <c r="I341" s="1062" t="s">
        <v>11</v>
      </c>
      <c r="J341" s="672"/>
    </row>
    <row r="342" spans="1:10" s="340" customFormat="1" ht="14.95" customHeight="1">
      <c r="A342" s="1287" t="s">
        <v>1526</v>
      </c>
      <c r="B342" s="1288"/>
      <c r="C342" s="1093"/>
      <c r="D342" s="1071">
        <f t="shared" si="9"/>
        <v>-7068.8540000000003</v>
      </c>
      <c r="E342" s="1072">
        <v>-7068.8540000000003</v>
      </c>
      <c r="F342" s="1072"/>
      <c r="G342" s="1072"/>
      <c r="H342" s="1072"/>
      <c r="I342" s="1062" t="s">
        <v>11</v>
      </c>
      <c r="J342" s="672"/>
    </row>
    <row r="343" spans="1:10" s="340" customFormat="1" ht="14.95" customHeight="1">
      <c r="A343" s="1287" t="s">
        <v>1650</v>
      </c>
      <c r="B343" s="1288"/>
      <c r="C343" s="1093"/>
      <c r="D343" s="1071">
        <f t="shared" si="9"/>
        <v>53914.366999999998</v>
      </c>
      <c r="E343" s="1072">
        <v>53914.366999999998</v>
      </c>
      <c r="F343" s="1072"/>
      <c r="G343" s="1072"/>
      <c r="H343" s="1072"/>
      <c r="I343" s="1062" t="s">
        <v>11</v>
      </c>
      <c r="J343" s="672"/>
    </row>
    <row r="344" spans="1:10" s="340" customFormat="1" ht="14.95" customHeight="1">
      <c r="A344" s="1287" t="s">
        <v>757</v>
      </c>
      <c r="B344" s="1288"/>
      <c r="C344" s="1093"/>
      <c r="D344" s="1071">
        <f t="shared" si="9"/>
        <v>0</v>
      </c>
      <c r="E344" s="1072"/>
      <c r="F344" s="1072"/>
      <c r="G344" s="1072"/>
      <c r="H344" s="1072"/>
      <c r="I344" s="1062" t="s">
        <v>655</v>
      </c>
      <c r="J344" s="672"/>
    </row>
    <row r="345" spans="1:10" s="340" customFormat="1" ht="30.25" customHeight="1">
      <c r="A345" s="1287" t="s">
        <v>127</v>
      </c>
      <c r="B345" s="1288"/>
      <c r="C345" s="1093"/>
      <c r="D345" s="1071">
        <f t="shared" si="9"/>
        <v>-83869.179000000004</v>
      </c>
      <c r="E345" s="1072"/>
      <c r="F345" s="1072"/>
      <c r="G345" s="1072">
        <v>-83869.179000000004</v>
      </c>
      <c r="H345" s="1072"/>
      <c r="I345" s="1062" t="s">
        <v>12</v>
      </c>
      <c r="J345" s="672"/>
    </row>
    <row r="346" spans="1:10" s="340" customFormat="1" ht="30.25" customHeight="1">
      <c r="A346" s="1287" t="s">
        <v>1193</v>
      </c>
      <c r="B346" s="1288"/>
      <c r="C346" s="1093"/>
      <c r="D346" s="1071">
        <f t="shared" si="9"/>
        <v>24731.115000000002</v>
      </c>
      <c r="E346" s="1072"/>
      <c r="F346" s="1072"/>
      <c r="G346" s="1072">
        <v>24731.115000000002</v>
      </c>
      <c r="H346" s="1072"/>
      <c r="I346" s="1062" t="s">
        <v>1316</v>
      </c>
      <c r="J346" s="672"/>
    </row>
    <row r="347" spans="1:10" s="340" customFormat="1" ht="14.95" customHeight="1">
      <c r="A347" s="1287" t="s">
        <v>897</v>
      </c>
      <c r="B347" s="1288"/>
      <c r="C347" s="1093"/>
      <c r="D347" s="1071">
        <f t="shared" si="9"/>
        <v>43913.769</v>
      </c>
      <c r="E347" s="1072">
        <f>43913.769-F347-G347-H347</f>
        <v>0</v>
      </c>
      <c r="F347" s="1072"/>
      <c r="G347" s="1072"/>
      <c r="H347" s="1072">
        <f>'ATT1C-True-up'!M141/1000</f>
        <v>43913.769</v>
      </c>
      <c r="I347" s="1062" t="s">
        <v>916</v>
      </c>
      <c r="J347" s="672"/>
    </row>
    <row r="348" spans="1:10" s="340" customFormat="1" ht="14.95" customHeight="1">
      <c r="A348" s="1287" t="s">
        <v>580</v>
      </c>
      <c r="B348" s="1288"/>
      <c r="C348" s="1093"/>
      <c r="D348" s="1071">
        <f t="shared" si="9"/>
        <v>-7292.2380000000003</v>
      </c>
      <c r="E348" s="1072">
        <v>-7292.2380000000003</v>
      </c>
      <c r="F348" s="1072"/>
      <c r="G348" s="1072"/>
      <c r="H348" s="1072"/>
      <c r="I348" s="1062" t="s">
        <v>13</v>
      </c>
      <c r="J348" s="672"/>
    </row>
    <row r="349" spans="1:10" s="340" customFormat="1" ht="14.95" customHeight="1">
      <c r="A349" s="1287" t="s">
        <v>581</v>
      </c>
      <c r="B349" s="1288"/>
      <c r="C349" s="1093"/>
      <c r="D349" s="1071">
        <f t="shared" si="9"/>
        <v>-69550.414999999994</v>
      </c>
      <c r="E349" s="1072">
        <f>-69550.415-F349-G349-H349</f>
        <v>0</v>
      </c>
      <c r="F349" s="1072"/>
      <c r="G349" s="1072"/>
      <c r="H349" s="1072">
        <f>'ATT1C-True-up'!M172/1000</f>
        <v>-69550.414999999994</v>
      </c>
      <c r="I349" s="1062" t="s">
        <v>128</v>
      </c>
      <c r="J349" s="672"/>
    </row>
    <row r="350" spans="1:10" s="340" customFormat="1" ht="14.95" customHeight="1">
      <c r="A350" s="1287" t="s">
        <v>1420</v>
      </c>
      <c r="B350" s="1288"/>
      <c r="C350" s="1093"/>
      <c r="D350" s="1071">
        <f t="shared" si="9"/>
        <v>0</v>
      </c>
      <c r="E350" s="1072">
        <v>0</v>
      </c>
      <c r="F350" s="1072">
        <v>0</v>
      </c>
      <c r="G350" s="1072"/>
      <c r="H350" s="1072">
        <v>0</v>
      </c>
      <c r="I350" s="1062" t="s">
        <v>14</v>
      </c>
      <c r="J350" s="672"/>
    </row>
    <row r="351" spans="1:10" s="340" customFormat="1" ht="14.95" customHeight="1">
      <c r="A351" s="1287" t="s">
        <v>582</v>
      </c>
      <c r="B351" s="1288"/>
      <c r="C351" s="1093"/>
      <c r="D351" s="1071">
        <f t="shared" si="9"/>
        <v>0</v>
      </c>
      <c r="E351" s="1072"/>
      <c r="F351" s="1072"/>
      <c r="G351" s="1072"/>
      <c r="H351" s="1072"/>
      <c r="I351" s="1062" t="s">
        <v>129</v>
      </c>
      <c r="J351" s="672"/>
    </row>
    <row r="352" spans="1:10" s="340" customFormat="1" ht="14.95" customHeight="1">
      <c r="A352" s="1287" t="s">
        <v>770</v>
      </c>
      <c r="B352" s="1288"/>
      <c r="C352" s="1093"/>
      <c r="D352" s="1071">
        <f t="shared" si="9"/>
        <v>0</v>
      </c>
      <c r="E352" s="1072"/>
      <c r="F352" s="1072"/>
      <c r="G352" s="1072"/>
      <c r="H352" s="1072"/>
      <c r="I352" s="1062" t="s">
        <v>655</v>
      </c>
      <c r="J352" s="672"/>
    </row>
    <row r="353" spans="1:10" s="340" customFormat="1" ht="14.95" customHeight="1">
      <c r="A353" s="1287" t="s">
        <v>1332</v>
      </c>
      <c r="B353" s="1288"/>
      <c r="C353" s="1093"/>
      <c r="D353" s="1071">
        <f t="shared" si="9"/>
        <v>0.126</v>
      </c>
      <c r="E353" s="1072">
        <v>0.126</v>
      </c>
      <c r="F353" s="1072"/>
      <c r="G353" s="1072"/>
      <c r="H353" s="1072"/>
      <c r="I353" s="1062" t="s">
        <v>655</v>
      </c>
      <c r="J353" s="672"/>
    </row>
    <row r="354" spans="1:10" s="340" customFormat="1" ht="14.95" customHeight="1">
      <c r="A354" s="1287" t="s">
        <v>1333</v>
      </c>
      <c r="B354" s="1288"/>
      <c r="C354" s="1093"/>
      <c r="D354" s="1071">
        <f t="shared" si="9"/>
        <v>-17.559999999999999</v>
      </c>
      <c r="E354" s="1072">
        <v>-17.559999999999999</v>
      </c>
      <c r="F354" s="1072"/>
      <c r="G354" s="1072"/>
      <c r="H354" s="1072"/>
      <c r="I354" s="1062" t="s">
        <v>655</v>
      </c>
      <c r="J354" s="672"/>
    </row>
    <row r="355" spans="1:10" s="340" customFormat="1" ht="14.95" customHeight="1">
      <c r="A355" s="1287" t="s">
        <v>1334</v>
      </c>
      <c r="B355" s="1288"/>
      <c r="C355" s="1093"/>
      <c r="D355" s="1071">
        <f t="shared" si="9"/>
        <v>-4313.1080000000002</v>
      </c>
      <c r="E355" s="1072">
        <v>-4313.1080000000002</v>
      </c>
      <c r="F355" s="1072"/>
      <c r="G355" s="1072"/>
      <c r="H355" s="1072"/>
      <c r="I355" s="1062" t="s">
        <v>655</v>
      </c>
      <c r="J355" s="672"/>
    </row>
    <row r="356" spans="1:10" s="340" customFormat="1" ht="14.95" customHeight="1">
      <c r="A356" s="1287" t="s">
        <v>1335</v>
      </c>
      <c r="B356" s="1288"/>
      <c r="C356" s="1093"/>
      <c r="D356" s="1071">
        <f t="shared" si="9"/>
        <v>-1.29</v>
      </c>
      <c r="E356" s="1072">
        <v>-1.29</v>
      </c>
      <c r="F356" s="1072"/>
      <c r="G356" s="1072"/>
      <c r="H356" s="1072"/>
      <c r="I356" s="1062" t="s">
        <v>655</v>
      </c>
      <c r="J356" s="672"/>
    </row>
    <row r="357" spans="1:10" s="340" customFormat="1" ht="14.95" customHeight="1">
      <c r="A357" s="1287" t="s">
        <v>1336</v>
      </c>
      <c r="B357" s="1288"/>
      <c r="C357" s="1093"/>
      <c r="D357" s="1071">
        <f t="shared" si="9"/>
        <v>-98.058000000000007</v>
      </c>
      <c r="E357" s="1072">
        <v>-98.058000000000007</v>
      </c>
      <c r="F357" s="1072"/>
      <c r="G357" s="1072"/>
      <c r="H357" s="1072"/>
      <c r="I357" s="1062" t="s">
        <v>655</v>
      </c>
      <c r="J357" s="672"/>
    </row>
    <row r="358" spans="1:10" s="340" customFormat="1" ht="14.95" customHeight="1">
      <c r="A358" s="1287" t="s">
        <v>1337</v>
      </c>
      <c r="B358" s="1288"/>
      <c r="C358" s="1093"/>
      <c r="D358" s="1071">
        <f t="shared" si="9"/>
        <v>-29239.623</v>
      </c>
      <c r="E358" s="1072">
        <v>-29239.623</v>
      </c>
      <c r="F358" s="1072"/>
      <c r="G358" s="1072"/>
      <c r="H358" s="1072"/>
      <c r="I358" s="1062" t="s">
        <v>655</v>
      </c>
      <c r="J358" s="672"/>
    </row>
    <row r="359" spans="1:10" s="340" customFormat="1" ht="14.95" customHeight="1">
      <c r="A359" s="1287" t="s">
        <v>1338</v>
      </c>
      <c r="B359" s="1288"/>
      <c r="C359" s="1093"/>
      <c r="D359" s="1071">
        <f t="shared" si="9"/>
        <v>-321925.65500000003</v>
      </c>
      <c r="E359" s="1072">
        <v>-321925.65500000003</v>
      </c>
      <c r="F359" s="1072"/>
      <c r="G359" s="1072"/>
      <c r="H359" s="1072"/>
      <c r="I359" s="1062" t="s">
        <v>655</v>
      </c>
      <c r="J359" s="672"/>
    </row>
    <row r="360" spans="1:10" s="340" customFormat="1" ht="14.95" customHeight="1">
      <c r="A360" s="1287" t="s">
        <v>1339</v>
      </c>
      <c r="B360" s="1288"/>
      <c r="C360" s="1093"/>
      <c r="D360" s="1071">
        <f t="shared" si="9"/>
        <v>-22449.848000000002</v>
      </c>
      <c r="E360" s="1072">
        <v>-22449.848000000002</v>
      </c>
      <c r="F360" s="1072"/>
      <c r="G360" s="1072"/>
      <c r="H360" s="1072"/>
      <c r="I360" s="1062" t="s">
        <v>655</v>
      </c>
      <c r="J360" s="672"/>
    </row>
    <row r="361" spans="1:10" s="340" customFormat="1" ht="14.95" customHeight="1">
      <c r="A361" s="1287" t="s">
        <v>786</v>
      </c>
      <c r="B361" s="1288"/>
      <c r="C361" s="1093"/>
      <c r="D361" s="1071">
        <f t="shared" si="9"/>
        <v>0</v>
      </c>
      <c r="E361" s="1072"/>
      <c r="F361" s="1072"/>
      <c r="G361" s="1072"/>
      <c r="H361" s="1072"/>
      <c r="I361" s="1062" t="s">
        <v>655</v>
      </c>
      <c r="J361" s="672"/>
    </row>
    <row r="362" spans="1:10" s="340" customFormat="1" ht="14.95" customHeight="1">
      <c r="A362" s="1287" t="s">
        <v>903</v>
      </c>
      <c r="B362" s="1288"/>
      <c r="C362" s="1093"/>
      <c r="D362" s="1071">
        <f t="shared" si="9"/>
        <v>0</v>
      </c>
      <c r="E362" s="1072"/>
      <c r="F362" s="1072"/>
      <c r="G362" s="1072"/>
      <c r="H362" s="1072"/>
      <c r="I362" s="1062" t="s">
        <v>655</v>
      </c>
      <c r="J362" s="672"/>
    </row>
    <row r="363" spans="1:10" s="340" customFormat="1" ht="14.95" customHeight="1">
      <c r="A363" s="1287" t="s">
        <v>1116</v>
      </c>
      <c r="B363" s="1288"/>
      <c r="C363" s="1093"/>
      <c r="D363" s="1071">
        <f t="shared" si="9"/>
        <v>0</v>
      </c>
      <c r="E363" s="1072"/>
      <c r="F363" s="1072"/>
      <c r="G363" s="1072"/>
      <c r="H363" s="1072"/>
      <c r="I363" s="1062" t="s">
        <v>655</v>
      </c>
      <c r="J363" s="672"/>
    </row>
    <row r="364" spans="1:10" s="340" customFormat="1" ht="14.95" customHeight="1">
      <c r="A364" s="1287" t="s">
        <v>1067</v>
      </c>
      <c r="B364" s="1288"/>
      <c r="C364" s="1093"/>
      <c r="D364" s="1071">
        <f t="shared" si="9"/>
        <v>0</v>
      </c>
      <c r="E364" s="1072"/>
      <c r="F364" s="1072"/>
      <c r="G364" s="1072"/>
      <c r="H364" s="1072"/>
      <c r="I364" s="1062" t="s">
        <v>655</v>
      </c>
      <c r="J364" s="672"/>
    </row>
    <row r="365" spans="1:10" s="340" customFormat="1" ht="14.95" customHeight="1">
      <c r="A365" s="1287" t="s">
        <v>1068</v>
      </c>
      <c r="B365" s="1288"/>
      <c r="C365" s="1093"/>
      <c r="D365" s="1071">
        <f t="shared" si="9"/>
        <v>0</v>
      </c>
      <c r="E365" s="1072"/>
      <c r="F365" s="1072"/>
      <c r="G365" s="1072"/>
      <c r="H365" s="1072"/>
      <c r="I365" s="1062" t="s">
        <v>655</v>
      </c>
      <c r="J365" s="672"/>
    </row>
    <row r="366" spans="1:10" s="340" customFormat="1" ht="14.95" customHeight="1">
      <c r="A366" s="1287" t="s">
        <v>1069</v>
      </c>
      <c r="B366" s="1288"/>
      <c r="C366" s="1093"/>
      <c r="D366" s="1071">
        <f t="shared" si="9"/>
        <v>0</v>
      </c>
      <c r="E366" s="1072"/>
      <c r="F366" s="1072"/>
      <c r="G366" s="1072"/>
      <c r="H366" s="1072"/>
      <c r="I366" s="1062" t="s">
        <v>655</v>
      </c>
      <c r="J366" s="672"/>
    </row>
    <row r="367" spans="1:10" s="340" customFormat="1" ht="14.95" customHeight="1">
      <c r="A367" s="1287" t="s">
        <v>1070</v>
      </c>
      <c r="B367" s="1288"/>
      <c r="C367" s="1093"/>
      <c r="D367" s="1071">
        <f t="shared" si="9"/>
        <v>0</v>
      </c>
      <c r="E367" s="1072"/>
      <c r="F367" s="1072"/>
      <c r="G367" s="1072"/>
      <c r="H367" s="1072"/>
      <c r="I367" s="1062" t="s">
        <v>655</v>
      </c>
      <c r="J367" s="672"/>
    </row>
    <row r="368" spans="1:10" s="340" customFormat="1" ht="14.95" customHeight="1">
      <c r="A368" s="1287" t="s">
        <v>1071</v>
      </c>
      <c r="B368" s="1288"/>
      <c r="C368" s="1093"/>
      <c r="D368" s="1071">
        <f t="shared" si="9"/>
        <v>0</v>
      </c>
      <c r="E368" s="1072"/>
      <c r="F368" s="1072"/>
      <c r="G368" s="1072"/>
      <c r="H368" s="1072"/>
      <c r="I368" s="1062" t="s">
        <v>655</v>
      </c>
      <c r="J368" s="672"/>
    </row>
    <row r="369" spans="1:10" s="340" customFormat="1" ht="14.95" customHeight="1">
      <c r="A369" s="1287" t="s">
        <v>898</v>
      </c>
      <c r="B369" s="1288"/>
      <c r="C369" s="1093"/>
      <c r="D369" s="1071">
        <f t="shared" si="9"/>
        <v>0</v>
      </c>
      <c r="E369" s="1072"/>
      <c r="F369" s="1072"/>
      <c r="G369" s="1072"/>
      <c r="H369" s="1072"/>
      <c r="I369" s="1062" t="s">
        <v>655</v>
      </c>
      <c r="J369" s="672"/>
    </row>
    <row r="370" spans="1:10" s="340" customFormat="1" ht="14.95" customHeight="1">
      <c r="A370" s="1287" t="s">
        <v>899</v>
      </c>
      <c r="B370" s="1288"/>
      <c r="C370" s="1093"/>
      <c r="D370" s="1071">
        <f t="shared" si="9"/>
        <v>0</v>
      </c>
      <c r="E370" s="1072"/>
      <c r="F370" s="1072"/>
      <c r="G370" s="1072"/>
      <c r="H370" s="1072"/>
      <c r="I370" s="1062" t="s">
        <v>655</v>
      </c>
      <c r="J370" s="672"/>
    </row>
    <row r="371" spans="1:10" s="340" customFormat="1" ht="14.95" customHeight="1">
      <c r="A371" s="1287" t="s">
        <v>900</v>
      </c>
      <c r="B371" s="1288"/>
      <c r="C371" s="1093"/>
      <c r="D371" s="1071">
        <f t="shared" si="9"/>
        <v>0</v>
      </c>
      <c r="E371" s="1072"/>
      <c r="F371" s="1072"/>
      <c r="G371" s="1072"/>
      <c r="H371" s="1072"/>
      <c r="I371" s="1062" t="s">
        <v>655</v>
      </c>
      <c r="J371" s="672"/>
    </row>
    <row r="372" spans="1:10" s="340" customFormat="1" ht="14.95" customHeight="1">
      <c r="A372" s="1287" t="s">
        <v>1072</v>
      </c>
      <c r="B372" s="1288"/>
      <c r="C372" s="1093"/>
      <c r="D372" s="1071">
        <f t="shared" si="9"/>
        <v>0</v>
      </c>
      <c r="E372" s="1072"/>
      <c r="F372" s="1072"/>
      <c r="G372" s="1072"/>
      <c r="H372" s="1072"/>
      <c r="I372" s="1062" t="s">
        <v>655</v>
      </c>
      <c r="J372" s="672"/>
    </row>
    <row r="373" spans="1:10" s="340" customFormat="1" ht="14.95" customHeight="1">
      <c r="A373" s="1287" t="s">
        <v>776</v>
      </c>
      <c r="B373" s="1288"/>
      <c r="C373" s="1093"/>
      <c r="D373" s="1071">
        <f t="shared" si="9"/>
        <v>0</v>
      </c>
      <c r="E373" s="1072"/>
      <c r="F373" s="1072"/>
      <c r="G373" s="1072"/>
      <c r="H373" s="1072"/>
      <c r="I373" s="1062" t="s">
        <v>655</v>
      </c>
      <c r="J373" s="672"/>
    </row>
    <row r="374" spans="1:10" s="340" customFormat="1" ht="14.95" customHeight="1">
      <c r="A374" s="1287" t="s">
        <v>774</v>
      </c>
      <c r="B374" s="1288"/>
      <c r="C374" s="1093"/>
      <c r="D374" s="1071">
        <f t="shared" si="9"/>
        <v>0</v>
      </c>
      <c r="E374" s="1072"/>
      <c r="F374" s="1072"/>
      <c r="G374" s="1072"/>
      <c r="H374" s="1072"/>
      <c r="I374" s="1062" t="s">
        <v>655</v>
      </c>
      <c r="J374" s="672"/>
    </row>
    <row r="375" spans="1:10" s="340" customFormat="1" ht="14.95" customHeight="1">
      <c r="A375" s="1287" t="s">
        <v>777</v>
      </c>
      <c r="B375" s="1288"/>
      <c r="C375" s="1093"/>
      <c r="D375" s="1071">
        <f t="shared" si="9"/>
        <v>0</v>
      </c>
      <c r="E375" s="1072"/>
      <c r="F375" s="1072"/>
      <c r="G375" s="1072"/>
      <c r="H375" s="1072"/>
      <c r="I375" s="1062" t="s">
        <v>655</v>
      </c>
      <c r="J375" s="672"/>
    </row>
    <row r="376" spans="1:10" s="340" customFormat="1" ht="14.95" customHeight="1">
      <c r="A376" s="1287" t="s">
        <v>1117</v>
      </c>
      <c r="B376" s="1288"/>
      <c r="C376" s="1093"/>
      <c r="D376" s="1071">
        <f t="shared" si="9"/>
        <v>-43471.413</v>
      </c>
      <c r="E376" s="1072">
        <v>-43471.413</v>
      </c>
      <c r="F376" s="1072"/>
      <c r="G376" s="1072"/>
      <c r="H376" s="1072"/>
      <c r="I376" s="1062" t="s">
        <v>655</v>
      </c>
      <c r="J376" s="672"/>
    </row>
    <row r="377" spans="1:10" s="340" customFormat="1" ht="14.95" customHeight="1">
      <c r="A377" s="1287" t="s">
        <v>1651</v>
      </c>
      <c r="B377" s="1288"/>
      <c r="C377" s="1093"/>
      <c r="D377" s="1071">
        <f t="shared" si="9"/>
        <v>586.38900000000001</v>
      </c>
      <c r="E377" s="1072">
        <v>586.38900000000001</v>
      </c>
      <c r="F377" s="1072"/>
      <c r="G377" s="1072"/>
      <c r="H377" s="1072"/>
      <c r="I377" s="1062" t="s">
        <v>655</v>
      </c>
      <c r="J377" s="672"/>
    </row>
    <row r="378" spans="1:10" s="340" customFormat="1" ht="14.95" customHeight="1">
      <c r="A378" s="1287" t="s">
        <v>775</v>
      </c>
      <c r="B378" s="1288"/>
      <c r="C378" s="1093"/>
      <c r="D378" s="1071">
        <f t="shared" si="9"/>
        <v>846.27800000000002</v>
      </c>
      <c r="E378" s="1072">
        <v>846.27800000000002</v>
      </c>
      <c r="F378" s="1072"/>
      <c r="G378" s="1072"/>
      <c r="H378" s="1072"/>
      <c r="I378" s="1062" t="s">
        <v>655</v>
      </c>
      <c r="J378" s="672"/>
    </row>
    <row r="379" spans="1:10" s="340" customFormat="1" ht="14.95" customHeight="1">
      <c r="A379" s="1287" t="s">
        <v>1406</v>
      </c>
      <c r="B379" s="1288"/>
      <c r="C379" s="1093"/>
      <c r="D379" s="1071">
        <f t="shared" si="9"/>
        <v>-91.671000000000006</v>
      </c>
      <c r="E379" s="1072">
        <v>-91.671000000000006</v>
      </c>
      <c r="F379" s="1072"/>
      <c r="G379" s="1072"/>
      <c r="H379" s="1072"/>
      <c r="I379" s="1062" t="s">
        <v>655</v>
      </c>
      <c r="J379" s="672"/>
    </row>
    <row r="380" spans="1:10" s="340" customFormat="1" ht="14.95" customHeight="1">
      <c r="A380" s="1287" t="s">
        <v>1652</v>
      </c>
      <c r="B380" s="1288"/>
      <c r="C380" s="1093"/>
      <c r="D380" s="1071">
        <f t="shared" si="9"/>
        <v>-4.6820000000000004</v>
      </c>
      <c r="E380" s="1072">
        <v>-4.6820000000000004</v>
      </c>
      <c r="F380" s="1072"/>
      <c r="G380" s="1072"/>
      <c r="H380" s="1072"/>
      <c r="I380" s="1062" t="s">
        <v>655</v>
      </c>
      <c r="J380" s="672"/>
    </row>
    <row r="381" spans="1:10" s="340" customFormat="1" ht="14.95" customHeight="1">
      <c r="A381" s="1287" t="s">
        <v>1118</v>
      </c>
      <c r="B381" s="1288"/>
      <c r="C381" s="1093"/>
      <c r="D381" s="1071">
        <f t="shared" si="9"/>
        <v>42.468000000000004</v>
      </c>
      <c r="E381" s="1072">
        <v>42.468000000000004</v>
      </c>
      <c r="F381" s="1072"/>
      <c r="G381" s="1072"/>
      <c r="H381" s="1072"/>
      <c r="I381" s="1062" t="s">
        <v>655</v>
      </c>
      <c r="J381" s="672"/>
    </row>
    <row r="382" spans="1:10" s="340" customFormat="1" ht="14.95" customHeight="1">
      <c r="A382" s="1287" t="s">
        <v>1653</v>
      </c>
      <c r="B382" s="1288"/>
      <c r="C382" s="1093"/>
      <c r="D382" s="1071">
        <f t="shared" si="9"/>
        <v>-9.9529999999999994</v>
      </c>
      <c r="E382" s="1072">
        <v>-9.9529999999999994</v>
      </c>
      <c r="F382" s="1072"/>
      <c r="G382" s="1072"/>
      <c r="H382" s="1072"/>
      <c r="I382" s="1062" t="s">
        <v>655</v>
      </c>
      <c r="J382" s="672"/>
    </row>
    <row r="383" spans="1:10" s="340" customFormat="1" ht="14.95" customHeight="1">
      <c r="A383" s="1287" t="s">
        <v>1119</v>
      </c>
      <c r="B383" s="1288"/>
      <c r="C383" s="1093"/>
      <c r="D383" s="1071">
        <f t="shared" si="9"/>
        <v>0</v>
      </c>
      <c r="E383" s="1072">
        <v>0</v>
      </c>
      <c r="F383" s="1072"/>
      <c r="G383" s="1072"/>
      <c r="H383" s="1072"/>
      <c r="I383" s="1062" t="s">
        <v>655</v>
      </c>
      <c r="J383" s="672"/>
    </row>
    <row r="384" spans="1:10" s="340" customFormat="1" ht="14.95" customHeight="1">
      <c r="A384" s="1287" t="s">
        <v>1350</v>
      </c>
      <c r="B384" s="1288"/>
      <c r="C384" s="1093"/>
      <c r="D384" s="1071">
        <f t="shared" si="9"/>
        <v>105.31399999999999</v>
      </c>
      <c r="E384" s="1072">
        <v>105.31399999999999</v>
      </c>
      <c r="F384" s="1072"/>
      <c r="G384" s="1072"/>
      <c r="H384" s="1072"/>
      <c r="I384" s="1062" t="s">
        <v>655</v>
      </c>
      <c r="J384" s="672"/>
    </row>
    <row r="385" spans="1:10" s="340" customFormat="1" ht="14.95" customHeight="1">
      <c r="A385" s="1287" t="s">
        <v>1654</v>
      </c>
      <c r="B385" s="1288"/>
      <c r="C385" s="1093"/>
      <c r="D385" s="1071">
        <f t="shared" si="9"/>
        <v>20.045999999999999</v>
      </c>
      <c r="E385" s="1072">
        <v>20.045999999999999</v>
      </c>
      <c r="F385" s="1072"/>
      <c r="G385" s="1072"/>
      <c r="H385" s="1072"/>
      <c r="I385" s="1062" t="s">
        <v>655</v>
      </c>
      <c r="J385" s="672"/>
    </row>
    <row r="386" spans="1:10" s="340" customFormat="1" ht="14.95" customHeight="1">
      <c r="A386" s="1287" t="s">
        <v>1120</v>
      </c>
      <c r="B386" s="1288"/>
      <c r="C386" s="1093"/>
      <c r="D386" s="1071">
        <f t="shared" ref="D386:D473" si="10">SUM(E386:H386)</f>
        <v>3.0000000000000001E-3</v>
      </c>
      <c r="E386" s="1072">
        <v>3.0000000000000001E-3</v>
      </c>
      <c r="F386" s="1072"/>
      <c r="G386" s="1072"/>
      <c r="H386" s="1072"/>
      <c r="I386" s="1062" t="s">
        <v>655</v>
      </c>
      <c r="J386" s="672"/>
    </row>
    <row r="387" spans="1:10" s="340" customFormat="1" ht="14.95" customHeight="1">
      <c r="A387" s="1287" t="s">
        <v>1351</v>
      </c>
      <c r="B387" s="1288"/>
      <c r="C387" s="1093"/>
      <c r="D387" s="1071">
        <f t="shared" si="10"/>
        <v>-5.931</v>
      </c>
      <c r="E387" s="1072">
        <v>-5.931</v>
      </c>
      <c r="F387" s="1072"/>
      <c r="G387" s="1072"/>
      <c r="H387" s="1072"/>
      <c r="I387" s="1062" t="s">
        <v>655</v>
      </c>
      <c r="J387" s="672"/>
    </row>
    <row r="388" spans="1:10" s="340" customFormat="1" ht="14.95" customHeight="1">
      <c r="A388" s="1287" t="s">
        <v>1655</v>
      </c>
      <c r="B388" s="1288"/>
      <c r="C388" s="1093"/>
      <c r="D388" s="1071">
        <f t="shared" si="10"/>
        <v>-1.577</v>
      </c>
      <c r="E388" s="1072">
        <v>-1.577</v>
      </c>
      <c r="F388" s="1072"/>
      <c r="G388" s="1072"/>
      <c r="H388" s="1072"/>
      <c r="I388" s="1062" t="s">
        <v>655</v>
      </c>
      <c r="J388" s="672"/>
    </row>
    <row r="389" spans="1:10" s="340" customFormat="1" ht="14.95" customHeight="1">
      <c r="A389" s="1287" t="s">
        <v>1121</v>
      </c>
      <c r="B389" s="1288"/>
      <c r="C389" s="1093"/>
      <c r="D389" s="1071">
        <f t="shared" si="10"/>
        <v>-13491.262000000001</v>
      </c>
      <c r="E389" s="1072">
        <v>-13491.262000000001</v>
      </c>
      <c r="F389" s="1072"/>
      <c r="G389" s="1072"/>
      <c r="H389" s="1072"/>
      <c r="I389" s="1062" t="s">
        <v>655</v>
      </c>
      <c r="J389" s="672"/>
    </row>
    <row r="390" spans="1:10" s="340" customFormat="1" ht="14.95" customHeight="1">
      <c r="A390" s="1287" t="s">
        <v>1656</v>
      </c>
      <c r="B390" s="1288"/>
      <c r="C390" s="1093"/>
      <c r="D390" s="1071">
        <f t="shared" si="10"/>
        <v>-571.43799999999999</v>
      </c>
      <c r="E390" s="1072">
        <v>-571.43799999999999</v>
      </c>
      <c r="F390" s="1072"/>
      <c r="G390" s="1072"/>
      <c r="H390" s="1072"/>
      <c r="I390" s="1062" t="s">
        <v>655</v>
      </c>
      <c r="J390" s="672"/>
    </row>
    <row r="391" spans="1:10" s="340" customFormat="1" ht="14.95" customHeight="1">
      <c r="A391" s="1287" t="s">
        <v>1657</v>
      </c>
      <c r="B391" s="1288"/>
      <c r="C391" s="1093"/>
      <c r="D391" s="1071">
        <f t="shared" si="10"/>
        <v>-22.492000000000001</v>
      </c>
      <c r="E391" s="1072">
        <v>-22.492000000000001</v>
      </c>
      <c r="F391" s="1072"/>
      <c r="G391" s="1072"/>
      <c r="H391" s="1072"/>
      <c r="I391" s="1062" t="s">
        <v>655</v>
      </c>
      <c r="J391" s="672"/>
    </row>
    <row r="392" spans="1:10" s="842" customFormat="1" ht="14.95" customHeight="1">
      <c r="A392" s="1287" t="s">
        <v>1352</v>
      </c>
      <c r="B392" s="1288"/>
      <c r="C392" s="1112"/>
      <c r="D392" s="1071">
        <f t="shared" si="10"/>
        <v>96.65</v>
      </c>
      <c r="E392" s="1072">
        <v>96.65</v>
      </c>
      <c r="F392" s="1072"/>
      <c r="G392" s="1072"/>
      <c r="H392" s="1072"/>
      <c r="I392" s="1062" t="s">
        <v>655</v>
      </c>
      <c r="J392" s="843"/>
    </row>
    <row r="393" spans="1:10" s="844" customFormat="1" ht="14.95" customHeight="1">
      <c r="A393" s="1287" t="s">
        <v>1658</v>
      </c>
      <c r="B393" s="1288"/>
      <c r="C393" s="1113"/>
      <c r="D393" s="1071">
        <f t="shared" si="10"/>
        <v>-1.29</v>
      </c>
      <c r="E393" s="1072">
        <v>-1.29</v>
      </c>
      <c r="F393" s="1072"/>
      <c r="G393" s="1072"/>
      <c r="H393" s="1072"/>
      <c r="I393" s="1062" t="s">
        <v>655</v>
      </c>
      <c r="J393" s="845"/>
    </row>
    <row r="394" spans="1:10" s="340" customFormat="1" ht="14.95" customHeight="1">
      <c r="A394" s="1287" t="s">
        <v>1073</v>
      </c>
      <c r="B394" s="1288"/>
      <c r="C394" s="1093"/>
      <c r="D394" s="1071">
        <f t="shared" si="10"/>
        <v>-680.26400000000001</v>
      </c>
      <c r="E394" s="1072">
        <v>-680.26400000000001</v>
      </c>
      <c r="F394" s="1072"/>
      <c r="G394" s="1072"/>
      <c r="H394" s="1072"/>
      <c r="I394" s="1062" t="s">
        <v>655</v>
      </c>
      <c r="J394" s="672"/>
    </row>
    <row r="395" spans="1:10" s="340" customFormat="1" ht="14.95" customHeight="1">
      <c r="A395" s="1287" t="s">
        <v>1659</v>
      </c>
      <c r="B395" s="1288"/>
      <c r="C395" s="1093"/>
      <c r="D395" s="1071">
        <f t="shared" si="10"/>
        <v>-70.665000000000006</v>
      </c>
      <c r="E395" s="1072">
        <v>-70.665000000000006</v>
      </c>
      <c r="F395" s="1072"/>
      <c r="G395" s="1072"/>
      <c r="H395" s="1072"/>
      <c r="I395" s="1062" t="s">
        <v>655</v>
      </c>
      <c r="J395" s="672"/>
    </row>
    <row r="396" spans="1:10" s="340" customFormat="1" ht="14.95" customHeight="1">
      <c r="A396" s="1287" t="s">
        <v>1122</v>
      </c>
      <c r="B396" s="1288"/>
      <c r="C396" s="1093"/>
      <c r="D396" s="1071">
        <f t="shared" si="10"/>
        <v>-2812.9780000000001</v>
      </c>
      <c r="E396" s="1072">
        <v>-2812.9780000000001</v>
      </c>
      <c r="F396" s="1072"/>
      <c r="G396" s="1072"/>
      <c r="H396" s="1072"/>
      <c r="I396" s="1062" t="s">
        <v>655</v>
      </c>
      <c r="J396" s="672"/>
    </row>
    <row r="397" spans="1:10" s="340" customFormat="1" ht="14.95" customHeight="1">
      <c r="A397" s="1287" t="s">
        <v>1660</v>
      </c>
      <c r="B397" s="1288"/>
      <c r="C397" s="1093"/>
      <c r="D397" s="1071">
        <f t="shared" si="10"/>
        <v>27.475999999999999</v>
      </c>
      <c r="E397" s="1072">
        <v>27.475999999999999</v>
      </c>
      <c r="F397" s="1072"/>
      <c r="G397" s="1072"/>
      <c r="H397" s="1072"/>
      <c r="I397" s="1062" t="s">
        <v>655</v>
      </c>
      <c r="J397" s="672"/>
    </row>
    <row r="398" spans="1:10" s="340" customFormat="1" ht="14.95" customHeight="1">
      <c r="A398" s="1287" t="s">
        <v>1074</v>
      </c>
      <c r="B398" s="1288"/>
      <c r="C398" s="1093"/>
      <c r="D398" s="1071">
        <f t="shared" si="10"/>
        <v>-0.95899999999999996</v>
      </c>
      <c r="E398" s="1072">
        <v>-0.95899999999999996</v>
      </c>
      <c r="F398" s="1072"/>
      <c r="G398" s="1072"/>
      <c r="H398" s="1072"/>
      <c r="I398" s="1062" t="s">
        <v>655</v>
      </c>
      <c r="J398" s="672"/>
    </row>
    <row r="399" spans="1:10" s="340" customFormat="1" ht="14.95" customHeight="1">
      <c r="A399" s="1287" t="s">
        <v>1353</v>
      </c>
      <c r="B399" s="1288"/>
      <c r="C399" s="1093"/>
      <c r="D399" s="1071">
        <f t="shared" si="10"/>
        <v>-4.0000000000000001E-3</v>
      </c>
      <c r="E399" s="1072">
        <v>-4.0000000000000001E-3</v>
      </c>
      <c r="F399" s="1072"/>
      <c r="G399" s="1072"/>
      <c r="H399" s="1072"/>
      <c r="I399" s="1062" t="s">
        <v>655</v>
      </c>
      <c r="J399" s="672"/>
    </row>
    <row r="400" spans="1:10" s="340" customFormat="1" ht="14.95" customHeight="1">
      <c r="A400" s="1287" t="s">
        <v>1123</v>
      </c>
      <c r="B400" s="1288"/>
      <c r="C400" s="1093"/>
      <c r="D400" s="1071">
        <f t="shared" si="10"/>
        <v>6.0000000000000001E-3</v>
      </c>
      <c r="E400" s="1072">
        <v>6.0000000000000001E-3</v>
      </c>
      <c r="F400" s="1072"/>
      <c r="G400" s="1072"/>
      <c r="H400" s="1072"/>
      <c r="I400" s="1062" t="s">
        <v>655</v>
      </c>
      <c r="J400" s="672"/>
    </row>
    <row r="401" spans="1:10" s="340" customFormat="1" ht="14.95" customHeight="1">
      <c r="A401" s="1287" t="s">
        <v>1124</v>
      </c>
      <c r="B401" s="1288"/>
      <c r="C401" s="1093"/>
      <c r="D401" s="1071">
        <f t="shared" si="10"/>
        <v>0</v>
      </c>
      <c r="E401" s="1072">
        <v>0</v>
      </c>
      <c r="F401" s="1072"/>
      <c r="G401" s="1072"/>
      <c r="H401" s="1072"/>
      <c r="I401" s="1062" t="s">
        <v>655</v>
      </c>
      <c r="J401" s="672"/>
    </row>
    <row r="402" spans="1:10" s="340" customFormat="1" ht="14.95" customHeight="1">
      <c r="A402" s="1287" t="s">
        <v>1456</v>
      </c>
      <c r="B402" s="1288"/>
      <c r="C402" s="1093"/>
      <c r="D402" s="1071">
        <f t="shared" si="10"/>
        <v>-7.0000000000000001E-3</v>
      </c>
      <c r="E402" s="1072">
        <v>-7.0000000000000001E-3</v>
      </c>
      <c r="F402" s="1072"/>
      <c r="G402" s="1072"/>
      <c r="H402" s="1072"/>
      <c r="I402" s="1062" t="s">
        <v>655</v>
      </c>
      <c r="J402" s="672"/>
    </row>
    <row r="403" spans="1:10" s="340" customFormat="1" ht="14.95" customHeight="1">
      <c r="A403" s="1287" t="s">
        <v>1354</v>
      </c>
      <c r="B403" s="1288"/>
      <c r="C403" s="1093"/>
      <c r="D403" s="1071">
        <f t="shared" si="10"/>
        <v>0</v>
      </c>
      <c r="E403" s="1072">
        <v>0</v>
      </c>
      <c r="F403" s="1072"/>
      <c r="G403" s="1072"/>
      <c r="H403" s="1072"/>
      <c r="I403" s="1062" t="s">
        <v>655</v>
      </c>
      <c r="J403" s="672"/>
    </row>
    <row r="404" spans="1:10" s="340" customFormat="1" ht="14.95" customHeight="1">
      <c r="A404" s="1287" t="s">
        <v>1355</v>
      </c>
      <c r="B404" s="1288"/>
      <c r="C404" s="1093"/>
      <c r="D404" s="1071">
        <f t="shared" si="10"/>
        <v>0</v>
      </c>
      <c r="E404" s="1072">
        <v>0</v>
      </c>
      <c r="F404" s="1072"/>
      <c r="G404" s="1072"/>
      <c r="H404" s="1072"/>
      <c r="I404" s="1062" t="s">
        <v>655</v>
      </c>
      <c r="J404" s="672"/>
    </row>
    <row r="405" spans="1:10" s="340" customFormat="1" ht="14.95" customHeight="1">
      <c r="A405" s="1287" t="s">
        <v>1075</v>
      </c>
      <c r="B405" s="1288"/>
      <c r="C405" s="1093"/>
      <c r="D405" s="1071">
        <f t="shared" si="10"/>
        <v>0</v>
      </c>
      <c r="E405" s="1072"/>
      <c r="F405" s="1072"/>
      <c r="G405" s="1072"/>
      <c r="H405" s="1072"/>
      <c r="I405" s="1062" t="s">
        <v>655</v>
      </c>
      <c r="J405" s="672"/>
    </row>
    <row r="406" spans="1:10" s="340" customFormat="1" ht="14.95" customHeight="1">
      <c r="A406" s="1287" t="s">
        <v>1125</v>
      </c>
      <c r="B406" s="1288"/>
      <c r="C406" s="1093"/>
      <c r="D406" s="1071">
        <f t="shared" si="10"/>
        <v>-0.217</v>
      </c>
      <c r="E406" s="1072">
        <v>-0.217</v>
      </c>
      <c r="F406" s="1072"/>
      <c r="G406" s="1072"/>
      <c r="H406" s="1072"/>
      <c r="I406" s="1062" t="s">
        <v>655</v>
      </c>
      <c r="J406" s="672"/>
    </row>
    <row r="407" spans="1:10" s="340" customFormat="1" ht="14.95" customHeight="1">
      <c r="A407" s="1287" t="s">
        <v>1527</v>
      </c>
      <c r="B407" s="1288"/>
      <c r="C407" s="1093"/>
      <c r="D407" s="1071">
        <f t="shared" si="10"/>
        <v>-1E-3</v>
      </c>
      <c r="E407" s="1072">
        <v>-1E-3</v>
      </c>
      <c r="F407" s="1072"/>
      <c r="G407" s="1072"/>
      <c r="H407" s="1072"/>
      <c r="I407" s="1062" t="s">
        <v>655</v>
      </c>
      <c r="J407" s="672"/>
    </row>
    <row r="408" spans="1:10" s="340" customFormat="1" ht="14.95" customHeight="1">
      <c r="A408" s="1287" t="s">
        <v>1356</v>
      </c>
      <c r="B408" s="1288"/>
      <c r="C408" s="1093"/>
      <c r="D408" s="1071">
        <f t="shared" si="10"/>
        <v>4.0000000000000001E-3</v>
      </c>
      <c r="E408" s="1072">
        <v>4.0000000000000001E-3</v>
      </c>
      <c r="F408" s="1072"/>
      <c r="G408" s="1072"/>
      <c r="H408" s="1072"/>
      <c r="I408" s="1062" t="s">
        <v>655</v>
      </c>
      <c r="J408" s="672"/>
    </row>
    <row r="409" spans="1:10" s="340" customFormat="1" ht="14.95" customHeight="1">
      <c r="A409" s="1287" t="s">
        <v>1076</v>
      </c>
      <c r="B409" s="1288"/>
      <c r="C409" s="1093"/>
      <c r="D409" s="1071">
        <f t="shared" si="10"/>
        <v>1E-3</v>
      </c>
      <c r="E409" s="1072">
        <v>1E-3</v>
      </c>
      <c r="F409" s="1072"/>
      <c r="G409" s="1072"/>
      <c r="H409" s="1072"/>
      <c r="I409" s="1062" t="s">
        <v>655</v>
      </c>
      <c r="J409" s="672"/>
    </row>
    <row r="410" spans="1:10" s="340" customFormat="1" ht="14.95" customHeight="1">
      <c r="A410" s="1287" t="s">
        <v>1357</v>
      </c>
      <c r="B410" s="1288"/>
      <c r="C410" s="1093"/>
      <c r="D410" s="1071">
        <f t="shared" si="10"/>
        <v>-9.4E-2</v>
      </c>
      <c r="E410" s="1072">
        <v>-9.4E-2</v>
      </c>
      <c r="F410" s="1072"/>
      <c r="G410" s="1072"/>
      <c r="H410" s="1072"/>
      <c r="I410" s="1062" t="s">
        <v>655</v>
      </c>
      <c r="J410" s="672"/>
    </row>
    <row r="411" spans="1:10" s="340" customFormat="1" ht="14.95" customHeight="1">
      <c r="A411" s="1287" t="s">
        <v>780</v>
      </c>
      <c r="B411" s="1288"/>
      <c r="C411" s="1093"/>
      <c r="D411" s="1071">
        <f t="shared" si="10"/>
        <v>-174.09</v>
      </c>
      <c r="E411" s="1072">
        <v>-174.09</v>
      </c>
      <c r="F411" s="1072"/>
      <c r="G411" s="1072"/>
      <c r="H411" s="1072"/>
      <c r="I411" s="1062" t="s">
        <v>655</v>
      </c>
      <c r="J411" s="672"/>
    </row>
    <row r="412" spans="1:10" s="340" customFormat="1" ht="14.95" customHeight="1">
      <c r="A412" s="1287" t="s">
        <v>1407</v>
      </c>
      <c r="B412" s="1288"/>
      <c r="C412" s="1093"/>
      <c r="D412" s="1071">
        <f t="shared" si="10"/>
        <v>-0.84699999999999998</v>
      </c>
      <c r="E412" s="1072">
        <v>-0.84699999999999998</v>
      </c>
      <c r="F412" s="1072"/>
      <c r="G412" s="1072"/>
      <c r="H412" s="1072"/>
      <c r="I412" s="1062" t="s">
        <v>655</v>
      </c>
      <c r="J412" s="672"/>
    </row>
    <row r="413" spans="1:10" s="340" customFormat="1" ht="14.95" customHeight="1">
      <c r="A413" s="1287" t="s">
        <v>1126</v>
      </c>
      <c r="B413" s="1288"/>
      <c r="C413" s="1093"/>
      <c r="D413" s="1071">
        <f t="shared" si="10"/>
        <v>0.215</v>
      </c>
      <c r="E413" s="1072">
        <v>0.215</v>
      </c>
      <c r="F413" s="1072"/>
      <c r="G413" s="1072"/>
      <c r="H413" s="1072"/>
      <c r="I413" s="1062" t="s">
        <v>655</v>
      </c>
      <c r="J413" s="847"/>
    </row>
    <row r="414" spans="1:10" s="340" customFormat="1" ht="14.95" customHeight="1">
      <c r="A414" s="1287" t="s">
        <v>1127</v>
      </c>
      <c r="B414" s="1288"/>
      <c r="C414" s="1093"/>
      <c r="D414" s="1071">
        <f t="shared" si="10"/>
        <v>0</v>
      </c>
      <c r="E414" s="1072">
        <v>0</v>
      </c>
      <c r="F414" s="1072"/>
      <c r="G414" s="1072"/>
      <c r="H414" s="1072"/>
      <c r="I414" s="1062" t="s">
        <v>655</v>
      </c>
      <c r="J414" s="847"/>
    </row>
    <row r="415" spans="1:10" s="340" customFormat="1" ht="14.95" customHeight="1">
      <c r="A415" s="1287" t="s">
        <v>1408</v>
      </c>
      <c r="B415" s="1288"/>
      <c r="C415" s="1093"/>
      <c r="D415" s="1071">
        <f t="shared" si="10"/>
        <v>1.266</v>
      </c>
      <c r="E415" s="1072">
        <v>1.266</v>
      </c>
      <c r="F415" s="1072"/>
      <c r="G415" s="1072"/>
      <c r="H415" s="1072"/>
      <c r="I415" s="1062" t="s">
        <v>655</v>
      </c>
      <c r="J415" s="847"/>
    </row>
    <row r="416" spans="1:10" s="340" customFormat="1" ht="14.95" customHeight="1">
      <c r="A416" s="1287" t="s">
        <v>1409</v>
      </c>
      <c r="B416" s="1288"/>
      <c r="C416" s="1093"/>
      <c r="D416" s="1071">
        <f t="shared" si="10"/>
        <v>0</v>
      </c>
      <c r="E416" s="1072">
        <v>0</v>
      </c>
      <c r="F416" s="1072"/>
      <c r="G416" s="1072"/>
      <c r="H416" s="1072"/>
      <c r="I416" s="1062" t="s">
        <v>655</v>
      </c>
      <c r="J416" s="847"/>
    </row>
    <row r="417" spans="1:10" s="340" customFormat="1" ht="14.95" customHeight="1">
      <c r="A417" s="1287" t="s">
        <v>1410</v>
      </c>
      <c r="B417" s="1288"/>
      <c r="C417" s="1093"/>
      <c r="D417" s="1071">
        <f t="shared" si="10"/>
        <v>-7.4999999999999997E-2</v>
      </c>
      <c r="E417" s="1072">
        <v>-7.4999999999999997E-2</v>
      </c>
      <c r="F417" s="1072"/>
      <c r="G417" s="1072"/>
      <c r="H417" s="1072"/>
      <c r="I417" s="1062" t="s">
        <v>655</v>
      </c>
      <c r="J417" s="847"/>
    </row>
    <row r="418" spans="1:10" s="846" customFormat="1" ht="14.95" customHeight="1">
      <c r="A418" s="1287" t="s">
        <v>1128</v>
      </c>
      <c r="B418" s="1288"/>
      <c r="C418" s="1114"/>
      <c r="D418" s="1071">
        <f t="shared" si="10"/>
        <v>-125.788</v>
      </c>
      <c r="E418" s="1072">
        <v>-125.788</v>
      </c>
      <c r="F418" s="1072"/>
      <c r="G418" s="1072"/>
      <c r="H418" s="1072"/>
      <c r="I418" s="1062" t="s">
        <v>655</v>
      </c>
      <c r="J418" s="847"/>
    </row>
    <row r="419" spans="1:10" s="340" customFormat="1" ht="14.95" customHeight="1">
      <c r="A419" s="1287" t="s">
        <v>1129</v>
      </c>
      <c r="B419" s="1288"/>
      <c r="C419" s="1093"/>
      <c r="D419" s="1071">
        <f>SUM(E419:H419)</f>
        <v>-0.19500000000000001</v>
      </c>
      <c r="E419" s="1072">
        <v>-0.19500000000000001</v>
      </c>
      <c r="F419" s="1072"/>
      <c r="G419" s="1072"/>
      <c r="H419" s="1072"/>
      <c r="I419" s="1062" t="s">
        <v>655</v>
      </c>
      <c r="J419" s="847"/>
    </row>
    <row r="420" spans="1:10" s="340" customFormat="1" ht="14.95" customHeight="1">
      <c r="A420" s="1287" t="s">
        <v>1411</v>
      </c>
      <c r="B420" s="1288"/>
      <c r="C420" s="1093"/>
      <c r="D420" s="1071">
        <f t="shared" si="10"/>
        <v>0.81599999999999995</v>
      </c>
      <c r="E420" s="1072">
        <v>0.81599999999999995</v>
      </c>
      <c r="F420" s="1072"/>
      <c r="G420" s="1072"/>
      <c r="H420" s="1072"/>
      <c r="I420" s="1062" t="s">
        <v>655</v>
      </c>
      <c r="J420" s="847"/>
    </row>
    <row r="421" spans="1:10" s="340" customFormat="1" ht="14.95" customHeight="1">
      <c r="A421" s="1287" t="s">
        <v>1077</v>
      </c>
      <c r="B421" s="1288"/>
      <c r="C421" s="1093"/>
      <c r="D421" s="1071">
        <f t="shared" si="10"/>
        <v>-6.8860000000000001</v>
      </c>
      <c r="E421" s="1072">
        <v>-6.8860000000000001</v>
      </c>
      <c r="F421" s="1072"/>
      <c r="G421" s="1072"/>
      <c r="H421" s="1072"/>
      <c r="I421" s="1062" t="s">
        <v>655</v>
      </c>
      <c r="J421" s="847"/>
    </row>
    <row r="422" spans="1:10" s="868" customFormat="1" ht="14.95" customHeight="1">
      <c r="A422" s="1287" t="s">
        <v>1412</v>
      </c>
      <c r="B422" s="1288"/>
      <c r="C422" s="1115"/>
      <c r="D422" s="1071">
        <f t="shared" si="10"/>
        <v>-24.184999999999999</v>
      </c>
      <c r="E422" s="1072">
        <v>-24.184999999999999</v>
      </c>
      <c r="F422" s="1072"/>
      <c r="G422" s="1072"/>
      <c r="H422" s="1072"/>
      <c r="I422" s="1062" t="s">
        <v>655</v>
      </c>
      <c r="J422" s="869"/>
    </row>
    <row r="423" spans="1:10" s="868" customFormat="1" ht="14.95" customHeight="1">
      <c r="A423" s="1287" t="s">
        <v>779</v>
      </c>
      <c r="B423" s="1288"/>
      <c r="C423" s="1115"/>
      <c r="D423" s="1071">
        <f t="shared" si="10"/>
        <v>-3479.154</v>
      </c>
      <c r="E423" s="1072">
        <v>-3479.154</v>
      </c>
      <c r="F423" s="1072"/>
      <c r="G423" s="1072"/>
      <c r="H423" s="1072"/>
      <c r="I423" s="1062" t="s">
        <v>655</v>
      </c>
      <c r="J423" s="869"/>
    </row>
    <row r="424" spans="1:10" s="868" customFormat="1" ht="14.95" customHeight="1">
      <c r="A424" s="1287" t="s">
        <v>1358</v>
      </c>
      <c r="B424" s="1288"/>
      <c r="C424" s="1115"/>
      <c r="D424" s="1071">
        <f t="shared" si="10"/>
        <v>-16.361999999999998</v>
      </c>
      <c r="E424" s="1072">
        <v>-16.361999999999998</v>
      </c>
      <c r="F424" s="1072"/>
      <c r="G424" s="1072"/>
      <c r="H424" s="1072"/>
      <c r="I424" s="1062" t="s">
        <v>655</v>
      </c>
      <c r="J424" s="869"/>
    </row>
    <row r="425" spans="1:10" s="868" customFormat="1" ht="14.95" customHeight="1">
      <c r="A425" s="1287" t="s">
        <v>1130</v>
      </c>
      <c r="B425" s="1288"/>
      <c r="C425" s="1115"/>
      <c r="D425" s="1071">
        <f t="shared" si="10"/>
        <v>5.5529999999999999</v>
      </c>
      <c r="E425" s="1072">
        <v>5.5529999999999999</v>
      </c>
      <c r="F425" s="1072"/>
      <c r="G425" s="1072"/>
      <c r="H425" s="1072"/>
      <c r="I425" s="1062" t="s">
        <v>655</v>
      </c>
      <c r="J425" s="869"/>
    </row>
    <row r="426" spans="1:10" s="868" customFormat="1" ht="14.95" customHeight="1">
      <c r="A426" s="1287" t="s">
        <v>1131</v>
      </c>
      <c r="B426" s="1288"/>
      <c r="C426" s="1115"/>
      <c r="D426" s="1071">
        <f t="shared" si="10"/>
        <v>0</v>
      </c>
      <c r="E426" s="1072">
        <v>0</v>
      </c>
      <c r="F426" s="1072"/>
      <c r="G426" s="1072"/>
      <c r="H426" s="1072"/>
      <c r="I426" s="1062" t="s">
        <v>655</v>
      </c>
      <c r="J426" s="869"/>
    </row>
    <row r="427" spans="1:10" s="868" customFormat="1" ht="14.95" customHeight="1">
      <c r="A427" s="1287" t="s">
        <v>1413</v>
      </c>
      <c r="B427" s="1288"/>
      <c r="C427" s="1115"/>
      <c r="D427" s="1071">
        <f t="shared" si="10"/>
        <v>21.222999999999999</v>
      </c>
      <c r="E427" s="1072">
        <v>21.222999999999999</v>
      </c>
      <c r="F427" s="1072"/>
      <c r="G427" s="1072"/>
      <c r="H427" s="1072"/>
      <c r="I427" s="1062" t="s">
        <v>655</v>
      </c>
      <c r="J427" s="869"/>
    </row>
    <row r="428" spans="1:10" s="868" customFormat="1" ht="14.95" customHeight="1">
      <c r="A428" s="1287" t="s">
        <v>1132</v>
      </c>
      <c r="B428" s="1288"/>
      <c r="C428" s="1115"/>
      <c r="D428" s="1071">
        <f t="shared" si="10"/>
        <v>1E-3</v>
      </c>
      <c r="E428" s="1072">
        <v>1E-3</v>
      </c>
      <c r="F428" s="1072"/>
      <c r="G428" s="1072"/>
      <c r="H428" s="1072"/>
      <c r="I428" s="1062" t="s">
        <v>655</v>
      </c>
      <c r="J428" s="869"/>
    </row>
    <row r="429" spans="1:10" s="868" customFormat="1" ht="14.95" customHeight="1">
      <c r="A429" s="1287" t="s">
        <v>1359</v>
      </c>
      <c r="B429" s="1288"/>
      <c r="C429" s="1115"/>
      <c r="D429" s="1071">
        <f t="shared" si="10"/>
        <v>-1.2709999999999999</v>
      </c>
      <c r="E429" s="1072">
        <v>-1.2709999999999999</v>
      </c>
      <c r="F429" s="1072"/>
      <c r="G429" s="1072"/>
      <c r="H429" s="1072"/>
      <c r="I429" s="1062" t="s">
        <v>655</v>
      </c>
      <c r="J429" s="869"/>
    </row>
    <row r="430" spans="1:10" s="868" customFormat="1" ht="14.95" customHeight="1">
      <c r="A430" s="1287" t="s">
        <v>1133</v>
      </c>
      <c r="B430" s="1288"/>
      <c r="C430" s="1115"/>
      <c r="D430" s="1071">
        <f t="shared" si="10"/>
        <v>-2387.2710000000002</v>
      </c>
      <c r="E430" s="1072">
        <v>-2387.2710000000002</v>
      </c>
      <c r="F430" s="1072"/>
      <c r="G430" s="1072"/>
      <c r="H430" s="1072"/>
      <c r="I430" s="1062" t="s">
        <v>655</v>
      </c>
      <c r="J430" s="869"/>
    </row>
    <row r="431" spans="1:10" s="868" customFormat="1" ht="14.95" customHeight="1">
      <c r="A431" s="1287" t="s">
        <v>1134</v>
      </c>
      <c r="B431" s="1288"/>
      <c r="C431" s="1115"/>
      <c r="D431" s="1071">
        <f t="shared" si="10"/>
        <v>-3.8210000000000002</v>
      </c>
      <c r="E431" s="1072">
        <v>-3.8210000000000002</v>
      </c>
      <c r="F431" s="1072"/>
      <c r="G431" s="1072"/>
      <c r="H431" s="1072"/>
      <c r="I431" s="1062" t="s">
        <v>655</v>
      </c>
      <c r="J431" s="869"/>
    </row>
    <row r="432" spans="1:10" s="868" customFormat="1" ht="14.95" customHeight="1">
      <c r="A432" s="1287" t="s">
        <v>1360</v>
      </c>
      <c r="B432" s="1288"/>
      <c r="C432" s="1115"/>
      <c r="D432" s="1071">
        <f t="shared" si="10"/>
        <v>16.202999999999999</v>
      </c>
      <c r="E432" s="1072">
        <v>16.202999999999999</v>
      </c>
      <c r="F432" s="1072"/>
      <c r="G432" s="1072"/>
      <c r="H432" s="1072"/>
      <c r="I432" s="1062" t="s">
        <v>655</v>
      </c>
      <c r="J432" s="869"/>
    </row>
    <row r="433" spans="1:10" s="868" customFormat="1" ht="14.95" customHeight="1">
      <c r="A433" s="1287" t="s">
        <v>1078</v>
      </c>
      <c r="B433" s="1288"/>
      <c r="C433" s="1115"/>
      <c r="D433" s="1071">
        <f t="shared" si="10"/>
        <v>-127.407</v>
      </c>
      <c r="E433" s="1072">
        <v>-127.407</v>
      </c>
      <c r="F433" s="1072"/>
      <c r="G433" s="1072"/>
      <c r="H433" s="1072"/>
      <c r="I433" s="1062" t="s">
        <v>655</v>
      </c>
      <c r="J433" s="869"/>
    </row>
    <row r="434" spans="1:10" s="868" customFormat="1" ht="14.95" customHeight="1">
      <c r="A434" s="1287" t="s">
        <v>1135</v>
      </c>
      <c r="B434" s="1288"/>
      <c r="C434" s="1115"/>
      <c r="D434" s="1071">
        <f t="shared" si="10"/>
        <v>-473.173</v>
      </c>
      <c r="E434" s="1072">
        <v>-473.173</v>
      </c>
      <c r="F434" s="1072"/>
      <c r="G434" s="1072"/>
      <c r="H434" s="1072"/>
      <c r="I434" s="1062" t="s">
        <v>655</v>
      </c>
      <c r="J434" s="869"/>
    </row>
    <row r="435" spans="1:10" s="868" customFormat="1" ht="14.95" customHeight="1">
      <c r="A435" s="1287" t="s">
        <v>781</v>
      </c>
      <c r="B435" s="1288"/>
      <c r="C435" s="1115"/>
      <c r="D435" s="1071">
        <f t="shared" si="10"/>
        <v>-103.77500000000001</v>
      </c>
      <c r="E435" s="1072">
        <v>-103.77500000000001</v>
      </c>
      <c r="F435" s="1072"/>
      <c r="G435" s="1072"/>
      <c r="H435" s="1072"/>
      <c r="I435" s="1062" t="s">
        <v>655</v>
      </c>
      <c r="J435" s="869"/>
    </row>
    <row r="436" spans="1:10" s="868" customFormat="1" ht="14.95" customHeight="1">
      <c r="A436" s="1287" t="s">
        <v>1414</v>
      </c>
      <c r="B436" s="1288"/>
      <c r="C436" s="1115"/>
      <c r="D436" s="1071">
        <f t="shared" si="10"/>
        <v>-0.48299999999999998</v>
      </c>
      <c r="E436" s="1072">
        <v>-0.48299999999999998</v>
      </c>
      <c r="F436" s="1072"/>
      <c r="G436" s="1072"/>
      <c r="H436" s="1072"/>
      <c r="I436" s="1062" t="s">
        <v>655</v>
      </c>
      <c r="J436" s="869"/>
    </row>
    <row r="437" spans="1:10" s="868" customFormat="1" ht="14.95" customHeight="1">
      <c r="A437" s="1287" t="s">
        <v>1136</v>
      </c>
      <c r="B437" s="1288"/>
      <c r="C437" s="1115"/>
      <c r="D437" s="1071">
        <f t="shared" si="10"/>
        <v>0.17399999999999999</v>
      </c>
      <c r="E437" s="1072">
        <v>0.17399999999999999</v>
      </c>
      <c r="F437" s="1072"/>
      <c r="G437" s="1072"/>
      <c r="H437" s="1072"/>
      <c r="I437" s="1062" t="s">
        <v>655</v>
      </c>
      <c r="J437" s="869"/>
    </row>
    <row r="438" spans="1:10" s="868" customFormat="1" ht="14.95" customHeight="1">
      <c r="A438" s="1287" t="s">
        <v>1137</v>
      </c>
      <c r="B438" s="1288"/>
      <c r="C438" s="1115"/>
      <c r="D438" s="1071">
        <f t="shared" si="10"/>
        <v>0</v>
      </c>
      <c r="E438" s="1072">
        <v>0</v>
      </c>
      <c r="F438" s="1072"/>
      <c r="G438" s="1072"/>
      <c r="H438" s="1072"/>
      <c r="I438" s="1062" t="s">
        <v>655</v>
      </c>
      <c r="J438" s="869"/>
    </row>
    <row r="439" spans="1:10" s="868" customFormat="1" ht="14.95" customHeight="1">
      <c r="A439" s="1287" t="s">
        <v>1415</v>
      </c>
      <c r="B439" s="1288"/>
      <c r="C439" s="1115"/>
      <c r="D439" s="1071">
        <f t="shared" si="10"/>
        <v>0.60299999999999998</v>
      </c>
      <c r="E439" s="1072">
        <v>0.60299999999999998</v>
      </c>
      <c r="F439" s="1072"/>
      <c r="G439" s="1072"/>
      <c r="H439" s="1072"/>
      <c r="I439" s="1062" t="s">
        <v>655</v>
      </c>
      <c r="J439" s="869"/>
    </row>
    <row r="440" spans="1:10" s="868" customFormat="1" ht="14.95" customHeight="1">
      <c r="A440" s="1287" t="s">
        <v>1457</v>
      </c>
      <c r="B440" s="1288"/>
      <c r="C440" s="1115"/>
      <c r="D440" s="1071">
        <f t="shared" si="10"/>
        <v>0</v>
      </c>
      <c r="E440" s="1072">
        <v>0</v>
      </c>
      <c r="F440" s="1072"/>
      <c r="G440" s="1072"/>
      <c r="H440" s="1072"/>
      <c r="I440" s="1062" t="s">
        <v>655</v>
      </c>
      <c r="J440" s="869"/>
    </row>
    <row r="441" spans="1:10" s="868" customFormat="1" ht="14.95" customHeight="1">
      <c r="A441" s="1287" t="s">
        <v>1361</v>
      </c>
      <c r="B441" s="1288"/>
      <c r="C441" s="1115"/>
      <c r="D441" s="1071">
        <f t="shared" si="10"/>
        <v>-3.5999999999999997E-2</v>
      </c>
      <c r="E441" s="1072">
        <v>-3.5999999999999997E-2</v>
      </c>
      <c r="F441" s="1072"/>
      <c r="G441" s="1072"/>
      <c r="H441" s="1072"/>
      <c r="I441" s="1062" t="s">
        <v>655</v>
      </c>
      <c r="J441" s="869"/>
    </row>
    <row r="442" spans="1:10" s="340" customFormat="1" ht="14.95" customHeight="1">
      <c r="A442" s="1287" t="s">
        <v>1138</v>
      </c>
      <c r="B442" s="1288"/>
      <c r="C442" s="1093"/>
      <c r="D442" s="1071">
        <f t="shared" si="10"/>
        <v>-70.233000000000004</v>
      </c>
      <c r="E442" s="1072">
        <v>-70.233000000000004</v>
      </c>
      <c r="F442" s="1072"/>
      <c r="G442" s="1072"/>
      <c r="H442" s="1072"/>
      <c r="I442" s="1062" t="s">
        <v>655</v>
      </c>
      <c r="J442" s="847"/>
    </row>
    <row r="443" spans="1:10" s="340" customFormat="1" ht="14.95" customHeight="1">
      <c r="A443" s="1287" t="s">
        <v>1139</v>
      </c>
      <c r="B443" s="1288"/>
      <c r="C443" s="1093"/>
      <c r="D443" s="1071">
        <f t="shared" si="10"/>
        <v>-0.113</v>
      </c>
      <c r="E443" s="1072">
        <v>-0.113</v>
      </c>
      <c r="F443" s="1072"/>
      <c r="G443" s="1072"/>
      <c r="H443" s="1072"/>
      <c r="I443" s="1062" t="s">
        <v>655</v>
      </c>
      <c r="J443" s="847"/>
    </row>
    <row r="444" spans="1:10" s="340" customFormat="1" ht="14.95" customHeight="1">
      <c r="A444" s="1287" t="s">
        <v>1362</v>
      </c>
      <c r="B444" s="1288"/>
      <c r="C444" s="1093"/>
      <c r="D444" s="1071">
        <f t="shared" si="10"/>
        <v>0.48199999999999998</v>
      </c>
      <c r="E444" s="1072">
        <v>0.48199999999999998</v>
      </c>
      <c r="F444" s="1072"/>
      <c r="G444" s="1072"/>
      <c r="H444" s="1072"/>
      <c r="I444" s="1062" t="s">
        <v>655</v>
      </c>
      <c r="J444" s="847"/>
    </row>
    <row r="445" spans="1:10" s="340" customFormat="1" ht="14.95" customHeight="1">
      <c r="A445" s="1287" t="s">
        <v>1079</v>
      </c>
      <c r="B445" s="1288"/>
      <c r="C445" s="1093"/>
      <c r="D445" s="1071">
        <f t="shared" si="10"/>
        <v>-3.7719999999999998</v>
      </c>
      <c r="E445" s="1072">
        <v>-3.7719999999999998</v>
      </c>
      <c r="F445" s="1072"/>
      <c r="G445" s="1072"/>
      <c r="H445" s="1072"/>
      <c r="I445" s="1062" t="s">
        <v>655</v>
      </c>
      <c r="J445" s="847"/>
    </row>
    <row r="446" spans="1:10" s="340" customFormat="1" ht="14.95" customHeight="1">
      <c r="A446" s="1287" t="s">
        <v>1363</v>
      </c>
      <c r="B446" s="1288"/>
      <c r="C446" s="1093"/>
      <c r="D446" s="1071">
        <f t="shared" si="10"/>
        <v>-14.036</v>
      </c>
      <c r="E446" s="1072">
        <v>-14.036</v>
      </c>
      <c r="F446" s="1072"/>
      <c r="G446" s="1072"/>
      <c r="H446" s="1072"/>
      <c r="I446" s="1062" t="s">
        <v>655</v>
      </c>
      <c r="J446" s="672"/>
    </row>
    <row r="447" spans="1:10" s="340" customFormat="1" ht="14.95" customHeight="1">
      <c r="A447" s="1287" t="s">
        <v>1342</v>
      </c>
      <c r="B447" s="1288"/>
      <c r="C447" s="1093"/>
      <c r="D447" s="1071">
        <f t="shared" si="10"/>
        <v>-8287.5300000000007</v>
      </c>
      <c r="E447" s="1072">
        <v>-8287.5300000000007</v>
      </c>
      <c r="F447" s="1072"/>
      <c r="G447" s="1072"/>
      <c r="H447" s="1072"/>
      <c r="I447" s="1062" t="s">
        <v>655</v>
      </c>
      <c r="J447" s="672"/>
    </row>
    <row r="448" spans="1:10" s="340" customFormat="1" ht="14.95" customHeight="1">
      <c r="A448" s="1287" t="s">
        <v>1343</v>
      </c>
      <c r="B448" s="1288"/>
      <c r="C448" s="1093"/>
      <c r="D448" s="1071">
        <f t="shared" si="10"/>
        <v>-45580.737999999998</v>
      </c>
      <c r="E448" s="1072">
        <v>-45580.737999999998</v>
      </c>
      <c r="F448" s="1072"/>
      <c r="G448" s="1072"/>
      <c r="H448" s="1072"/>
      <c r="I448" s="1062" t="s">
        <v>655</v>
      </c>
      <c r="J448" s="672"/>
    </row>
    <row r="449" spans="1:10" s="340" customFormat="1" ht="14.95" customHeight="1">
      <c r="A449" s="1287" t="s">
        <v>587</v>
      </c>
      <c r="B449" s="1288"/>
      <c r="C449" s="1116"/>
      <c r="D449" s="1071">
        <f t="shared" si="10"/>
        <v>-4183.7610000000004</v>
      </c>
      <c r="E449" s="1072"/>
      <c r="F449" s="1072"/>
      <c r="G449" s="1072">
        <v>-4183.7610000000004</v>
      </c>
      <c r="H449" s="1072"/>
      <c r="I449" s="1062" t="s">
        <v>133</v>
      </c>
      <c r="J449" s="672"/>
    </row>
    <row r="450" spans="1:10" s="340" customFormat="1" ht="14.95" customHeight="1">
      <c r="A450" s="1287" t="s">
        <v>1080</v>
      </c>
      <c r="B450" s="1288"/>
      <c r="C450" s="1116"/>
      <c r="D450" s="1071">
        <f t="shared" si="10"/>
        <v>0</v>
      </c>
      <c r="E450" s="1072"/>
      <c r="F450" s="1072"/>
      <c r="G450" s="1072"/>
      <c r="H450" s="1072"/>
      <c r="I450" s="1062" t="s">
        <v>917</v>
      </c>
      <c r="J450" s="672"/>
    </row>
    <row r="451" spans="1:10" s="848" customFormat="1" ht="14.95" customHeight="1">
      <c r="A451" s="1287" t="s">
        <v>783</v>
      </c>
      <c r="B451" s="1288"/>
      <c r="C451" s="1116"/>
      <c r="D451" s="1071"/>
      <c r="E451" s="1072"/>
      <c r="F451" s="1072"/>
      <c r="G451" s="1072"/>
      <c r="H451" s="1072"/>
      <c r="I451" s="1062" t="s">
        <v>917</v>
      </c>
      <c r="J451" s="849"/>
    </row>
    <row r="452" spans="1:10" s="340" customFormat="1" ht="14.95" customHeight="1">
      <c r="A452" s="1287" t="s">
        <v>782</v>
      </c>
      <c r="B452" s="1288"/>
      <c r="C452" s="1116"/>
      <c r="D452" s="1071">
        <f t="shared" si="10"/>
        <v>0</v>
      </c>
      <c r="E452" s="1072"/>
      <c r="F452" s="1072"/>
      <c r="G452" s="1072"/>
      <c r="H452" s="1072"/>
      <c r="I452" s="1062" t="s">
        <v>917</v>
      </c>
      <c r="J452" s="672"/>
    </row>
    <row r="453" spans="1:10" s="340" customFormat="1" ht="14.95" customHeight="1">
      <c r="A453" s="1287" t="s">
        <v>913</v>
      </c>
      <c r="B453" s="1288"/>
      <c r="C453" s="1116"/>
      <c r="D453" s="1071">
        <f t="shared" si="10"/>
        <v>0</v>
      </c>
      <c r="E453" s="1072"/>
      <c r="F453" s="1072"/>
      <c r="G453" s="1072"/>
      <c r="H453" s="1072"/>
      <c r="I453" s="1062" t="s">
        <v>917</v>
      </c>
      <c r="J453" s="672"/>
    </row>
    <row r="454" spans="1:10" s="340" customFormat="1" ht="14.95" customHeight="1">
      <c r="A454" s="1287" t="s">
        <v>771</v>
      </c>
      <c r="B454" s="1288"/>
      <c r="C454" s="1116"/>
      <c r="D454" s="1071">
        <f t="shared" si="10"/>
        <v>-4.1879999999999997</v>
      </c>
      <c r="E454" s="1072">
        <v>-4.1879999999999997</v>
      </c>
      <c r="F454" s="1072"/>
      <c r="G454" s="1072"/>
      <c r="H454" s="1072"/>
      <c r="I454" s="1062" t="s">
        <v>262</v>
      </c>
      <c r="J454" s="672"/>
    </row>
    <row r="455" spans="1:10" s="340" customFormat="1" ht="14.95" customHeight="1">
      <c r="A455" s="1287" t="s">
        <v>787</v>
      </c>
      <c r="B455" s="1288"/>
      <c r="C455" s="1116"/>
      <c r="D455" s="1071">
        <f t="shared" si="10"/>
        <v>0</v>
      </c>
      <c r="E455" s="1072">
        <v>0</v>
      </c>
      <c r="F455" s="1072"/>
      <c r="G455" s="1072"/>
      <c r="H455" s="1072"/>
      <c r="I455" s="1062" t="s">
        <v>655</v>
      </c>
      <c r="J455" s="672"/>
    </row>
    <row r="456" spans="1:10" s="340" customFormat="1" ht="30.25" customHeight="1">
      <c r="A456" s="1287" t="s">
        <v>583</v>
      </c>
      <c r="B456" s="1288"/>
      <c r="C456" s="1116"/>
      <c r="D456" s="1071">
        <f t="shared" si="10"/>
        <v>0</v>
      </c>
      <c r="E456" s="1072"/>
      <c r="F456" s="1072"/>
      <c r="G456" s="1072"/>
      <c r="H456" s="1072"/>
      <c r="I456" s="1062" t="s">
        <v>130</v>
      </c>
      <c r="J456" s="672"/>
    </row>
    <row r="457" spans="1:10" s="340" customFormat="1" ht="30.25" customHeight="1">
      <c r="A457" s="1287" t="s">
        <v>584</v>
      </c>
      <c r="B457" s="1288"/>
      <c r="C457" s="1116"/>
      <c r="D457" s="1071">
        <f t="shared" si="10"/>
        <v>0</v>
      </c>
      <c r="E457" s="1072"/>
      <c r="F457" s="1072"/>
      <c r="G457" s="1072"/>
      <c r="H457" s="1072"/>
      <c r="I457" s="1062" t="s">
        <v>131</v>
      </c>
      <c r="J457" s="672"/>
    </row>
    <row r="458" spans="1:10" s="340" customFormat="1" ht="14.95" customHeight="1">
      <c r="A458" s="1287" t="s">
        <v>585</v>
      </c>
      <c r="B458" s="1288"/>
      <c r="C458" s="1116"/>
      <c r="D458" s="1071">
        <f t="shared" si="10"/>
        <v>-1E-3</v>
      </c>
      <c r="E458" s="1072">
        <v>-1E-3</v>
      </c>
      <c r="F458" s="1072"/>
      <c r="G458" s="1072"/>
      <c r="H458" s="1072"/>
      <c r="I458" s="1062" t="s">
        <v>1089</v>
      </c>
      <c r="J458" s="672"/>
    </row>
    <row r="459" spans="1:10" s="340" customFormat="1" ht="30.25" customHeight="1">
      <c r="A459" s="1287" t="s">
        <v>586</v>
      </c>
      <c r="B459" s="1288"/>
      <c r="C459" s="1116"/>
      <c r="D459" s="1071">
        <f t="shared" si="10"/>
        <v>-4469202.8760000011</v>
      </c>
      <c r="E459" s="1072">
        <f>-4469202.876-F459-G459-H459</f>
        <v>-3477105.1567003974</v>
      </c>
      <c r="F459" s="1072">
        <f>'ATT1C-True-up'!M43/1000</f>
        <v>-932708.98429960303</v>
      </c>
      <c r="G459" s="1072"/>
      <c r="H459" s="1072">
        <f>'ATT1C-True-up'!M93/1000</f>
        <v>-59388.735000000001</v>
      </c>
      <c r="I459" s="1062" t="s">
        <v>15</v>
      </c>
      <c r="J459" s="672"/>
    </row>
    <row r="460" spans="1:10" s="340" customFormat="1" ht="14.95" customHeight="1">
      <c r="A460" s="1287" t="s">
        <v>772</v>
      </c>
      <c r="B460" s="1288"/>
      <c r="C460" s="1116"/>
      <c r="D460" s="1071">
        <f t="shared" si="10"/>
        <v>0</v>
      </c>
      <c r="E460" s="1072"/>
      <c r="F460" s="1072"/>
      <c r="G460" s="1072"/>
      <c r="H460" s="1072"/>
      <c r="I460" s="1062" t="s">
        <v>655</v>
      </c>
      <c r="J460" s="672"/>
    </row>
    <row r="461" spans="1:10" s="340" customFormat="1" ht="14.95" customHeight="1">
      <c r="A461" s="1287" t="s">
        <v>784</v>
      </c>
      <c r="B461" s="1288"/>
      <c r="C461" s="1116"/>
      <c r="D461" s="1071">
        <f t="shared" si="10"/>
        <v>0</v>
      </c>
      <c r="E461" s="1072"/>
      <c r="F461" s="1072"/>
      <c r="G461" s="1072"/>
      <c r="H461" s="1072"/>
      <c r="I461" s="1062" t="s">
        <v>655</v>
      </c>
      <c r="J461" s="672"/>
    </row>
    <row r="462" spans="1:10" s="340" customFormat="1" ht="14.95" customHeight="1">
      <c r="A462" s="1287" t="s">
        <v>914</v>
      </c>
      <c r="B462" s="1288"/>
      <c r="C462" s="1116"/>
      <c r="D462" s="1071">
        <f t="shared" si="10"/>
        <v>748.995</v>
      </c>
      <c r="E462" s="1072">
        <v>748.995</v>
      </c>
      <c r="F462" s="1072"/>
      <c r="G462" s="1072"/>
      <c r="H462" s="1072"/>
      <c r="I462" s="1062" t="s">
        <v>655</v>
      </c>
      <c r="J462" s="672"/>
    </row>
    <row r="463" spans="1:10" s="340" customFormat="1" ht="14.95" customHeight="1">
      <c r="A463" s="1287" t="s">
        <v>773</v>
      </c>
      <c r="B463" s="1288"/>
      <c r="C463" s="1116"/>
      <c r="D463" s="1071">
        <f t="shared" si="10"/>
        <v>-174280.81099999999</v>
      </c>
      <c r="E463" s="1072">
        <v>-174280.81099999999</v>
      </c>
      <c r="F463" s="1072"/>
      <c r="G463" s="1072"/>
      <c r="H463" s="1072"/>
      <c r="I463" s="1062" t="s">
        <v>655</v>
      </c>
      <c r="J463" s="672"/>
    </row>
    <row r="464" spans="1:10" s="340" customFormat="1" ht="14.95" customHeight="1">
      <c r="A464" s="1287" t="s">
        <v>901</v>
      </c>
      <c r="B464" s="1288"/>
      <c r="C464" s="1116"/>
      <c r="D464" s="1071">
        <f t="shared" si="10"/>
        <v>200.61600000000001</v>
      </c>
      <c r="E464" s="1072">
        <v>200.61600000000001</v>
      </c>
      <c r="F464" s="1072"/>
      <c r="G464" s="1072"/>
      <c r="H464" s="1072"/>
      <c r="I464" s="1062" t="s">
        <v>655</v>
      </c>
      <c r="J464" s="672"/>
    </row>
    <row r="465" spans="1:10" s="340" customFormat="1" ht="14.95" customHeight="1">
      <c r="A465" s="1287" t="s">
        <v>902</v>
      </c>
      <c r="B465" s="1288"/>
      <c r="C465" s="1116"/>
      <c r="D465" s="1071">
        <f t="shared" si="10"/>
        <v>-480.42200000000003</v>
      </c>
      <c r="E465" s="1072">
        <v>-480.42200000000003</v>
      </c>
      <c r="F465" s="1072"/>
      <c r="G465" s="1072"/>
      <c r="H465" s="1072"/>
      <c r="I465" s="1062" t="s">
        <v>655</v>
      </c>
      <c r="J465" s="672"/>
    </row>
    <row r="466" spans="1:10" s="340" customFormat="1" ht="14.95" customHeight="1">
      <c r="A466" s="1287" t="s">
        <v>1192</v>
      </c>
      <c r="B466" s="1288"/>
      <c r="C466" s="1116"/>
      <c r="D466" s="1071">
        <f t="shared" si="10"/>
        <v>0</v>
      </c>
      <c r="E466" s="1072">
        <v>0</v>
      </c>
      <c r="F466" s="1072"/>
      <c r="G466" s="1072"/>
      <c r="H466" s="1072"/>
      <c r="I466" s="1062" t="s">
        <v>655</v>
      </c>
      <c r="J466" s="672"/>
    </row>
    <row r="467" spans="1:10" s="340" customFormat="1" ht="14.95" customHeight="1">
      <c r="A467" s="1287" t="s">
        <v>1140</v>
      </c>
      <c r="B467" s="1288"/>
      <c r="C467" s="1116"/>
      <c r="D467" s="1071">
        <f t="shared" si="10"/>
        <v>-1E-3</v>
      </c>
      <c r="E467" s="1072">
        <v>-1E-3</v>
      </c>
      <c r="F467" s="1072"/>
      <c r="G467" s="1072"/>
      <c r="H467" s="1072"/>
      <c r="I467" s="1062" t="s">
        <v>655</v>
      </c>
      <c r="J467" s="672"/>
    </row>
    <row r="468" spans="1:10" s="340" customFormat="1" ht="14.95" customHeight="1">
      <c r="A468" s="1287" t="s">
        <v>1528</v>
      </c>
      <c r="B468" s="1288"/>
      <c r="C468" s="1093"/>
      <c r="D468" s="1071">
        <f t="shared" si="10"/>
        <v>188278.516</v>
      </c>
      <c r="E468" s="1072">
        <v>188278.516</v>
      </c>
      <c r="F468" s="1072"/>
      <c r="G468" s="1072"/>
      <c r="H468" s="1072"/>
      <c r="I468" s="1062" t="s">
        <v>655</v>
      </c>
      <c r="J468" s="672"/>
    </row>
    <row r="469" spans="1:10" s="340" customFormat="1" ht="14.95" customHeight="1">
      <c r="A469" s="1287" t="s">
        <v>554</v>
      </c>
      <c r="B469" s="1288"/>
      <c r="C469" s="1093"/>
      <c r="D469" s="1071">
        <f t="shared" si="10"/>
        <v>0</v>
      </c>
      <c r="E469" s="1072"/>
      <c r="F469" s="1072"/>
      <c r="G469" s="1072"/>
      <c r="H469" s="1072"/>
      <c r="I469" s="1062" t="s">
        <v>655</v>
      </c>
      <c r="J469" s="672"/>
    </row>
    <row r="470" spans="1:10" s="340" customFormat="1" ht="14.95" customHeight="1">
      <c r="A470" s="1287" t="s">
        <v>915</v>
      </c>
      <c r="B470" s="1288"/>
      <c r="C470" s="1093"/>
      <c r="D470" s="1071">
        <f t="shared" si="10"/>
        <v>0</v>
      </c>
      <c r="E470" s="1072"/>
      <c r="F470" s="1072"/>
      <c r="G470" s="1072"/>
      <c r="H470" s="1072"/>
      <c r="I470" s="1062" t="s">
        <v>655</v>
      </c>
      <c r="J470" s="672"/>
    </row>
    <row r="471" spans="1:10" s="340" customFormat="1" ht="30.25" customHeight="1">
      <c r="A471" s="1287" t="s">
        <v>1364</v>
      </c>
      <c r="B471" s="1288"/>
      <c r="C471" s="1093"/>
      <c r="D471" s="1071">
        <f t="shared" si="10"/>
        <v>0</v>
      </c>
      <c r="E471" s="1072"/>
      <c r="F471" s="1072"/>
      <c r="G471" s="1072"/>
      <c r="H471" s="1072"/>
      <c r="I471" s="1062" t="s">
        <v>15</v>
      </c>
      <c r="J471" s="672"/>
    </row>
    <row r="472" spans="1:10" s="340" customFormat="1" ht="14.95" customHeight="1">
      <c r="A472" s="1287" t="s">
        <v>757</v>
      </c>
      <c r="B472" s="1288"/>
      <c r="C472" s="1093"/>
      <c r="D472" s="1071">
        <f t="shared" si="10"/>
        <v>-617.53899999999999</v>
      </c>
      <c r="E472" s="1072">
        <v>-617.53899999999999</v>
      </c>
      <c r="F472" s="1072"/>
      <c r="G472" s="1072"/>
      <c r="H472" s="1072"/>
      <c r="I472" s="1062" t="s">
        <v>655</v>
      </c>
      <c r="J472" s="672"/>
    </row>
    <row r="473" spans="1:10" s="340" customFormat="1" ht="14.95" customHeight="1">
      <c r="A473" s="1287" t="s">
        <v>552</v>
      </c>
      <c r="B473" s="1288"/>
      <c r="C473" s="1093"/>
      <c r="D473" s="1071">
        <f t="shared" si="10"/>
        <v>0</v>
      </c>
      <c r="E473" s="1072">
        <v>0</v>
      </c>
      <c r="F473" s="1072"/>
      <c r="G473" s="1072"/>
      <c r="H473" s="1072"/>
      <c r="I473" s="1062" t="s">
        <v>655</v>
      </c>
      <c r="J473" s="672"/>
    </row>
    <row r="474" spans="1:10" s="340" customFormat="1" ht="14.95" customHeight="1">
      <c r="A474" s="1287" t="s">
        <v>1529</v>
      </c>
      <c r="B474" s="1288"/>
      <c r="C474" s="1093"/>
      <c r="D474" s="1071">
        <f t="shared" ref="D474:D484" si="11">SUM(E474:H474)</f>
        <v>0</v>
      </c>
      <c r="E474" s="1072">
        <v>0</v>
      </c>
      <c r="F474" s="1072"/>
      <c r="G474" s="1072"/>
      <c r="H474" s="1072"/>
      <c r="I474" s="1062" t="s">
        <v>655</v>
      </c>
      <c r="J474" s="672"/>
    </row>
    <row r="475" spans="1:10" s="340" customFormat="1" ht="14.95" customHeight="1">
      <c r="A475" s="1287" t="s">
        <v>1530</v>
      </c>
      <c r="B475" s="1288"/>
      <c r="C475" s="1093"/>
      <c r="D475" s="1071">
        <f t="shared" si="11"/>
        <v>0</v>
      </c>
      <c r="E475" s="1072">
        <v>0</v>
      </c>
      <c r="F475" s="1072"/>
      <c r="G475" s="1072"/>
      <c r="H475" s="1072"/>
      <c r="I475" s="1062" t="s">
        <v>655</v>
      </c>
      <c r="J475" s="672"/>
    </row>
    <row r="476" spans="1:10" s="340" customFormat="1" ht="14.95" customHeight="1">
      <c r="A476" s="1287" t="s">
        <v>1531</v>
      </c>
      <c r="B476" s="1288"/>
      <c r="C476" s="1093"/>
      <c r="D476" s="1071">
        <f t="shared" si="11"/>
        <v>0</v>
      </c>
      <c r="E476" s="1072">
        <v>0</v>
      </c>
      <c r="F476" s="1072"/>
      <c r="G476" s="1072"/>
      <c r="H476" s="1072"/>
      <c r="I476" s="1062" t="s">
        <v>655</v>
      </c>
      <c r="J476" s="672"/>
    </row>
    <row r="477" spans="1:10" s="340" customFormat="1" ht="14.95" customHeight="1">
      <c r="A477" s="1287" t="s">
        <v>1532</v>
      </c>
      <c r="B477" s="1288"/>
      <c r="C477" s="1093"/>
      <c r="D477" s="1071">
        <f t="shared" si="11"/>
        <v>0</v>
      </c>
      <c r="E477" s="1072">
        <v>0</v>
      </c>
      <c r="F477" s="1072"/>
      <c r="G477" s="1072"/>
      <c r="H477" s="1072"/>
      <c r="I477" s="1062" t="s">
        <v>655</v>
      </c>
      <c r="J477" s="672"/>
    </row>
    <row r="478" spans="1:10" s="340" customFormat="1" ht="14.95" customHeight="1">
      <c r="A478" s="1287" t="s">
        <v>1420</v>
      </c>
      <c r="B478" s="1288"/>
      <c r="C478" s="1093"/>
      <c r="D478" s="1071">
        <f t="shared" si="11"/>
        <v>0</v>
      </c>
      <c r="E478" s="1072">
        <v>0</v>
      </c>
      <c r="F478" s="1072">
        <v>0</v>
      </c>
      <c r="G478" s="1072"/>
      <c r="H478" s="1072">
        <v>0</v>
      </c>
      <c r="I478" s="1062" t="s">
        <v>14</v>
      </c>
      <c r="J478" s="672"/>
    </row>
    <row r="479" spans="1:10" s="340" customFormat="1" ht="14.95" customHeight="1">
      <c r="A479" s="1287" t="s">
        <v>1533</v>
      </c>
      <c r="B479" s="1288"/>
      <c r="C479" s="1093"/>
      <c r="D479" s="1071">
        <f t="shared" si="11"/>
        <v>0</v>
      </c>
      <c r="E479" s="1072"/>
      <c r="F479" s="1072"/>
      <c r="G479" s="1072">
        <v>0</v>
      </c>
      <c r="H479" s="1072"/>
      <c r="I479" s="1062" t="s">
        <v>133</v>
      </c>
      <c r="J479" s="672"/>
    </row>
    <row r="480" spans="1:10" s="340" customFormat="1" ht="14.95" customHeight="1">
      <c r="A480" s="1287" t="s">
        <v>1534</v>
      </c>
      <c r="B480" s="1288"/>
      <c r="C480" s="1093"/>
      <c r="D480" s="1071">
        <f t="shared" si="11"/>
        <v>0</v>
      </c>
      <c r="E480" s="1072"/>
      <c r="F480" s="1072"/>
      <c r="G480" s="1072">
        <v>0</v>
      </c>
      <c r="H480" s="1076"/>
      <c r="I480" s="1062" t="s">
        <v>917</v>
      </c>
      <c r="J480" s="672"/>
    </row>
    <row r="481" spans="1:10" s="340" customFormat="1" ht="14.95" customHeight="1">
      <c r="A481" s="1287" t="s">
        <v>1535</v>
      </c>
      <c r="B481" s="1288"/>
      <c r="C481" s="1093"/>
      <c r="D481" s="1071">
        <f t="shared" si="11"/>
        <v>0</v>
      </c>
      <c r="E481" s="1072"/>
      <c r="F481" s="1072"/>
      <c r="G481" s="1072">
        <v>0</v>
      </c>
      <c r="H481" s="1076"/>
      <c r="I481" s="1062" t="s">
        <v>917</v>
      </c>
      <c r="J481" s="672"/>
    </row>
    <row r="482" spans="1:10" s="340" customFormat="1" ht="14.95" customHeight="1">
      <c r="A482" s="1287" t="s">
        <v>1536</v>
      </c>
      <c r="B482" s="1288"/>
      <c r="C482" s="1093"/>
      <c r="D482" s="1071">
        <f t="shared" si="11"/>
        <v>0</v>
      </c>
      <c r="E482" s="1072"/>
      <c r="F482" s="1072"/>
      <c r="G482" s="1072">
        <v>0</v>
      </c>
      <c r="H482" s="1076"/>
      <c r="I482" s="1062" t="s">
        <v>917</v>
      </c>
      <c r="J482" s="672"/>
    </row>
    <row r="483" spans="1:10" s="854" customFormat="1" ht="14.95" customHeight="1">
      <c r="A483" s="1287" t="s">
        <v>1537</v>
      </c>
      <c r="B483" s="1288"/>
      <c r="C483" s="1114"/>
      <c r="D483" s="1071">
        <f t="shared" si="11"/>
        <v>0</v>
      </c>
      <c r="E483" s="1072"/>
      <c r="F483" s="1072"/>
      <c r="G483" s="1072">
        <v>0</v>
      </c>
      <c r="H483" s="1076"/>
      <c r="I483" s="1062" t="s">
        <v>917</v>
      </c>
      <c r="J483" s="855"/>
    </row>
    <row r="484" spans="1:10" s="854" customFormat="1" ht="14.95" customHeight="1">
      <c r="A484" s="1287" t="s">
        <v>1365</v>
      </c>
      <c r="B484" s="1288"/>
      <c r="C484" s="1114"/>
      <c r="D484" s="1071">
        <f t="shared" si="11"/>
        <v>0.02</v>
      </c>
      <c r="E484" s="1072">
        <v>0.02</v>
      </c>
      <c r="F484" s="1072"/>
      <c r="G484" s="1072"/>
      <c r="H484" s="1076"/>
      <c r="I484" s="1062" t="s">
        <v>655</v>
      </c>
      <c r="J484" s="855"/>
    </row>
    <row r="485" spans="1:10" s="340" customFormat="1" ht="14.95" customHeight="1">
      <c r="A485" s="1117"/>
      <c r="B485" s="1093"/>
      <c r="C485" s="1093"/>
      <c r="D485" s="1071"/>
      <c r="E485" s="1076"/>
      <c r="F485" s="1076"/>
      <c r="G485" s="1076"/>
      <c r="H485" s="1076"/>
      <c r="I485" s="1062"/>
      <c r="J485" s="672"/>
    </row>
    <row r="486" spans="1:10" s="340" customFormat="1" ht="14.95" customHeight="1">
      <c r="A486" s="1077" t="s">
        <v>506</v>
      </c>
      <c r="B486" s="1075"/>
      <c r="C486" s="1075"/>
      <c r="D486" s="1073">
        <f>SUM(D334:D485)</f>
        <v>-5063705.6640000008</v>
      </c>
      <c r="E486" s="1073">
        <f t="shared" ref="E486:H486" si="12">SUM(E334:E485)</f>
        <v>-3961849.2781062783</v>
      </c>
      <c r="F486" s="1073">
        <f t="shared" si="12"/>
        <v>-952995.3388937217</v>
      </c>
      <c r="G486" s="1073">
        <f t="shared" si="12"/>
        <v>-63835.665999999997</v>
      </c>
      <c r="H486" s="1073">
        <f t="shared" si="12"/>
        <v>-85025.380999999994</v>
      </c>
      <c r="I486" s="1069"/>
      <c r="J486" s="672"/>
    </row>
    <row r="487" spans="1:10" s="340" customFormat="1" ht="14.95" customHeight="1">
      <c r="A487" s="1077" t="s">
        <v>477</v>
      </c>
      <c r="B487" s="1075"/>
      <c r="C487" s="1075"/>
      <c r="D487" s="1073">
        <f>SUM(E487:H487)</f>
        <v>-66478.699999999953</v>
      </c>
      <c r="E487" s="1076">
        <f>SUM(E376:E446)</f>
        <v>-66478.699999999953</v>
      </c>
      <c r="F487" s="1076">
        <f t="shared" ref="F487:H487" si="13">SUM(F376:F446)</f>
        <v>0</v>
      </c>
      <c r="G487" s="1076">
        <f t="shared" si="13"/>
        <v>0</v>
      </c>
      <c r="H487" s="1076">
        <f t="shared" si="13"/>
        <v>0</v>
      </c>
      <c r="I487" s="1070"/>
      <c r="J487" s="672"/>
    </row>
    <row r="488" spans="1:10" s="340" customFormat="1" ht="14.95" customHeight="1">
      <c r="A488" s="1078" t="s">
        <v>503</v>
      </c>
      <c r="B488" s="1079"/>
      <c r="C488" s="1079"/>
      <c r="D488" s="1073">
        <f>SUM(E488:H488)</f>
        <v>0</v>
      </c>
      <c r="E488" s="1076"/>
      <c r="F488" s="1076"/>
      <c r="G488" s="1076"/>
      <c r="H488" s="1076"/>
      <c r="I488" s="1070"/>
      <c r="J488" s="672"/>
    </row>
    <row r="489" spans="1:10" s="340" customFormat="1" ht="14.95" customHeight="1">
      <c r="A489" s="1080" t="s">
        <v>808</v>
      </c>
      <c r="B489" s="1075"/>
      <c r="C489" s="1075"/>
      <c r="D489" s="1073">
        <f>+D486-D487-D488</f>
        <v>-4997226.9640000006</v>
      </c>
      <c r="E489" s="1073">
        <f>+E486-E487-E488</f>
        <v>-3895370.5781062786</v>
      </c>
      <c r="F489" s="1073">
        <f>+F486-F487-F488</f>
        <v>-952995.3388937217</v>
      </c>
      <c r="G489" s="1073">
        <f>+G486-G487-G488</f>
        <v>-63835.665999999997</v>
      </c>
      <c r="H489" s="1073">
        <f>+H486-H487-H488</f>
        <v>-85025.380999999994</v>
      </c>
      <c r="I489" s="1069"/>
      <c r="J489" s="672"/>
    </row>
    <row r="490" spans="1:10" s="340" customFormat="1" ht="14.3">
      <c r="A490" s="681"/>
      <c r="B490" s="682"/>
      <c r="C490" s="682"/>
      <c r="D490" s="672"/>
      <c r="E490" s="683"/>
      <c r="F490" s="684"/>
      <c r="G490" s="670"/>
      <c r="H490" s="670"/>
      <c r="I490" s="686"/>
      <c r="J490" s="672"/>
    </row>
    <row r="491" spans="1:10" s="340" customFormat="1" ht="14.3">
      <c r="A491" s="681"/>
      <c r="B491" s="687" t="s">
        <v>322</v>
      </c>
      <c r="C491" s="840"/>
      <c r="D491" s="689"/>
      <c r="E491" s="688"/>
      <c r="F491" s="688"/>
      <c r="G491" s="717"/>
      <c r="H491" s="692"/>
      <c r="I491" s="686"/>
      <c r="J491" s="672"/>
    </row>
    <row r="492" spans="1:10" s="340" customFormat="1" ht="14.3">
      <c r="A492" s="681"/>
      <c r="B492" s="1289" t="s">
        <v>427</v>
      </c>
      <c r="C492" s="1290"/>
      <c r="D492" s="1311"/>
      <c r="E492" s="1311"/>
      <c r="F492" s="1311"/>
      <c r="G492" s="1311"/>
      <c r="H492" s="1312"/>
      <c r="I492" s="686"/>
      <c r="J492" s="672"/>
    </row>
    <row r="493" spans="1:10" s="340" customFormat="1" ht="14.3">
      <c r="A493" s="681"/>
      <c r="B493" s="694" t="s">
        <v>428</v>
      </c>
      <c r="C493" s="721"/>
      <c r="D493" s="672"/>
      <c r="E493" s="683"/>
      <c r="F493" s="683"/>
      <c r="G493" s="670"/>
      <c r="H493" s="695"/>
      <c r="I493" s="686"/>
      <c r="J493" s="672"/>
    </row>
    <row r="494" spans="1:10" s="340" customFormat="1" ht="14.3">
      <c r="A494" s="681"/>
      <c r="B494" s="694" t="s">
        <v>57</v>
      </c>
      <c r="C494" s="721"/>
      <c r="D494" s="672"/>
      <c r="E494" s="683"/>
      <c r="F494" s="683"/>
      <c r="G494" s="670"/>
      <c r="H494" s="695"/>
      <c r="I494" s="686"/>
      <c r="J494" s="672"/>
    </row>
    <row r="495" spans="1:10" s="340" customFormat="1" ht="14.3">
      <c r="A495" s="681"/>
      <c r="B495" s="694" t="s">
        <v>58</v>
      </c>
      <c r="C495" s="721"/>
      <c r="D495" s="672"/>
      <c r="E495" s="683"/>
      <c r="F495" s="683"/>
      <c r="G495" s="670"/>
      <c r="H495" s="695"/>
      <c r="I495" s="686"/>
      <c r="J495" s="672"/>
    </row>
    <row r="496" spans="1:10" s="340" customFormat="1" ht="14.3">
      <c r="A496" s="681"/>
      <c r="B496" s="1292" t="s">
        <v>429</v>
      </c>
      <c r="C496" s="1293"/>
      <c r="D496" s="1313"/>
      <c r="E496" s="1313"/>
      <c r="F496" s="1313"/>
      <c r="G496" s="1313"/>
      <c r="H496" s="1314"/>
      <c r="I496" s="672"/>
      <c r="J496" s="696"/>
    </row>
    <row r="497" spans="1:10" s="340" customFormat="1" ht="14.3">
      <c r="A497" s="681"/>
      <c r="B497" s="699" t="s">
        <v>505</v>
      </c>
      <c r="C497" s="841"/>
      <c r="D497" s="701"/>
      <c r="E497" s="700"/>
      <c r="F497" s="700"/>
      <c r="G497" s="702"/>
      <c r="H497" s="703"/>
      <c r="I497" s="686"/>
      <c r="J497" s="672"/>
    </row>
    <row r="498" spans="1:10" s="340" customFormat="1" ht="14.3">
      <c r="A498" s="681"/>
      <c r="B498" s="718"/>
      <c r="C498" s="718"/>
      <c r="D498" s="672"/>
      <c r="E498" s="683"/>
      <c r="F498" s="683"/>
      <c r="G498" s="670"/>
      <c r="H498" s="670"/>
      <c r="I498" s="686"/>
      <c r="J498" s="672"/>
    </row>
    <row r="499" spans="1:10" s="340" customFormat="1" ht="14.3">
      <c r="A499" s="705"/>
      <c r="B499" s="706"/>
      <c r="C499" s="706"/>
      <c r="D499" s="706"/>
      <c r="E499" s="706"/>
      <c r="F499" s="706"/>
      <c r="G499" s="706"/>
      <c r="H499" s="706"/>
      <c r="I499" s="706"/>
      <c r="J499" s="672"/>
    </row>
    <row r="500" spans="1:10" s="340" customFormat="1" ht="13.6">
      <c r="A500" s="259"/>
      <c r="B500" s="706"/>
      <c r="C500" s="706"/>
      <c r="D500" s="706"/>
      <c r="E500" s="706"/>
      <c r="F500" s="706"/>
      <c r="G500" s="706"/>
      <c r="H500" s="706"/>
      <c r="I500" s="706"/>
      <c r="J500" s="672"/>
    </row>
    <row r="501" spans="1:10" s="340" customFormat="1" ht="13.6">
      <c r="A501" s="681"/>
      <c r="B501" s="672"/>
      <c r="C501" s="672"/>
      <c r="D501" s="672"/>
      <c r="E501" s="672"/>
      <c r="F501" s="672"/>
      <c r="G501" s="672"/>
      <c r="H501" s="719"/>
      <c r="I501" s="686"/>
      <c r="J501" s="672"/>
    </row>
    <row r="502" spans="1:10" s="340" customFormat="1" ht="14.3">
      <c r="A502" s="710" t="s">
        <v>629</v>
      </c>
      <c r="B502" s="711"/>
      <c r="C502" s="711"/>
      <c r="D502" s="713" t="s">
        <v>809</v>
      </c>
      <c r="E502" s="713" t="s">
        <v>607</v>
      </c>
      <c r="F502" s="713" t="s">
        <v>630</v>
      </c>
      <c r="G502" s="713" t="s">
        <v>628</v>
      </c>
      <c r="H502" s="713" t="s">
        <v>417</v>
      </c>
      <c r="I502" s="713" t="s">
        <v>631</v>
      </c>
      <c r="J502" s="672"/>
    </row>
    <row r="503" spans="1:10" s="340" customFormat="1" ht="14.3">
      <c r="A503" s="714"/>
      <c r="B503" s="714"/>
      <c r="C503" s="714"/>
      <c r="D503" s="712" t="s">
        <v>808</v>
      </c>
      <c r="E503" s="712" t="s">
        <v>160</v>
      </c>
      <c r="F503" s="712" t="s">
        <v>319</v>
      </c>
      <c r="G503" s="712"/>
      <c r="H503" s="712"/>
      <c r="J503" s="672"/>
    </row>
    <row r="504" spans="1:10" s="340" customFormat="1" ht="14.3">
      <c r="A504" s="710" t="s">
        <v>313</v>
      </c>
      <c r="B504" s="715"/>
      <c r="C504" s="715"/>
      <c r="D504" s="712"/>
      <c r="E504" s="712" t="s">
        <v>318</v>
      </c>
      <c r="F504" s="712" t="s">
        <v>310</v>
      </c>
      <c r="G504" s="712" t="s">
        <v>315</v>
      </c>
      <c r="H504" s="712" t="s">
        <v>317</v>
      </c>
      <c r="J504" s="672"/>
    </row>
    <row r="505" spans="1:10" s="340" customFormat="1" ht="14.3">
      <c r="A505" s="681"/>
      <c r="B505" s="672"/>
      <c r="C505" s="672"/>
      <c r="D505" s="712"/>
      <c r="E505" s="712" t="s">
        <v>316</v>
      </c>
      <c r="F505" s="712" t="s">
        <v>316</v>
      </c>
      <c r="G505" s="712" t="s">
        <v>316</v>
      </c>
      <c r="H505" s="712" t="s">
        <v>316</v>
      </c>
      <c r="I505" s="712" t="s">
        <v>527</v>
      </c>
      <c r="J505" s="672"/>
    </row>
    <row r="506" spans="1:10" s="856" customFormat="1" ht="14.95" customHeight="1">
      <c r="A506" s="1283" t="s">
        <v>1458</v>
      </c>
      <c r="B506" s="1284"/>
      <c r="C506" s="1118"/>
      <c r="D506" s="1071">
        <f t="shared" ref="D506:D520" si="14">SUM(E506:H506)</f>
        <v>-10.021000000000001</v>
      </c>
      <c r="E506" s="1072">
        <v>-10.021000000000001</v>
      </c>
      <c r="F506" s="1072"/>
      <c r="G506" s="1072"/>
      <c r="H506" s="1072"/>
      <c r="I506" s="1062" t="s">
        <v>655</v>
      </c>
      <c r="J506" s="857"/>
    </row>
    <row r="507" spans="1:10" s="856" customFormat="1" ht="14.95" customHeight="1">
      <c r="A507" s="1283" t="s">
        <v>1459</v>
      </c>
      <c r="B507" s="1284"/>
      <c r="C507" s="1118"/>
      <c r="D507" s="1071">
        <f t="shared" si="14"/>
        <v>-3901.7620000000002</v>
      </c>
      <c r="E507" s="1072">
        <v>-3901.7620000000002</v>
      </c>
      <c r="F507" s="1072"/>
      <c r="G507" s="1072"/>
      <c r="H507" s="1072"/>
      <c r="I507" s="1062" t="s">
        <v>655</v>
      </c>
      <c r="J507" s="857"/>
    </row>
    <row r="508" spans="1:10" s="340" customFormat="1" ht="14.95" customHeight="1">
      <c r="A508" s="1283" t="s">
        <v>1194</v>
      </c>
      <c r="B508" s="1284"/>
      <c r="C508" s="1119"/>
      <c r="D508" s="1071">
        <f t="shared" si="14"/>
        <v>0</v>
      </c>
      <c r="E508" s="1072"/>
      <c r="F508" s="1072"/>
      <c r="G508" s="1072"/>
      <c r="H508" s="1072"/>
      <c r="I508" s="1062" t="s">
        <v>655</v>
      </c>
      <c r="J508" s="672"/>
    </row>
    <row r="509" spans="1:10" s="340" customFormat="1" ht="14.95" customHeight="1">
      <c r="A509" s="1283" t="s">
        <v>1195</v>
      </c>
      <c r="B509" s="1284"/>
      <c r="C509" s="1119"/>
      <c r="D509" s="1071">
        <f t="shared" si="14"/>
        <v>0</v>
      </c>
      <c r="E509" s="1072"/>
      <c r="F509" s="1072"/>
      <c r="G509" s="1072"/>
      <c r="H509" s="1072"/>
      <c r="I509" s="1062" t="s">
        <v>655</v>
      </c>
      <c r="J509" s="672"/>
    </row>
    <row r="510" spans="1:10" s="858" customFormat="1" ht="14.95" customHeight="1">
      <c r="A510" s="1283" t="s">
        <v>1196</v>
      </c>
      <c r="B510" s="1284"/>
      <c r="C510" s="1120"/>
      <c r="D510" s="1071">
        <f t="shared" si="14"/>
        <v>0</v>
      </c>
      <c r="E510" s="1072"/>
      <c r="F510" s="1072"/>
      <c r="G510" s="1072"/>
      <c r="H510" s="1072"/>
      <c r="I510" s="1062" t="s">
        <v>655</v>
      </c>
      <c r="J510" s="859"/>
    </row>
    <row r="511" spans="1:10" s="340" customFormat="1" ht="14.95" customHeight="1">
      <c r="A511" s="1283" t="s">
        <v>1480</v>
      </c>
      <c r="B511" s="1284"/>
      <c r="C511" s="1093"/>
      <c r="D511" s="1071">
        <f t="shared" si="14"/>
        <v>0</v>
      </c>
      <c r="E511" s="1072">
        <v>0</v>
      </c>
      <c r="F511" s="1072"/>
      <c r="G511" s="1072"/>
      <c r="H511" s="1072"/>
      <c r="I511" s="1062" t="s">
        <v>655</v>
      </c>
      <c r="J511" s="672"/>
    </row>
    <row r="512" spans="1:10" s="340" customFormat="1" ht="14.95" customHeight="1">
      <c r="A512" s="1283" t="s">
        <v>1538</v>
      </c>
      <c r="B512" s="1284"/>
      <c r="C512" s="1093"/>
      <c r="D512" s="1071">
        <f t="shared" si="14"/>
        <v>-14914.208000000001</v>
      </c>
      <c r="E512" s="1072">
        <v>-14914.208000000001</v>
      </c>
      <c r="F512" s="1072"/>
      <c r="G512" s="1072"/>
      <c r="H512" s="1072"/>
      <c r="I512" s="1062" t="s">
        <v>655</v>
      </c>
      <c r="J512" s="672"/>
    </row>
    <row r="513" spans="1:10" s="340" customFormat="1" ht="14.95" customHeight="1">
      <c r="A513" s="1283" t="s">
        <v>1197</v>
      </c>
      <c r="B513" s="1284"/>
      <c r="C513" s="1093"/>
      <c r="D513" s="1071">
        <f t="shared" si="14"/>
        <v>-48040.671000000002</v>
      </c>
      <c r="E513" s="1072">
        <v>-48040.671000000002</v>
      </c>
      <c r="F513" s="1072"/>
      <c r="G513" s="1072"/>
      <c r="H513" s="1072"/>
      <c r="I513" s="1062" t="s">
        <v>655</v>
      </c>
      <c r="J513" s="672"/>
    </row>
    <row r="514" spans="1:10" s="340" customFormat="1" ht="14.95" customHeight="1">
      <c r="A514" s="1283" t="s">
        <v>582</v>
      </c>
      <c r="B514" s="1284"/>
      <c r="C514" s="1093"/>
      <c r="D514" s="1071">
        <f t="shared" si="14"/>
        <v>-259.27499999999998</v>
      </c>
      <c r="E514" s="1072">
        <v>-259.27499999999998</v>
      </c>
      <c r="F514" s="1072"/>
      <c r="G514" s="1072"/>
      <c r="H514" s="1072"/>
      <c r="I514" s="1062" t="s">
        <v>655</v>
      </c>
      <c r="J514" s="672"/>
    </row>
    <row r="515" spans="1:10" s="340" customFormat="1" ht="14.95" customHeight="1">
      <c r="A515" s="1283" t="s">
        <v>1198</v>
      </c>
      <c r="B515" s="1284"/>
      <c r="C515" s="1093"/>
      <c r="D515" s="1071">
        <f t="shared" si="14"/>
        <v>-182077.035</v>
      </c>
      <c r="E515" s="1072">
        <v>-182077.035</v>
      </c>
      <c r="F515" s="1072"/>
      <c r="G515" s="1072"/>
      <c r="H515" s="1072"/>
      <c r="I515" s="1062" t="s">
        <v>655</v>
      </c>
      <c r="J515" s="672"/>
    </row>
    <row r="516" spans="1:10" s="340" customFormat="1" ht="14.95" customHeight="1">
      <c r="A516" s="1283" t="s">
        <v>1199</v>
      </c>
      <c r="B516" s="1284"/>
      <c r="C516" s="1093"/>
      <c r="D516" s="1071">
        <f t="shared" si="14"/>
        <v>-395955.20799999998</v>
      </c>
      <c r="E516" s="1072">
        <v>-395955.20799999998</v>
      </c>
      <c r="F516" s="1072"/>
      <c r="G516" s="1072"/>
      <c r="H516" s="1072"/>
      <c r="I516" s="1062" t="s">
        <v>655</v>
      </c>
      <c r="J516" s="672"/>
    </row>
    <row r="517" spans="1:10" s="340" customFormat="1" ht="14.95" customHeight="1">
      <c r="A517" s="1283" t="s">
        <v>1200</v>
      </c>
      <c r="B517" s="1284"/>
      <c r="C517" s="1093"/>
      <c r="D517" s="1071">
        <f t="shared" si="14"/>
        <v>-2022.2570000000001</v>
      </c>
      <c r="E517" s="1072">
        <v>-2022.2570000000001</v>
      </c>
      <c r="F517" s="1072"/>
      <c r="G517" s="1072"/>
      <c r="H517" s="1072"/>
      <c r="I517" s="1062" t="s">
        <v>655</v>
      </c>
      <c r="J517" s="672"/>
    </row>
    <row r="518" spans="1:10" s="340" customFormat="1" ht="14.95" customHeight="1">
      <c r="A518" s="1283" t="s">
        <v>1201</v>
      </c>
      <c r="B518" s="1284"/>
      <c r="C518" s="1119"/>
      <c r="D518" s="1071">
        <f t="shared" si="14"/>
        <v>0</v>
      </c>
      <c r="E518" s="1072"/>
      <c r="F518" s="1072"/>
      <c r="G518" s="1072"/>
      <c r="H518" s="1072"/>
      <c r="I518" s="1062" t="s">
        <v>655</v>
      </c>
      <c r="J518" s="672"/>
    </row>
    <row r="519" spans="1:10" s="340" customFormat="1" ht="14.95" customHeight="1">
      <c r="A519" s="1283" t="s">
        <v>1202</v>
      </c>
      <c r="B519" s="1284"/>
      <c r="C519" s="1093"/>
      <c r="D519" s="1071">
        <f t="shared" si="14"/>
        <v>-2522.3339999999998</v>
      </c>
      <c r="E519" s="1072">
        <v>-2522.3339999999998</v>
      </c>
      <c r="F519" s="1072"/>
      <c r="G519" s="1072"/>
      <c r="H519" s="1072"/>
      <c r="I519" s="1062" t="s">
        <v>655</v>
      </c>
      <c r="J519" s="672"/>
    </row>
    <row r="520" spans="1:10" s="860" customFormat="1" ht="14.95" customHeight="1">
      <c r="A520" s="1283" t="s">
        <v>1203</v>
      </c>
      <c r="B520" s="1284"/>
      <c r="C520" s="1116"/>
      <c r="D520" s="1071">
        <f t="shared" si="14"/>
        <v>-27474.773000000001</v>
      </c>
      <c r="E520" s="1072">
        <v>-27474.773000000001</v>
      </c>
      <c r="F520" s="1072"/>
      <c r="G520" s="1072"/>
      <c r="H520" s="1072"/>
      <c r="I520" s="1062" t="s">
        <v>655</v>
      </c>
      <c r="J520" s="861"/>
    </row>
    <row r="521" spans="1:10" s="340" customFormat="1" ht="14.95" customHeight="1">
      <c r="A521" s="1283" t="s">
        <v>1204</v>
      </c>
      <c r="B521" s="1284"/>
      <c r="C521" s="1116"/>
      <c r="D521" s="1071">
        <f t="shared" ref="D521:D597" si="15">SUM(E521:H521)</f>
        <v>0</v>
      </c>
      <c r="E521" s="1072"/>
      <c r="F521" s="1072"/>
      <c r="G521" s="1072"/>
      <c r="H521" s="1072"/>
      <c r="I521" s="1062" t="s">
        <v>655</v>
      </c>
      <c r="J521" s="672"/>
    </row>
    <row r="522" spans="1:10" s="340" customFormat="1" ht="14.95" customHeight="1">
      <c r="A522" s="1283" t="s">
        <v>1205</v>
      </c>
      <c r="B522" s="1284"/>
      <c r="C522" s="1116"/>
      <c r="D522" s="1071">
        <f t="shared" si="15"/>
        <v>0</v>
      </c>
      <c r="E522" s="1072"/>
      <c r="F522" s="1072"/>
      <c r="G522" s="1072"/>
      <c r="H522" s="1072"/>
      <c r="I522" s="1062" t="s">
        <v>655</v>
      </c>
      <c r="J522" s="672"/>
    </row>
    <row r="523" spans="1:10" s="340" customFormat="1" ht="14.95" customHeight="1">
      <c r="A523" s="1283" t="s">
        <v>1206</v>
      </c>
      <c r="B523" s="1284"/>
      <c r="C523" s="1116"/>
      <c r="D523" s="1071">
        <f t="shared" si="15"/>
        <v>0</v>
      </c>
      <c r="E523" s="1072"/>
      <c r="F523" s="1072"/>
      <c r="G523" s="1072"/>
      <c r="H523" s="1072"/>
      <c r="I523" s="1062" t="s">
        <v>655</v>
      </c>
      <c r="J523" s="672"/>
    </row>
    <row r="524" spans="1:10" s="340" customFormat="1" ht="14.95" customHeight="1">
      <c r="A524" s="1283" t="s">
        <v>1207</v>
      </c>
      <c r="B524" s="1284"/>
      <c r="C524" s="1116"/>
      <c r="D524" s="1071">
        <f t="shared" si="15"/>
        <v>0</v>
      </c>
      <c r="E524" s="1072"/>
      <c r="F524" s="1072"/>
      <c r="G524" s="1072"/>
      <c r="H524" s="1072"/>
      <c r="I524" s="1062" t="s">
        <v>655</v>
      </c>
      <c r="J524" s="672"/>
    </row>
    <row r="525" spans="1:10" s="340" customFormat="1" ht="14.95" customHeight="1">
      <c r="A525" s="1283" t="s">
        <v>1208</v>
      </c>
      <c r="B525" s="1284"/>
      <c r="C525" s="1116"/>
      <c r="D525" s="1071">
        <f t="shared" si="15"/>
        <v>0</v>
      </c>
      <c r="E525" s="1072"/>
      <c r="F525" s="1072"/>
      <c r="G525" s="1072"/>
      <c r="H525" s="1072"/>
      <c r="I525" s="1062" t="s">
        <v>655</v>
      </c>
      <c r="J525" s="672"/>
    </row>
    <row r="526" spans="1:10" s="340" customFormat="1" ht="14.95" customHeight="1">
      <c r="A526" s="1283" t="s">
        <v>1209</v>
      </c>
      <c r="B526" s="1284"/>
      <c r="C526" s="1116"/>
      <c r="D526" s="1071">
        <f t="shared" si="15"/>
        <v>0</v>
      </c>
      <c r="E526" s="1072"/>
      <c r="F526" s="1072"/>
      <c r="G526" s="1072"/>
      <c r="H526" s="1072"/>
      <c r="I526" s="1062" t="s">
        <v>655</v>
      </c>
      <c r="J526" s="672"/>
    </row>
    <row r="527" spans="1:10" s="340" customFormat="1" ht="14.95" customHeight="1">
      <c r="A527" s="1283" t="s">
        <v>1210</v>
      </c>
      <c r="B527" s="1284"/>
      <c r="C527" s="1116"/>
      <c r="D527" s="1071">
        <f t="shared" si="15"/>
        <v>0</v>
      </c>
      <c r="E527" s="1072"/>
      <c r="F527" s="1072"/>
      <c r="G527" s="1072"/>
      <c r="H527" s="1072"/>
      <c r="I527" s="1062" t="s">
        <v>655</v>
      </c>
      <c r="J527" s="672"/>
    </row>
    <row r="528" spans="1:10" s="340" customFormat="1" ht="14.95" customHeight="1">
      <c r="A528" s="1283" t="s">
        <v>1211</v>
      </c>
      <c r="B528" s="1284"/>
      <c r="C528" s="1116"/>
      <c r="D528" s="1071">
        <f t="shared" si="15"/>
        <v>0</v>
      </c>
      <c r="E528" s="1072"/>
      <c r="F528" s="1072"/>
      <c r="G528" s="1072"/>
      <c r="H528" s="1072"/>
      <c r="I528" s="1062" t="s">
        <v>655</v>
      </c>
      <c r="J528" s="672"/>
    </row>
    <row r="529" spans="1:10" s="340" customFormat="1" ht="14.95" customHeight="1">
      <c r="A529" s="1283" t="s">
        <v>1212</v>
      </c>
      <c r="B529" s="1284"/>
      <c r="C529" s="1116"/>
      <c r="D529" s="1071">
        <f t="shared" si="15"/>
        <v>0</v>
      </c>
      <c r="E529" s="1072"/>
      <c r="F529" s="1072"/>
      <c r="G529" s="1072"/>
      <c r="H529" s="1072"/>
      <c r="I529" s="1062" t="s">
        <v>655</v>
      </c>
      <c r="J529" s="672"/>
    </row>
    <row r="530" spans="1:10" s="340" customFormat="1" ht="14.95" customHeight="1">
      <c r="A530" s="1283" t="s">
        <v>1213</v>
      </c>
      <c r="B530" s="1284"/>
      <c r="C530" s="1116"/>
      <c r="D530" s="1071">
        <f t="shared" si="15"/>
        <v>-9874.2459999999992</v>
      </c>
      <c r="E530" s="1072">
        <v>-9874.2459999999992</v>
      </c>
      <c r="F530" s="1072"/>
      <c r="G530" s="1072"/>
      <c r="H530" s="1072"/>
      <c r="I530" s="1062" t="s">
        <v>655</v>
      </c>
      <c r="J530" s="672"/>
    </row>
    <row r="531" spans="1:10" s="340" customFormat="1" ht="14.95" customHeight="1">
      <c r="A531" s="1283" t="s">
        <v>1366</v>
      </c>
      <c r="B531" s="1284"/>
      <c r="C531" s="1116"/>
      <c r="D531" s="1071">
        <f t="shared" si="15"/>
        <v>0</v>
      </c>
      <c r="E531" s="1072">
        <v>0</v>
      </c>
      <c r="F531" s="1072"/>
      <c r="G531" s="1072"/>
      <c r="H531" s="1072"/>
      <c r="I531" s="1062" t="s">
        <v>655</v>
      </c>
      <c r="J531" s="672"/>
    </row>
    <row r="532" spans="1:10" s="868" customFormat="1" ht="14.95" customHeight="1">
      <c r="A532" s="1283" t="s">
        <v>1214</v>
      </c>
      <c r="B532" s="1284"/>
      <c r="C532" s="1116"/>
      <c r="D532" s="1071">
        <f t="shared" si="15"/>
        <v>0</v>
      </c>
      <c r="E532" s="1072"/>
      <c r="F532" s="1072"/>
      <c r="G532" s="1072"/>
      <c r="H532" s="1072"/>
      <c r="I532" s="1062" t="s">
        <v>655</v>
      </c>
      <c r="J532" s="869"/>
    </row>
    <row r="533" spans="1:10" s="868" customFormat="1" ht="14.95" customHeight="1">
      <c r="A533" s="1283" t="s">
        <v>1215</v>
      </c>
      <c r="B533" s="1284"/>
      <c r="C533" s="1116"/>
      <c r="D533" s="1071">
        <f t="shared" si="15"/>
        <v>0</v>
      </c>
      <c r="E533" s="1072"/>
      <c r="F533" s="1072"/>
      <c r="G533" s="1072"/>
      <c r="H533" s="1072"/>
      <c r="I533" s="1062" t="s">
        <v>655</v>
      </c>
      <c r="J533" s="869"/>
    </row>
    <row r="534" spans="1:10" s="868" customFormat="1" ht="14.95" customHeight="1">
      <c r="A534" s="1283" t="s">
        <v>1216</v>
      </c>
      <c r="B534" s="1284"/>
      <c r="C534" s="1116"/>
      <c r="D534" s="1071">
        <f t="shared" si="15"/>
        <v>0</v>
      </c>
      <c r="E534" s="1072"/>
      <c r="F534" s="1072"/>
      <c r="G534" s="1072"/>
      <c r="H534" s="1072"/>
      <c r="I534" s="1062" t="s">
        <v>655</v>
      </c>
      <c r="J534" s="869"/>
    </row>
    <row r="535" spans="1:10" s="868" customFormat="1" ht="14.95" customHeight="1">
      <c r="A535" s="1283" t="s">
        <v>1217</v>
      </c>
      <c r="B535" s="1284"/>
      <c r="C535" s="1116"/>
      <c r="D535" s="1071">
        <f t="shared" si="15"/>
        <v>0</v>
      </c>
      <c r="E535" s="1072"/>
      <c r="F535" s="1072"/>
      <c r="G535" s="1072"/>
      <c r="H535" s="1072"/>
      <c r="I535" s="1062" t="s">
        <v>655</v>
      </c>
      <c r="J535" s="869"/>
    </row>
    <row r="536" spans="1:10" s="868" customFormat="1" ht="14.95" customHeight="1">
      <c r="A536" s="1283" t="s">
        <v>1218</v>
      </c>
      <c r="B536" s="1284"/>
      <c r="C536" s="1116"/>
      <c r="D536" s="1071">
        <f t="shared" si="15"/>
        <v>0</v>
      </c>
      <c r="E536" s="1072"/>
      <c r="F536" s="1072"/>
      <c r="G536" s="1072"/>
      <c r="H536" s="1072"/>
      <c r="I536" s="1062" t="s">
        <v>655</v>
      </c>
      <c r="J536" s="869"/>
    </row>
    <row r="537" spans="1:10" s="868" customFormat="1" ht="14.95" customHeight="1">
      <c r="A537" s="1283" t="s">
        <v>1219</v>
      </c>
      <c r="B537" s="1284"/>
      <c r="C537" s="1116"/>
      <c r="D537" s="1071">
        <f t="shared" si="15"/>
        <v>0</v>
      </c>
      <c r="E537" s="1072"/>
      <c r="F537" s="1072"/>
      <c r="G537" s="1072"/>
      <c r="H537" s="1072"/>
      <c r="I537" s="1062" t="s">
        <v>655</v>
      </c>
      <c r="J537" s="869"/>
    </row>
    <row r="538" spans="1:10" s="868" customFormat="1" ht="14.95" customHeight="1">
      <c r="A538" s="1283" t="s">
        <v>1220</v>
      </c>
      <c r="B538" s="1284"/>
      <c r="C538" s="1116"/>
      <c r="D538" s="1071">
        <f t="shared" si="15"/>
        <v>0</v>
      </c>
      <c r="E538" s="1072"/>
      <c r="F538" s="1072"/>
      <c r="G538" s="1072"/>
      <c r="H538" s="1072"/>
      <c r="I538" s="1062" t="s">
        <v>655</v>
      </c>
      <c r="J538" s="869"/>
    </row>
    <row r="539" spans="1:10" s="868" customFormat="1" ht="14.95" customHeight="1">
      <c r="A539" s="1283" t="s">
        <v>1221</v>
      </c>
      <c r="B539" s="1284"/>
      <c r="C539" s="1116"/>
      <c r="D539" s="1071">
        <f t="shared" si="15"/>
        <v>0</v>
      </c>
      <c r="E539" s="1072"/>
      <c r="F539" s="1072"/>
      <c r="G539" s="1072"/>
      <c r="H539" s="1072"/>
      <c r="I539" s="1062" t="s">
        <v>655</v>
      </c>
      <c r="J539" s="869"/>
    </row>
    <row r="540" spans="1:10" s="868" customFormat="1" ht="14.95" customHeight="1">
      <c r="A540" s="1283" t="s">
        <v>1222</v>
      </c>
      <c r="B540" s="1284"/>
      <c r="C540" s="1116"/>
      <c r="D540" s="1071">
        <f t="shared" si="15"/>
        <v>0</v>
      </c>
      <c r="E540" s="1072"/>
      <c r="F540" s="1072"/>
      <c r="G540" s="1072"/>
      <c r="H540" s="1072"/>
      <c r="I540" s="1062" t="s">
        <v>655</v>
      </c>
      <c r="J540" s="869"/>
    </row>
    <row r="541" spans="1:10" s="868" customFormat="1" ht="14.95" customHeight="1">
      <c r="A541" s="1283" t="s">
        <v>1223</v>
      </c>
      <c r="B541" s="1284"/>
      <c r="C541" s="1116"/>
      <c r="D541" s="1071">
        <f t="shared" si="15"/>
        <v>0</v>
      </c>
      <c r="E541" s="1072"/>
      <c r="F541" s="1072"/>
      <c r="G541" s="1072"/>
      <c r="H541" s="1072"/>
      <c r="I541" s="1062" t="s">
        <v>655</v>
      </c>
      <c r="J541" s="869"/>
    </row>
    <row r="542" spans="1:10" s="868" customFormat="1" ht="14.95" customHeight="1">
      <c r="A542" s="1283" t="s">
        <v>1224</v>
      </c>
      <c r="B542" s="1284"/>
      <c r="C542" s="1116"/>
      <c r="D542" s="1071">
        <f t="shared" si="15"/>
        <v>0</v>
      </c>
      <c r="E542" s="1072"/>
      <c r="F542" s="1072"/>
      <c r="G542" s="1072"/>
      <c r="H542" s="1072"/>
      <c r="I542" s="1062" t="s">
        <v>655</v>
      </c>
      <c r="J542" s="869"/>
    </row>
    <row r="543" spans="1:10" s="868" customFormat="1" ht="14.95" customHeight="1">
      <c r="A543" s="1283" t="s">
        <v>1225</v>
      </c>
      <c r="B543" s="1284"/>
      <c r="C543" s="1116"/>
      <c r="D543" s="1071">
        <f t="shared" si="15"/>
        <v>0</v>
      </c>
      <c r="E543" s="1072"/>
      <c r="F543" s="1072"/>
      <c r="G543" s="1072"/>
      <c r="H543" s="1072"/>
      <c r="I543" s="1062" t="s">
        <v>655</v>
      </c>
      <c r="J543" s="869"/>
    </row>
    <row r="544" spans="1:10" s="868" customFormat="1" ht="14.95" customHeight="1">
      <c r="A544" s="1283" t="s">
        <v>1226</v>
      </c>
      <c r="B544" s="1284"/>
      <c r="C544" s="1116"/>
      <c r="D544" s="1071">
        <f t="shared" si="15"/>
        <v>0</v>
      </c>
      <c r="E544" s="1072">
        <v>0</v>
      </c>
      <c r="F544" s="1072"/>
      <c r="G544" s="1072"/>
      <c r="H544" s="1072"/>
      <c r="I544" s="1062" t="s">
        <v>655</v>
      </c>
      <c r="J544" s="869"/>
    </row>
    <row r="545" spans="1:10" s="868" customFormat="1" ht="14.95" customHeight="1">
      <c r="A545" s="1283" t="s">
        <v>1227</v>
      </c>
      <c r="B545" s="1284"/>
      <c r="C545" s="1116"/>
      <c r="D545" s="1071">
        <f t="shared" si="15"/>
        <v>0</v>
      </c>
      <c r="E545" s="1072"/>
      <c r="F545" s="1072"/>
      <c r="G545" s="1072"/>
      <c r="H545" s="1072"/>
      <c r="I545" s="1062" t="s">
        <v>655</v>
      </c>
      <c r="J545" s="869"/>
    </row>
    <row r="546" spans="1:10" s="868" customFormat="1" ht="14.95" customHeight="1">
      <c r="A546" s="1283" t="s">
        <v>1228</v>
      </c>
      <c r="B546" s="1284"/>
      <c r="C546" s="1116"/>
      <c r="D546" s="1071">
        <f t="shared" si="15"/>
        <v>0</v>
      </c>
      <c r="E546" s="1072"/>
      <c r="F546" s="1072"/>
      <c r="G546" s="1072"/>
      <c r="H546" s="1072"/>
      <c r="I546" s="1062" t="s">
        <v>655</v>
      </c>
      <c r="J546" s="869"/>
    </row>
    <row r="547" spans="1:10" s="868" customFormat="1" ht="14.95" customHeight="1">
      <c r="A547" s="1283" t="s">
        <v>1229</v>
      </c>
      <c r="B547" s="1284"/>
      <c r="C547" s="1116"/>
      <c r="D547" s="1071">
        <f t="shared" si="15"/>
        <v>0</v>
      </c>
      <c r="E547" s="1072"/>
      <c r="F547" s="1072"/>
      <c r="G547" s="1072"/>
      <c r="H547" s="1072"/>
      <c r="I547" s="1062" t="s">
        <v>655</v>
      </c>
      <c r="J547" s="869"/>
    </row>
    <row r="548" spans="1:10" s="868" customFormat="1" ht="14.95" customHeight="1">
      <c r="A548" s="1283" t="s">
        <v>1230</v>
      </c>
      <c r="B548" s="1284"/>
      <c r="C548" s="1116"/>
      <c r="D548" s="1071">
        <f t="shared" si="15"/>
        <v>0</v>
      </c>
      <c r="E548" s="1072"/>
      <c r="F548" s="1072"/>
      <c r="G548" s="1072"/>
      <c r="H548" s="1072"/>
      <c r="I548" s="1062" t="s">
        <v>655</v>
      </c>
      <c r="J548" s="869"/>
    </row>
    <row r="549" spans="1:10" s="868" customFormat="1" ht="14.95" customHeight="1">
      <c r="A549" s="1283" t="s">
        <v>1231</v>
      </c>
      <c r="B549" s="1284"/>
      <c r="C549" s="1116"/>
      <c r="D549" s="1071">
        <f t="shared" si="15"/>
        <v>0</v>
      </c>
      <c r="E549" s="1072"/>
      <c r="F549" s="1072"/>
      <c r="G549" s="1072"/>
      <c r="H549" s="1072"/>
      <c r="I549" s="1062" t="s">
        <v>655</v>
      </c>
      <c r="J549" s="869"/>
    </row>
    <row r="550" spans="1:10" s="868" customFormat="1" ht="14.95" customHeight="1">
      <c r="A550" s="1283" t="s">
        <v>1332</v>
      </c>
      <c r="B550" s="1284"/>
      <c r="C550" s="1116"/>
      <c r="D550" s="1071">
        <f t="shared" si="15"/>
        <v>-10.119999999999999</v>
      </c>
      <c r="E550" s="1072">
        <v>-10.119999999999999</v>
      </c>
      <c r="F550" s="1072"/>
      <c r="G550" s="1072"/>
      <c r="H550" s="1072"/>
      <c r="I550" s="1062" t="s">
        <v>655</v>
      </c>
      <c r="J550" s="869"/>
    </row>
    <row r="551" spans="1:10" s="868" customFormat="1" ht="14.95" customHeight="1">
      <c r="A551" s="1283" t="s">
        <v>1333</v>
      </c>
      <c r="B551" s="1284"/>
      <c r="C551" s="1116"/>
      <c r="D551" s="1071">
        <f t="shared" si="15"/>
        <v>-2398.5909999999999</v>
      </c>
      <c r="E551" s="1072">
        <v>-2398.5909999999999</v>
      </c>
      <c r="F551" s="1072"/>
      <c r="G551" s="1072"/>
      <c r="H551" s="1072"/>
      <c r="I551" s="1062" t="s">
        <v>655</v>
      </c>
      <c r="J551" s="869"/>
    </row>
    <row r="552" spans="1:10" s="868" customFormat="1" ht="14.95" customHeight="1">
      <c r="A552" s="1283" t="s">
        <v>1334</v>
      </c>
      <c r="B552" s="1284"/>
      <c r="C552" s="1116"/>
      <c r="D552" s="1071">
        <f t="shared" si="15"/>
        <v>-47119.169000000002</v>
      </c>
      <c r="E552" s="1072">
        <v>-47119.169000000002</v>
      </c>
      <c r="F552" s="1072"/>
      <c r="G552" s="1072"/>
      <c r="H552" s="1072"/>
      <c r="I552" s="1062" t="s">
        <v>655</v>
      </c>
      <c r="J552" s="869"/>
    </row>
    <row r="553" spans="1:10" s="340" customFormat="1" ht="14.95" customHeight="1">
      <c r="A553" s="1283" t="s">
        <v>1335</v>
      </c>
      <c r="B553" s="1284"/>
      <c r="C553" s="1116"/>
      <c r="D553" s="1071">
        <f t="shared" si="15"/>
        <v>-1399.1769999999999</v>
      </c>
      <c r="E553" s="1072">
        <v>-1399.1769999999999</v>
      </c>
      <c r="F553" s="1072"/>
      <c r="G553" s="1072"/>
      <c r="H553" s="1072"/>
      <c r="I553" s="1062" t="s">
        <v>655</v>
      </c>
      <c r="J553" s="672"/>
    </row>
    <row r="554" spans="1:10" s="340" customFormat="1" ht="14.95" customHeight="1">
      <c r="A554" s="1283" t="s">
        <v>1336</v>
      </c>
      <c r="B554" s="1284"/>
      <c r="C554" s="1116"/>
      <c r="D554" s="1071">
        <f t="shared" si="15"/>
        <v>-21.972000000000001</v>
      </c>
      <c r="E554" s="1072">
        <v>-21.972000000000001</v>
      </c>
      <c r="F554" s="1072"/>
      <c r="G554" s="1072"/>
      <c r="H554" s="1072"/>
      <c r="I554" s="1062" t="s">
        <v>655</v>
      </c>
      <c r="J554" s="672"/>
    </row>
    <row r="555" spans="1:10" s="340" customFormat="1" ht="14.95" customHeight="1">
      <c r="A555" s="1283" t="s">
        <v>1337</v>
      </c>
      <c r="B555" s="1284"/>
      <c r="C555" s="1116"/>
      <c r="D555" s="1071">
        <f t="shared" si="15"/>
        <v>-5086.5690000000004</v>
      </c>
      <c r="E555" s="1072">
        <v>-5086.5690000000004</v>
      </c>
      <c r="F555" s="1072"/>
      <c r="G555" s="1072"/>
      <c r="H555" s="1072"/>
      <c r="I555" s="1062" t="s">
        <v>655</v>
      </c>
      <c r="J555" s="672"/>
    </row>
    <row r="556" spans="1:10" s="340" customFormat="1" ht="14.95" customHeight="1">
      <c r="A556" s="1283" t="s">
        <v>1338</v>
      </c>
      <c r="B556" s="1284"/>
      <c r="C556" s="1116"/>
      <c r="D556" s="1071">
        <f t="shared" si="15"/>
        <v>-102302.67</v>
      </c>
      <c r="E556" s="1072">
        <v>-102302.67</v>
      </c>
      <c r="F556" s="1072"/>
      <c r="G556" s="1072"/>
      <c r="H556" s="1072"/>
      <c r="I556" s="1062" t="s">
        <v>655</v>
      </c>
      <c r="J556" s="672"/>
    </row>
    <row r="557" spans="1:10" s="340" customFormat="1" ht="14.95" customHeight="1">
      <c r="A557" s="1283" t="s">
        <v>1339</v>
      </c>
      <c r="B557" s="1284"/>
      <c r="C557" s="1116"/>
      <c r="D557" s="1071">
        <f t="shared" si="15"/>
        <v>-2901.73</v>
      </c>
      <c r="E557" s="1072">
        <v>-2901.73</v>
      </c>
      <c r="F557" s="1072"/>
      <c r="G557" s="1072"/>
      <c r="H557" s="1072"/>
      <c r="I557" s="1062" t="s">
        <v>655</v>
      </c>
      <c r="J557" s="672"/>
    </row>
    <row r="558" spans="1:10" s="340" customFormat="1" ht="14.95" customHeight="1">
      <c r="A558" s="1283" t="s">
        <v>1232</v>
      </c>
      <c r="B558" s="1284"/>
      <c r="C558" s="1093"/>
      <c r="D558" s="1071">
        <f t="shared" si="15"/>
        <v>0</v>
      </c>
      <c r="E558" s="1072">
        <v>0</v>
      </c>
      <c r="F558" s="1072"/>
      <c r="G558" s="1072"/>
      <c r="H558" s="1072"/>
      <c r="I558" s="1062" t="s">
        <v>655</v>
      </c>
      <c r="J558" s="672"/>
    </row>
    <row r="559" spans="1:10" s="340" customFormat="1" ht="14.95" customHeight="1">
      <c r="A559" s="1283" t="s">
        <v>1233</v>
      </c>
      <c r="B559" s="1284"/>
      <c r="C559" s="1093"/>
      <c r="D559" s="1071">
        <f t="shared" si="15"/>
        <v>-24763.496999999999</v>
      </c>
      <c r="E559" s="1072">
        <v>-24763.496999999999</v>
      </c>
      <c r="F559" s="1072"/>
      <c r="G559" s="1072"/>
      <c r="H559" s="1072"/>
      <c r="I559" s="1062" t="s">
        <v>655</v>
      </c>
      <c r="J559" s="672"/>
    </row>
    <row r="560" spans="1:10" s="340" customFormat="1" ht="14.95" customHeight="1">
      <c r="A560" s="1283" t="s">
        <v>1367</v>
      </c>
      <c r="B560" s="1284"/>
      <c r="C560" s="1093"/>
      <c r="D560" s="1071">
        <f t="shared" si="15"/>
        <v>-58.420999999999999</v>
      </c>
      <c r="E560" s="1072">
        <v>-58.420999999999999</v>
      </c>
      <c r="F560" s="1072"/>
      <c r="G560" s="1072"/>
      <c r="H560" s="1072"/>
      <c r="I560" s="1062" t="s">
        <v>655</v>
      </c>
      <c r="J560" s="672"/>
    </row>
    <row r="561" spans="1:10" s="340" customFormat="1" ht="30.25" customHeight="1">
      <c r="A561" s="1283" t="s">
        <v>1661</v>
      </c>
      <c r="B561" s="1284"/>
      <c r="C561" s="1093"/>
      <c r="D561" s="1071">
        <f t="shared" si="15"/>
        <v>-2.9830000000000001</v>
      </c>
      <c r="E561" s="1072">
        <v>-2.9830000000000001</v>
      </c>
      <c r="F561" s="1072"/>
      <c r="G561" s="1072"/>
      <c r="H561" s="1072"/>
      <c r="I561" s="1062" t="s">
        <v>655</v>
      </c>
      <c r="J561" s="672"/>
    </row>
    <row r="562" spans="1:10" s="340" customFormat="1" ht="14.95" customHeight="1">
      <c r="A562" s="1283" t="s">
        <v>1234</v>
      </c>
      <c r="B562" s="1284"/>
      <c r="C562" s="1093"/>
      <c r="D562" s="1071">
        <f t="shared" si="15"/>
        <v>27.047999999999998</v>
      </c>
      <c r="E562" s="1072">
        <v>27.047999999999998</v>
      </c>
      <c r="F562" s="1072"/>
      <c r="G562" s="1072"/>
      <c r="H562" s="1072"/>
      <c r="I562" s="1062" t="s">
        <v>655</v>
      </c>
      <c r="J562" s="672"/>
    </row>
    <row r="563" spans="1:10" s="340" customFormat="1" ht="30.25" customHeight="1">
      <c r="A563" s="1283" t="s">
        <v>1662</v>
      </c>
      <c r="B563" s="1284"/>
      <c r="C563" s="1093"/>
      <c r="D563" s="1071">
        <f t="shared" si="15"/>
        <v>-6.3419999999999996</v>
      </c>
      <c r="E563" s="1072">
        <v>-6.3419999999999996</v>
      </c>
      <c r="F563" s="1072"/>
      <c r="G563" s="1072"/>
      <c r="H563" s="1072"/>
      <c r="I563" s="1062" t="s">
        <v>655</v>
      </c>
      <c r="J563" s="672"/>
    </row>
    <row r="564" spans="1:10" s="340" customFormat="1" ht="14.95" customHeight="1">
      <c r="A564" s="1283" t="s">
        <v>1235</v>
      </c>
      <c r="B564" s="1284"/>
      <c r="C564" s="1093"/>
      <c r="D564" s="1071">
        <f t="shared" si="15"/>
        <v>0</v>
      </c>
      <c r="E564" s="1072">
        <v>0</v>
      </c>
      <c r="F564" s="1072"/>
      <c r="G564" s="1072"/>
      <c r="H564" s="1072"/>
      <c r="I564" s="1062" t="s">
        <v>655</v>
      </c>
      <c r="J564" s="672"/>
    </row>
    <row r="565" spans="1:10" s="340" customFormat="1" ht="14.95" customHeight="1">
      <c r="A565" s="1283" t="s">
        <v>1460</v>
      </c>
      <c r="B565" s="1284"/>
      <c r="C565" s="1093"/>
      <c r="D565" s="1071">
        <f t="shared" si="15"/>
        <v>67.156999999999996</v>
      </c>
      <c r="E565" s="1072">
        <v>67.156999999999996</v>
      </c>
      <c r="F565" s="1072"/>
      <c r="G565" s="1072"/>
      <c r="H565" s="1072"/>
      <c r="I565" s="1062" t="s">
        <v>655</v>
      </c>
      <c r="J565" s="672"/>
    </row>
    <row r="566" spans="1:10" s="340" customFormat="1" ht="30.25" customHeight="1">
      <c r="A566" s="1283" t="s">
        <v>1663</v>
      </c>
      <c r="B566" s="1284"/>
      <c r="C566" s="1093"/>
      <c r="D566" s="1071">
        <f t="shared" si="15"/>
        <v>12.776</v>
      </c>
      <c r="E566" s="1072">
        <v>12.776</v>
      </c>
      <c r="F566" s="1072"/>
      <c r="G566" s="1072"/>
      <c r="H566" s="1072"/>
      <c r="I566" s="1062" t="s">
        <v>655</v>
      </c>
      <c r="J566" s="672"/>
    </row>
    <row r="567" spans="1:10" s="340" customFormat="1" ht="14.95" customHeight="1">
      <c r="A567" s="1283" t="s">
        <v>1664</v>
      </c>
      <c r="B567" s="1284"/>
      <c r="C567" s="1093"/>
      <c r="D567" s="1071">
        <f t="shared" si="15"/>
        <v>103.598</v>
      </c>
      <c r="E567" s="1072">
        <v>103.598</v>
      </c>
      <c r="F567" s="1072"/>
      <c r="G567" s="1072"/>
      <c r="H567" s="1072"/>
      <c r="I567" s="1062" t="s">
        <v>655</v>
      </c>
      <c r="J567" s="672"/>
    </row>
    <row r="568" spans="1:10" s="340" customFormat="1" ht="14.95" customHeight="1">
      <c r="A568" s="1283" t="s">
        <v>1236</v>
      </c>
      <c r="B568" s="1284"/>
      <c r="C568" s="1093"/>
      <c r="D568" s="1071">
        <f t="shared" si="15"/>
        <v>3.0000000000000001E-3</v>
      </c>
      <c r="E568" s="1072">
        <v>3.0000000000000001E-3</v>
      </c>
      <c r="F568" s="1072"/>
      <c r="G568" s="1072"/>
      <c r="H568" s="1072"/>
      <c r="I568" s="1062" t="s">
        <v>655</v>
      </c>
      <c r="J568" s="672"/>
    </row>
    <row r="569" spans="1:10" s="340" customFormat="1" ht="14.95" customHeight="1">
      <c r="A569" s="1283" t="s">
        <v>1368</v>
      </c>
      <c r="B569" s="1284"/>
      <c r="C569" s="1093"/>
      <c r="D569" s="1071">
        <f t="shared" si="15"/>
        <v>-3.778</v>
      </c>
      <c r="E569" s="1072">
        <v>-3.778</v>
      </c>
      <c r="F569" s="1072"/>
      <c r="G569" s="1072"/>
      <c r="H569" s="1072"/>
      <c r="I569" s="1062" t="s">
        <v>655</v>
      </c>
      <c r="J569" s="672"/>
    </row>
    <row r="570" spans="1:10" s="340" customFormat="1" ht="30.25" customHeight="1">
      <c r="A570" s="1283" t="s">
        <v>1665</v>
      </c>
      <c r="B570" s="1284"/>
      <c r="C570" s="1093"/>
      <c r="D570" s="1071">
        <f t="shared" si="15"/>
        <v>-1.006</v>
      </c>
      <c r="E570" s="1072">
        <v>-1.006</v>
      </c>
      <c r="F570" s="1072"/>
      <c r="G570" s="1072"/>
      <c r="H570" s="1072"/>
      <c r="I570" s="1062" t="s">
        <v>655</v>
      </c>
      <c r="J570" s="672"/>
    </row>
    <row r="571" spans="1:10" s="340" customFormat="1" ht="14.95" customHeight="1">
      <c r="A571" s="1283" t="s">
        <v>1237</v>
      </c>
      <c r="B571" s="1284"/>
      <c r="C571" s="1093"/>
      <c r="D571" s="1071">
        <f t="shared" si="15"/>
        <v>-8599.2240000000002</v>
      </c>
      <c r="E571" s="1072">
        <v>-8599.2240000000002</v>
      </c>
      <c r="F571" s="1072"/>
      <c r="G571" s="1072"/>
      <c r="H571" s="1072"/>
      <c r="I571" s="1062" t="s">
        <v>655</v>
      </c>
      <c r="J571" s="672"/>
    </row>
    <row r="572" spans="1:10" s="340" customFormat="1" ht="30.25" customHeight="1">
      <c r="A572" s="1283" t="s">
        <v>1666</v>
      </c>
      <c r="B572" s="1284"/>
      <c r="C572" s="1093"/>
      <c r="D572" s="1071">
        <f t="shared" si="15"/>
        <v>-364.14400000000001</v>
      </c>
      <c r="E572" s="1072">
        <v>-364.14400000000001</v>
      </c>
      <c r="F572" s="1072"/>
      <c r="G572" s="1072"/>
      <c r="H572" s="1072"/>
      <c r="I572" s="1062" t="s">
        <v>655</v>
      </c>
      <c r="J572" s="672"/>
    </row>
    <row r="573" spans="1:10" s="340" customFormat="1" ht="14.95" customHeight="1">
      <c r="A573" s="1283" t="s">
        <v>1238</v>
      </c>
      <c r="B573" s="1284"/>
      <c r="C573" s="1093"/>
      <c r="D573" s="1071">
        <f t="shared" si="15"/>
        <v>-14.335000000000001</v>
      </c>
      <c r="E573" s="1072">
        <v>-14.335000000000001</v>
      </c>
      <c r="F573" s="1072"/>
      <c r="G573" s="1072"/>
      <c r="H573" s="1072"/>
      <c r="I573" s="1062" t="s">
        <v>655</v>
      </c>
      <c r="J573" s="672"/>
    </row>
    <row r="574" spans="1:10" s="340" customFormat="1" ht="14.95" customHeight="1">
      <c r="A574" s="1283" t="s">
        <v>1369</v>
      </c>
      <c r="B574" s="1284"/>
      <c r="C574" s="1093"/>
      <c r="D574" s="1071">
        <f t="shared" si="15"/>
        <v>61.597000000000001</v>
      </c>
      <c r="E574" s="1072">
        <v>61.597000000000001</v>
      </c>
      <c r="F574" s="1072"/>
      <c r="G574" s="1072"/>
      <c r="H574" s="1072"/>
      <c r="I574" s="1062" t="s">
        <v>655</v>
      </c>
      <c r="J574" s="672"/>
    </row>
    <row r="575" spans="1:10" s="340" customFormat="1" ht="30.25" customHeight="1">
      <c r="A575" s="1283" t="s">
        <v>1667</v>
      </c>
      <c r="B575" s="1284"/>
      <c r="C575" s="1093"/>
      <c r="D575" s="1071">
        <f t="shared" si="15"/>
        <v>-0.82299999999999995</v>
      </c>
      <c r="E575" s="1072">
        <v>-0.82299999999999995</v>
      </c>
      <c r="F575" s="1072"/>
      <c r="G575" s="1072"/>
      <c r="H575" s="1072"/>
      <c r="I575" s="1062" t="s">
        <v>655</v>
      </c>
      <c r="J575" s="672"/>
    </row>
    <row r="576" spans="1:10" s="340" customFormat="1" ht="14.95" customHeight="1">
      <c r="A576" s="1283" t="s">
        <v>1239</v>
      </c>
      <c r="B576" s="1284"/>
      <c r="C576" s="1093"/>
      <c r="D576" s="1071">
        <f t="shared" si="15"/>
        <v>-433.62700000000001</v>
      </c>
      <c r="E576" s="1072">
        <v>-433.62700000000001</v>
      </c>
      <c r="F576" s="1072"/>
      <c r="G576" s="1072"/>
      <c r="H576" s="1072"/>
      <c r="I576" s="1062" t="s">
        <v>655</v>
      </c>
      <c r="J576" s="672"/>
    </row>
    <row r="577" spans="1:10" s="340" customFormat="1" ht="30.25" customHeight="1">
      <c r="A577" s="1283" t="s">
        <v>1668</v>
      </c>
      <c r="B577" s="1284"/>
      <c r="C577" s="1093"/>
      <c r="D577" s="1071">
        <f t="shared" si="15"/>
        <v>-45.033000000000001</v>
      </c>
      <c r="E577" s="1072">
        <v>-45.033000000000001</v>
      </c>
      <c r="F577" s="1072"/>
      <c r="G577" s="1072"/>
      <c r="H577" s="1072"/>
      <c r="I577" s="1062" t="s">
        <v>655</v>
      </c>
      <c r="J577" s="672"/>
    </row>
    <row r="578" spans="1:10" s="340" customFormat="1" ht="14.95" customHeight="1">
      <c r="A578" s="1283" t="s">
        <v>1240</v>
      </c>
      <c r="B578" s="1284"/>
      <c r="C578" s="1093"/>
      <c r="D578" s="1071">
        <f t="shared" si="15"/>
        <v>0</v>
      </c>
      <c r="E578" s="1072"/>
      <c r="F578" s="1072"/>
      <c r="G578" s="1072"/>
      <c r="H578" s="1072"/>
      <c r="I578" s="1062" t="s">
        <v>655</v>
      </c>
      <c r="J578" s="672"/>
    </row>
    <row r="579" spans="1:10" s="862" customFormat="1" ht="14.95" customHeight="1">
      <c r="A579" s="1283" t="s">
        <v>1241</v>
      </c>
      <c r="B579" s="1284"/>
      <c r="C579" s="1121"/>
      <c r="D579" s="1071">
        <f t="shared" si="15"/>
        <v>0</v>
      </c>
      <c r="E579" s="1072"/>
      <c r="F579" s="1072"/>
      <c r="G579" s="1072"/>
      <c r="H579" s="1072"/>
      <c r="I579" s="1062" t="s">
        <v>655</v>
      </c>
      <c r="J579" s="863"/>
    </row>
    <row r="580" spans="1:10" s="340" customFormat="1" ht="14.95" customHeight="1">
      <c r="A580" s="1283" t="s">
        <v>1242</v>
      </c>
      <c r="B580" s="1284"/>
      <c r="C580" s="1093"/>
      <c r="D580" s="1071">
        <f t="shared" si="15"/>
        <v>-1792.819</v>
      </c>
      <c r="E580" s="1072">
        <v>-1792.819</v>
      </c>
      <c r="F580" s="1072"/>
      <c r="G580" s="1072"/>
      <c r="H580" s="1072"/>
      <c r="I580" s="1062" t="s">
        <v>655</v>
      </c>
      <c r="J580" s="672"/>
    </row>
    <row r="581" spans="1:10" s="340" customFormat="1" ht="30.25" customHeight="1">
      <c r="A581" s="1283" t="s">
        <v>1669</v>
      </c>
      <c r="B581" s="1284"/>
      <c r="C581" s="1093"/>
      <c r="D581" s="1071">
        <f t="shared" si="15"/>
        <v>17.512</v>
      </c>
      <c r="E581" s="1072">
        <v>17.512</v>
      </c>
      <c r="F581" s="1072"/>
      <c r="G581" s="1072"/>
      <c r="H581" s="1072"/>
      <c r="I581" s="1062" t="s">
        <v>655</v>
      </c>
      <c r="J581" s="672"/>
    </row>
    <row r="582" spans="1:10" s="340" customFormat="1" ht="14.95" customHeight="1">
      <c r="A582" s="1283" t="s">
        <v>1243</v>
      </c>
      <c r="B582" s="1284"/>
      <c r="C582" s="1093"/>
      <c r="D582" s="1071">
        <f t="shared" si="15"/>
        <v>-0.93200000000000005</v>
      </c>
      <c r="E582" s="1072">
        <v>-0.93200000000000005</v>
      </c>
      <c r="F582" s="1072"/>
      <c r="G582" s="1072"/>
      <c r="H582" s="1072"/>
      <c r="I582" s="1062" t="s">
        <v>655</v>
      </c>
      <c r="J582" s="672"/>
    </row>
    <row r="583" spans="1:10" s="340" customFormat="1" ht="14.95" customHeight="1">
      <c r="A583" s="1283" t="s">
        <v>1370</v>
      </c>
      <c r="B583" s="1284"/>
      <c r="C583" s="1093"/>
      <c r="D583" s="1071">
        <f t="shared" si="15"/>
        <v>-2E-3</v>
      </c>
      <c r="E583" s="1072">
        <v>-2E-3</v>
      </c>
      <c r="F583" s="1072"/>
      <c r="G583" s="1072"/>
      <c r="H583" s="1072"/>
      <c r="I583" s="1062" t="s">
        <v>655</v>
      </c>
      <c r="J583" s="672"/>
    </row>
    <row r="584" spans="1:10" s="340" customFormat="1" ht="14.95" customHeight="1">
      <c r="A584" s="1283" t="s">
        <v>1244</v>
      </c>
      <c r="B584" s="1284"/>
      <c r="C584" s="1093"/>
      <c r="D584" s="1071">
        <f t="shared" si="15"/>
        <v>3.0000000000000001E-3</v>
      </c>
      <c r="E584" s="1072">
        <v>3.0000000000000001E-3</v>
      </c>
      <c r="F584" s="1072"/>
      <c r="G584" s="1072"/>
      <c r="H584" s="1072"/>
      <c r="I584" s="1062" t="s">
        <v>655</v>
      </c>
      <c r="J584" s="672"/>
    </row>
    <row r="585" spans="1:10" s="864" customFormat="1" ht="14.95" customHeight="1">
      <c r="A585" s="1283" t="s">
        <v>1371</v>
      </c>
      <c r="B585" s="1284"/>
      <c r="C585" s="1122"/>
      <c r="D585" s="1071">
        <f t="shared" si="15"/>
        <v>0</v>
      </c>
      <c r="E585" s="1072">
        <v>0</v>
      </c>
      <c r="F585" s="1072"/>
      <c r="G585" s="1072"/>
      <c r="H585" s="1072"/>
      <c r="I585" s="1062" t="s">
        <v>655</v>
      </c>
      <c r="J585" s="865"/>
    </row>
    <row r="586" spans="1:10" s="340" customFormat="1" ht="14.95" customHeight="1">
      <c r="A586" s="1283" t="s">
        <v>1461</v>
      </c>
      <c r="B586" s="1284"/>
      <c r="C586" s="1093"/>
      <c r="D586" s="1071">
        <f t="shared" si="15"/>
        <v>-7.0000000000000001E-3</v>
      </c>
      <c r="E586" s="1072">
        <v>-7.0000000000000001E-3</v>
      </c>
      <c r="F586" s="1072"/>
      <c r="G586" s="1072"/>
      <c r="H586" s="1072"/>
      <c r="I586" s="1062" t="s">
        <v>655</v>
      </c>
      <c r="J586" s="672"/>
    </row>
    <row r="587" spans="1:10" s="340" customFormat="1" ht="14.95" customHeight="1">
      <c r="A587" s="1283" t="s">
        <v>1372</v>
      </c>
      <c r="B587" s="1284"/>
      <c r="C587" s="1093"/>
      <c r="D587" s="1071">
        <f t="shared" si="15"/>
        <v>0</v>
      </c>
      <c r="E587" s="1072">
        <v>0</v>
      </c>
      <c r="F587" s="1072"/>
      <c r="G587" s="1072"/>
      <c r="H587" s="1072"/>
      <c r="I587" s="1062" t="s">
        <v>655</v>
      </c>
      <c r="J587" s="672"/>
    </row>
    <row r="588" spans="1:10" s="340" customFormat="1" ht="14.95" customHeight="1">
      <c r="A588" s="1283" t="s">
        <v>1373</v>
      </c>
      <c r="B588" s="1284"/>
      <c r="C588" s="1093"/>
      <c r="D588" s="1071">
        <f t="shared" si="15"/>
        <v>0</v>
      </c>
      <c r="E588" s="1072">
        <v>0</v>
      </c>
      <c r="F588" s="1072"/>
      <c r="G588" s="1072"/>
      <c r="H588" s="1072"/>
      <c r="I588" s="1062" t="s">
        <v>655</v>
      </c>
      <c r="J588" s="672"/>
    </row>
    <row r="589" spans="1:10" s="340" customFormat="1" ht="14.95" customHeight="1">
      <c r="A589" s="1283" t="s">
        <v>1245</v>
      </c>
      <c r="B589" s="1284"/>
      <c r="C589" s="1093"/>
      <c r="D589" s="1071">
        <f t="shared" si="15"/>
        <v>-0.13900000000000001</v>
      </c>
      <c r="E589" s="1072">
        <v>-0.13900000000000001</v>
      </c>
      <c r="F589" s="1072"/>
      <c r="G589" s="1072"/>
      <c r="H589" s="1072"/>
      <c r="I589" s="1062" t="s">
        <v>655</v>
      </c>
      <c r="J589" s="672"/>
    </row>
    <row r="590" spans="1:10" s="340" customFormat="1" ht="14.95" customHeight="1">
      <c r="A590" s="1283" t="s">
        <v>1374</v>
      </c>
      <c r="B590" s="1284"/>
      <c r="C590" s="1093"/>
      <c r="D590" s="1071">
        <f t="shared" si="15"/>
        <v>-1E-3</v>
      </c>
      <c r="E590" s="1072">
        <v>-1E-3</v>
      </c>
      <c r="F590" s="1072"/>
      <c r="G590" s="1072"/>
      <c r="H590" s="1072"/>
      <c r="I590" s="1062" t="s">
        <v>655</v>
      </c>
      <c r="J590" s="672"/>
    </row>
    <row r="591" spans="1:10" s="340" customFormat="1" ht="14.95" customHeight="1">
      <c r="A591" s="1283" t="s">
        <v>1375</v>
      </c>
      <c r="B591" s="1284"/>
      <c r="C591" s="1093"/>
      <c r="D591" s="1071">
        <f t="shared" si="15"/>
        <v>2E-3</v>
      </c>
      <c r="E591" s="1072">
        <v>2E-3</v>
      </c>
      <c r="F591" s="1072"/>
      <c r="G591" s="1072"/>
      <c r="H591" s="1072"/>
      <c r="I591" s="1062" t="s">
        <v>655</v>
      </c>
      <c r="J591" s="672"/>
    </row>
    <row r="592" spans="1:10" s="340" customFormat="1" ht="14.95" customHeight="1">
      <c r="A592" s="1283" t="s">
        <v>1246</v>
      </c>
      <c r="B592" s="1284"/>
      <c r="C592" s="1093"/>
      <c r="D592" s="1071">
        <f t="shared" si="15"/>
        <v>-3.0000000000000001E-3</v>
      </c>
      <c r="E592" s="1072">
        <v>-3.0000000000000001E-3</v>
      </c>
      <c r="F592" s="1072"/>
      <c r="G592" s="1072"/>
      <c r="H592" s="1072"/>
      <c r="I592" s="1062" t="s">
        <v>655</v>
      </c>
      <c r="J592" s="672"/>
    </row>
    <row r="593" spans="1:10" s="340" customFormat="1" ht="14.95" customHeight="1">
      <c r="A593" s="1283" t="s">
        <v>1247</v>
      </c>
      <c r="B593" s="1284"/>
      <c r="C593" s="1093"/>
      <c r="D593" s="1071">
        <f t="shared" si="15"/>
        <v>0</v>
      </c>
      <c r="E593" s="1072"/>
      <c r="F593" s="1072"/>
      <c r="G593" s="1072"/>
      <c r="H593" s="1072"/>
      <c r="I593" s="1062" t="s">
        <v>655</v>
      </c>
      <c r="J593" s="672"/>
    </row>
    <row r="594" spans="1:10" s="340" customFormat="1" ht="14.95" customHeight="1">
      <c r="A594" s="1283" t="s">
        <v>1248</v>
      </c>
      <c r="B594" s="1284"/>
      <c r="C594" s="1093"/>
      <c r="D594" s="1071">
        <f t="shared" si="15"/>
        <v>-6.2E-2</v>
      </c>
      <c r="E594" s="1072">
        <v>-6.2E-2</v>
      </c>
      <c r="F594" s="1072"/>
      <c r="G594" s="1072"/>
      <c r="H594" s="1072"/>
      <c r="I594" s="1062" t="s">
        <v>655</v>
      </c>
      <c r="J594" s="672"/>
    </row>
    <row r="595" spans="1:10" s="340" customFormat="1" ht="14.95" customHeight="1">
      <c r="A595" s="1283" t="s">
        <v>1249</v>
      </c>
      <c r="B595" s="1284"/>
      <c r="C595" s="1093"/>
      <c r="D595" s="1071">
        <f t="shared" si="15"/>
        <v>-212.833</v>
      </c>
      <c r="E595" s="1072">
        <v>-212.833</v>
      </c>
      <c r="F595" s="1072"/>
      <c r="G595" s="1072"/>
      <c r="H595" s="1072"/>
      <c r="I595" s="1062" t="s">
        <v>655</v>
      </c>
      <c r="J595" s="867"/>
    </row>
    <row r="596" spans="1:10" s="340" customFormat="1" ht="14.95" customHeight="1">
      <c r="A596" s="1283" t="s">
        <v>1376</v>
      </c>
      <c r="B596" s="1284"/>
      <c r="C596" s="1093"/>
      <c r="D596" s="1071">
        <f t="shared" si="15"/>
        <v>-0.54300000000000004</v>
      </c>
      <c r="E596" s="1072">
        <v>-0.54300000000000004</v>
      </c>
      <c r="F596" s="1072"/>
      <c r="G596" s="1072"/>
      <c r="H596" s="1072"/>
      <c r="I596" s="1062" t="s">
        <v>655</v>
      </c>
      <c r="J596" s="867"/>
    </row>
    <row r="597" spans="1:10" s="340" customFormat="1" ht="14.95" customHeight="1">
      <c r="A597" s="1283" t="s">
        <v>1250</v>
      </c>
      <c r="B597" s="1284"/>
      <c r="C597" s="1093"/>
      <c r="D597" s="1071">
        <f t="shared" si="15"/>
        <v>0.13600000000000001</v>
      </c>
      <c r="E597" s="1072">
        <v>0.13600000000000001</v>
      </c>
      <c r="F597" s="1072"/>
      <c r="G597" s="1072"/>
      <c r="H597" s="1072"/>
      <c r="I597" s="1062" t="s">
        <v>655</v>
      </c>
      <c r="J597" s="867"/>
    </row>
    <row r="598" spans="1:10" s="340" customFormat="1" ht="14.95" customHeight="1">
      <c r="A598" s="1283" t="s">
        <v>1251</v>
      </c>
      <c r="B598" s="1284"/>
      <c r="C598" s="1093"/>
      <c r="D598" s="1071">
        <f t="shared" ref="D598:D691" si="16">SUM(E598:H598)</f>
        <v>0</v>
      </c>
      <c r="E598" s="1072">
        <v>0</v>
      </c>
      <c r="F598" s="1072"/>
      <c r="G598" s="1072"/>
      <c r="H598" s="1072"/>
      <c r="I598" s="1062" t="s">
        <v>655</v>
      </c>
      <c r="J598" s="867"/>
    </row>
    <row r="599" spans="1:10" s="866" customFormat="1" ht="14.95" customHeight="1">
      <c r="A599" s="1283" t="s">
        <v>1377</v>
      </c>
      <c r="B599" s="1284"/>
      <c r="C599" s="1122"/>
      <c r="D599" s="1071"/>
      <c r="E599" s="1072">
        <v>0.80600000000000005</v>
      </c>
      <c r="F599" s="1072"/>
      <c r="G599" s="1072"/>
      <c r="H599" s="1072"/>
      <c r="I599" s="1062" t="s">
        <v>655</v>
      </c>
      <c r="J599" s="867"/>
    </row>
    <row r="600" spans="1:10" s="340" customFormat="1" ht="14.95" customHeight="1">
      <c r="A600" s="1283" t="s">
        <v>1252</v>
      </c>
      <c r="B600" s="1284"/>
      <c r="C600" s="1093"/>
      <c r="D600" s="1071">
        <f t="shared" si="16"/>
        <v>0</v>
      </c>
      <c r="E600" s="1072">
        <v>0</v>
      </c>
      <c r="F600" s="1072"/>
      <c r="G600" s="1072"/>
      <c r="H600" s="1072"/>
      <c r="I600" s="1062" t="s">
        <v>655</v>
      </c>
      <c r="J600" s="867"/>
    </row>
    <row r="601" spans="1:10" s="340" customFormat="1" ht="14.95" customHeight="1">
      <c r="A601" s="1283" t="s">
        <v>1378</v>
      </c>
      <c r="B601" s="1284"/>
      <c r="C601" s="1093"/>
      <c r="D601" s="1071">
        <f t="shared" si="16"/>
        <v>-4.9000000000000002E-2</v>
      </c>
      <c r="E601" s="1072">
        <v>-4.9000000000000002E-2</v>
      </c>
      <c r="F601" s="1072"/>
      <c r="G601" s="1072"/>
      <c r="H601" s="1072"/>
      <c r="I601" s="1062" t="s">
        <v>655</v>
      </c>
      <c r="J601" s="867"/>
    </row>
    <row r="602" spans="1:10" s="340" customFormat="1" ht="14.95" customHeight="1">
      <c r="A602" s="1283" t="s">
        <v>1253</v>
      </c>
      <c r="B602" s="1284"/>
      <c r="C602" s="1093"/>
      <c r="D602" s="1071">
        <f t="shared" si="16"/>
        <v>-80.176000000000002</v>
      </c>
      <c r="E602" s="1072">
        <v>-80.176000000000002</v>
      </c>
      <c r="F602" s="1072"/>
      <c r="G602" s="1072"/>
      <c r="H602" s="1072"/>
      <c r="I602" s="1062" t="s">
        <v>655</v>
      </c>
      <c r="J602" s="867"/>
    </row>
    <row r="603" spans="1:10" s="340" customFormat="1" ht="14.95" customHeight="1">
      <c r="A603" s="1283" t="s">
        <v>1254</v>
      </c>
      <c r="B603" s="1284"/>
      <c r="C603" s="1093"/>
      <c r="D603" s="1071">
        <f t="shared" si="16"/>
        <v>-0.124</v>
      </c>
      <c r="E603" s="1072">
        <v>-0.124</v>
      </c>
      <c r="F603" s="1072"/>
      <c r="G603" s="1072"/>
      <c r="H603" s="1072"/>
      <c r="I603" s="1062" t="s">
        <v>655</v>
      </c>
      <c r="J603" s="867"/>
    </row>
    <row r="604" spans="1:10" s="340" customFormat="1" ht="14.95" customHeight="1">
      <c r="A604" s="1283" t="s">
        <v>1379</v>
      </c>
      <c r="B604" s="1284"/>
      <c r="C604" s="1093"/>
      <c r="D604" s="1071">
        <f t="shared" si="16"/>
        <v>0.52100000000000002</v>
      </c>
      <c r="E604" s="1072">
        <v>0.52100000000000002</v>
      </c>
      <c r="F604" s="1072"/>
      <c r="G604" s="1072"/>
      <c r="H604" s="1072"/>
      <c r="I604" s="1062" t="s">
        <v>655</v>
      </c>
      <c r="J604" s="867"/>
    </row>
    <row r="605" spans="1:10" s="340" customFormat="1" ht="14.95" customHeight="1">
      <c r="A605" s="1283" t="s">
        <v>1255</v>
      </c>
      <c r="B605" s="1284"/>
      <c r="C605" s="1093"/>
      <c r="D605" s="1071">
        <f t="shared" si="16"/>
        <v>-4.3920000000000003</v>
      </c>
      <c r="E605" s="1072">
        <v>-4.3920000000000003</v>
      </c>
      <c r="F605" s="1072"/>
      <c r="G605" s="1072"/>
      <c r="H605" s="1072"/>
      <c r="I605" s="1062" t="s">
        <v>655</v>
      </c>
      <c r="J605" s="867"/>
    </row>
    <row r="606" spans="1:10" s="340" customFormat="1" ht="14.95" customHeight="1">
      <c r="A606" s="1283" t="s">
        <v>1256</v>
      </c>
      <c r="B606" s="1284"/>
      <c r="C606" s="1093"/>
      <c r="D606" s="1071">
        <f t="shared" si="16"/>
        <v>0</v>
      </c>
      <c r="E606" s="1072"/>
      <c r="F606" s="1072"/>
      <c r="G606" s="1072"/>
      <c r="H606" s="1072"/>
      <c r="I606" s="1062" t="s">
        <v>655</v>
      </c>
      <c r="J606" s="672"/>
    </row>
    <row r="607" spans="1:10" s="340" customFormat="1" ht="14.95" customHeight="1">
      <c r="A607" s="1283" t="s">
        <v>1257</v>
      </c>
      <c r="B607" s="1284"/>
      <c r="C607" s="1093"/>
      <c r="D607" s="1071">
        <f t="shared" si="16"/>
        <v>0</v>
      </c>
      <c r="E607" s="1072"/>
      <c r="F607" s="1072"/>
      <c r="G607" s="1072"/>
      <c r="H607" s="1072"/>
      <c r="I607" s="1062" t="s">
        <v>655</v>
      </c>
      <c r="J607" s="672"/>
    </row>
    <row r="608" spans="1:10" s="340" customFormat="1" ht="14.95" customHeight="1">
      <c r="A608" s="1283" t="s">
        <v>1258</v>
      </c>
      <c r="B608" s="1284"/>
      <c r="C608" s="1093"/>
      <c r="D608" s="1071">
        <f t="shared" si="16"/>
        <v>-15.41</v>
      </c>
      <c r="E608" s="1072">
        <v>-15.41</v>
      </c>
      <c r="F608" s="1072"/>
      <c r="G608" s="1072"/>
      <c r="H608" s="1072"/>
      <c r="I608" s="1062" t="s">
        <v>655</v>
      </c>
      <c r="J608" s="672"/>
    </row>
    <row r="609" spans="1:10" s="340" customFormat="1" ht="14.95" customHeight="1">
      <c r="A609" s="1283" t="s">
        <v>1259</v>
      </c>
      <c r="B609" s="1284"/>
      <c r="C609" s="1093"/>
      <c r="D609" s="1071">
        <f t="shared" si="16"/>
        <v>-4189.442</v>
      </c>
      <c r="E609" s="1072">
        <v>-4189.442</v>
      </c>
      <c r="F609" s="1072"/>
      <c r="G609" s="1072"/>
      <c r="H609" s="1072"/>
      <c r="I609" s="1062" t="s">
        <v>655</v>
      </c>
      <c r="J609" s="672"/>
    </row>
    <row r="610" spans="1:10" s="340" customFormat="1" ht="14.95" customHeight="1">
      <c r="A610" s="1283" t="s">
        <v>1380</v>
      </c>
      <c r="B610" s="1284"/>
      <c r="C610" s="1093"/>
      <c r="D610" s="1071">
        <f t="shared" si="16"/>
        <v>-10.428000000000001</v>
      </c>
      <c r="E610" s="1072">
        <v>-10.428000000000001</v>
      </c>
      <c r="F610" s="1072"/>
      <c r="G610" s="1072"/>
      <c r="H610" s="1072"/>
      <c r="I610" s="1062" t="s">
        <v>655</v>
      </c>
      <c r="J610" s="672"/>
    </row>
    <row r="611" spans="1:10" s="340" customFormat="1" ht="14.95" customHeight="1">
      <c r="A611" s="1283" t="s">
        <v>1260</v>
      </c>
      <c r="B611" s="1284"/>
      <c r="C611" s="1093"/>
      <c r="D611" s="1071">
        <f t="shared" si="16"/>
        <v>3.5379999999999998</v>
      </c>
      <c r="E611" s="1072">
        <v>3.5379999999999998</v>
      </c>
      <c r="F611" s="1072"/>
      <c r="G611" s="1072"/>
      <c r="H611" s="1072"/>
      <c r="I611" s="1062" t="s">
        <v>655</v>
      </c>
      <c r="J611" s="672"/>
    </row>
    <row r="612" spans="1:10" s="340" customFormat="1" ht="14.95" customHeight="1">
      <c r="A612" s="1283" t="s">
        <v>1261</v>
      </c>
      <c r="B612" s="1284"/>
      <c r="C612" s="1093"/>
      <c r="D612" s="1071">
        <f t="shared" si="16"/>
        <v>0</v>
      </c>
      <c r="E612" s="1072">
        <v>0</v>
      </c>
      <c r="F612" s="1072"/>
      <c r="G612" s="1072"/>
      <c r="H612" s="1072"/>
      <c r="I612" s="1062" t="s">
        <v>655</v>
      </c>
      <c r="J612" s="672"/>
    </row>
    <row r="613" spans="1:10" s="340" customFormat="1" ht="14.95" customHeight="1">
      <c r="A613" s="1283" t="s">
        <v>1462</v>
      </c>
      <c r="B613" s="1284"/>
      <c r="C613" s="1093"/>
      <c r="D613" s="1071">
        <f t="shared" si="16"/>
        <v>13.531000000000001</v>
      </c>
      <c r="E613" s="1072">
        <v>13.531000000000001</v>
      </c>
      <c r="F613" s="1072"/>
      <c r="G613" s="1072"/>
      <c r="H613" s="1072"/>
      <c r="I613" s="1062" t="s">
        <v>655</v>
      </c>
      <c r="J613" s="672"/>
    </row>
    <row r="614" spans="1:10" s="340" customFormat="1" ht="14.95" customHeight="1">
      <c r="A614" s="1283" t="s">
        <v>1262</v>
      </c>
      <c r="B614" s="1284"/>
      <c r="C614" s="1093"/>
      <c r="D614" s="1071">
        <f t="shared" si="16"/>
        <v>0</v>
      </c>
      <c r="E614" s="1072"/>
      <c r="F614" s="1072"/>
      <c r="G614" s="1072"/>
      <c r="H614" s="1072"/>
      <c r="I614" s="1062" t="s">
        <v>655</v>
      </c>
      <c r="J614" s="672"/>
    </row>
    <row r="615" spans="1:10" s="340" customFormat="1" ht="14.95" customHeight="1">
      <c r="A615" s="1283" t="s">
        <v>1263</v>
      </c>
      <c r="B615" s="1284"/>
      <c r="C615" s="1093"/>
      <c r="D615" s="1071">
        <f t="shared" si="16"/>
        <v>0</v>
      </c>
      <c r="E615" s="1072">
        <v>0</v>
      </c>
      <c r="F615" s="1072"/>
      <c r="G615" s="1072"/>
      <c r="H615" s="1072"/>
      <c r="I615" s="1062" t="s">
        <v>655</v>
      </c>
      <c r="J615" s="672"/>
    </row>
    <row r="616" spans="1:10" s="340" customFormat="1" ht="14.95" customHeight="1">
      <c r="A616" s="1283" t="s">
        <v>1381</v>
      </c>
      <c r="B616" s="1284"/>
      <c r="C616" s="1093"/>
      <c r="D616" s="1071">
        <f t="shared" si="16"/>
        <v>-0.81100000000000005</v>
      </c>
      <c r="E616" s="1072">
        <v>-0.81100000000000005</v>
      </c>
      <c r="F616" s="1072"/>
      <c r="G616" s="1072"/>
      <c r="H616" s="1072"/>
      <c r="I616" s="1062" t="s">
        <v>655</v>
      </c>
      <c r="J616" s="672"/>
    </row>
    <row r="617" spans="1:10" s="340" customFormat="1" ht="14.95" customHeight="1">
      <c r="A617" s="1283" t="s">
        <v>1264</v>
      </c>
      <c r="B617" s="1284"/>
      <c r="C617" s="1093"/>
      <c r="D617" s="1071">
        <f t="shared" si="16"/>
        <v>-1521.6120000000001</v>
      </c>
      <c r="E617" s="1072">
        <v>-1521.6120000000001</v>
      </c>
      <c r="F617" s="1072"/>
      <c r="G617" s="1072"/>
      <c r="H617" s="1072"/>
      <c r="I617" s="1062" t="s">
        <v>655</v>
      </c>
      <c r="J617" s="672"/>
    </row>
    <row r="618" spans="1:10" s="340" customFormat="1" ht="14.95" customHeight="1">
      <c r="A618" s="1283" t="s">
        <v>1265</v>
      </c>
      <c r="B618" s="1284"/>
      <c r="C618" s="1093"/>
      <c r="D618" s="1071">
        <f t="shared" si="16"/>
        <v>-2.4350000000000001</v>
      </c>
      <c r="E618" s="1072">
        <v>-2.4350000000000001</v>
      </c>
      <c r="F618" s="1072"/>
      <c r="G618" s="1072"/>
      <c r="H618" s="1072"/>
      <c r="I618" s="1062" t="s">
        <v>655</v>
      </c>
      <c r="J618" s="672"/>
    </row>
    <row r="619" spans="1:10" s="340" customFormat="1" ht="14.95" customHeight="1">
      <c r="A619" s="1283" t="s">
        <v>1382</v>
      </c>
      <c r="B619" s="1284"/>
      <c r="C619" s="1093"/>
      <c r="D619" s="1071">
        <f t="shared" si="16"/>
        <v>10.327</v>
      </c>
      <c r="E619" s="1072">
        <v>10.327</v>
      </c>
      <c r="F619" s="1072"/>
      <c r="G619" s="1072"/>
      <c r="H619" s="1072"/>
      <c r="I619" s="1062" t="s">
        <v>655</v>
      </c>
      <c r="J619" s="672"/>
    </row>
    <row r="620" spans="1:10" s="340" customFormat="1" ht="14.95" customHeight="1">
      <c r="A620" s="1283" t="s">
        <v>1266</v>
      </c>
      <c r="B620" s="1284"/>
      <c r="C620" s="1093"/>
      <c r="D620" s="1071">
        <f t="shared" si="16"/>
        <v>-81.213999999999999</v>
      </c>
      <c r="E620" s="1072">
        <v>-81.213999999999999</v>
      </c>
      <c r="F620" s="1072"/>
      <c r="G620" s="1072"/>
      <c r="H620" s="1072"/>
      <c r="I620" s="1062" t="s">
        <v>655</v>
      </c>
      <c r="J620" s="672"/>
    </row>
    <row r="621" spans="1:10" s="340" customFormat="1" ht="14.95" customHeight="1">
      <c r="A621" s="1283" t="s">
        <v>1267</v>
      </c>
      <c r="B621" s="1284"/>
      <c r="C621" s="1093"/>
      <c r="D621" s="1071">
        <f t="shared" si="16"/>
        <v>0</v>
      </c>
      <c r="E621" s="1072"/>
      <c r="F621" s="1072"/>
      <c r="G621" s="1072"/>
      <c r="H621" s="1072"/>
      <c r="I621" s="1062" t="s">
        <v>655</v>
      </c>
      <c r="J621" s="672"/>
    </row>
    <row r="622" spans="1:10" s="340" customFormat="1" ht="14.95" customHeight="1">
      <c r="A622" s="1283" t="s">
        <v>1268</v>
      </c>
      <c r="B622" s="1284"/>
      <c r="C622" s="1093"/>
      <c r="D622" s="1071">
        <f t="shared" si="16"/>
        <v>0</v>
      </c>
      <c r="E622" s="1072"/>
      <c r="F622" s="1072"/>
      <c r="G622" s="1072"/>
      <c r="H622" s="1072"/>
      <c r="I622" s="1062" t="s">
        <v>655</v>
      </c>
      <c r="J622" s="672"/>
    </row>
    <row r="623" spans="1:10" s="340" customFormat="1" ht="14.95" customHeight="1">
      <c r="A623" s="1283" t="s">
        <v>1269</v>
      </c>
      <c r="B623" s="1284"/>
      <c r="C623" s="1093"/>
      <c r="D623" s="1071">
        <f t="shared" si="16"/>
        <v>-301.57</v>
      </c>
      <c r="E623" s="1072">
        <v>-301.57</v>
      </c>
      <c r="F623" s="1072"/>
      <c r="G623" s="1072"/>
      <c r="H623" s="1072"/>
      <c r="I623" s="1062" t="s">
        <v>655</v>
      </c>
      <c r="J623" s="672"/>
    </row>
    <row r="624" spans="1:10" s="340" customFormat="1" ht="14.95" customHeight="1">
      <c r="A624" s="1283" t="s">
        <v>1270</v>
      </c>
      <c r="B624" s="1284"/>
      <c r="C624" s="1093"/>
      <c r="D624" s="1071">
        <f t="shared" si="16"/>
        <v>-124.443</v>
      </c>
      <c r="E624" s="1072">
        <v>-124.443</v>
      </c>
      <c r="F624" s="1072"/>
      <c r="G624" s="1072"/>
      <c r="H624" s="1072"/>
      <c r="I624" s="1062" t="s">
        <v>655</v>
      </c>
      <c r="J624" s="672"/>
    </row>
    <row r="625" spans="1:10" s="340" customFormat="1" ht="14.95" customHeight="1">
      <c r="A625" s="1283" t="s">
        <v>1383</v>
      </c>
      <c r="B625" s="1284"/>
      <c r="C625" s="1093"/>
      <c r="D625" s="1071">
        <f t="shared" si="16"/>
        <v>-0.311</v>
      </c>
      <c r="E625" s="1072">
        <v>-0.311</v>
      </c>
      <c r="F625" s="1072"/>
      <c r="G625" s="1072"/>
      <c r="H625" s="1072"/>
      <c r="I625" s="1062" t="s">
        <v>655</v>
      </c>
      <c r="J625" s="672"/>
    </row>
    <row r="626" spans="1:10" s="868" customFormat="1" ht="14.95" customHeight="1">
      <c r="A626" s="1283" t="s">
        <v>1271</v>
      </c>
      <c r="B626" s="1284"/>
      <c r="C626" s="1115"/>
      <c r="D626" s="1071">
        <f t="shared" si="16"/>
        <v>0.111</v>
      </c>
      <c r="E626" s="1072">
        <v>0.111</v>
      </c>
      <c r="F626" s="1072"/>
      <c r="G626" s="1072"/>
      <c r="H626" s="1072"/>
      <c r="I626" s="1062" t="s">
        <v>655</v>
      </c>
      <c r="J626" s="869"/>
    </row>
    <row r="627" spans="1:10" s="340" customFormat="1" ht="14.95" customHeight="1">
      <c r="A627" s="1283" t="s">
        <v>1272</v>
      </c>
      <c r="B627" s="1284"/>
      <c r="C627" s="1093"/>
      <c r="D627" s="1071">
        <f t="shared" si="16"/>
        <v>0</v>
      </c>
      <c r="E627" s="1072">
        <v>0</v>
      </c>
      <c r="F627" s="1072"/>
      <c r="G627" s="1072"/>
      <c r="H627" s="1072"/>
      <c r="I627" s="1062" t="s">
        <v>655</v>
      </c>
      <c r="J627" s="672"/>
    </row>
    <row r="628" spans="1:10" s="340" customFormat="1" ht="14.95" customHeight="1">
      <c r="A628" s="1283" t="s">
        <v>1384</v>
      </c>
      <c r="B628" s="1284"/>
      <c r="C628" s="1093"/>
      <c r="D628" s="1071">
        <f t="shared" si="16"/>
        <v>0.38400000000000001</v>
      </c>
      <c r="E628" s="1072">
        <v>0.38400000000000001</v>
      </c>
      <c r="F628" s="1072"/>
      <c r="G628" s="1072"/>
      <c r="H628" s="1072"/>
      <c r="I628" s="1062" t="s">
        <v>655</v>
      </c>
      <c r="J628" s="672"/>
    </row>
    <row r="629" spans="1:10" s="340" customFormat="1" ht="14.95" customHeight="1">
      <c r="A629" s="1283" t="s">
        <v>1273</v>
      </c>
      <c r="B629" s="1284"/>
      <c r="C629" s="1093"/>
      <c r="D629" s="1071">
        <f t="shared" si="16"/>
        <v>0</v>
      </c>
      <c r="E629" s="1072">
        <v>0</v>
      </c>
      <c r="F629" s="1072"/>
      <c r="G629" s="1072"/>
      <c r="H629" s="1072"/>
      <c r="I629" s="1062" t="s">
        <v>655</v>
      </c>
      <c r="J629" s="672"/>
    </row>
    <row r="630" spans="1:10" s="340" customFormat="1" ht="14.95" customHeight="1">
      <c r="A630" s="1283" t="s">
        <v>1385</v>
      </c>
      <c r="B630" s="1284"/>
      <c r="C630" s="1093"/>
      <c r="D630" s="1071">
        <f t="shared" si="16"/>
        <v>-2.1999999999999999E-2</v>
      </c>
      <c r="E630" s="1072">
        <v>-2.1999999999999999E-2</v>
      </c>
      <c r="F630" s="1072"/>
      <c r="G630" s="1072"/>
      <c r="H630" s="1072"/>
      <c r="I630" s="1062" t="s">
        <v>655</v>
      </c>
      <c r="J630" s="672"/>
    </row>
    <row r="631" spans="1:10" s="340" customFormat="1" ht="14.95" customHeight="1">
      <c r="A631" s="1283" t="s">
        <v>1274</v>
      </c>
      <c r="B631" s="1284"/>
      <c r="C631" s="1093"/>
      <c r="D631" s="1071">
        <f t="shared" si="16"/>
        <v>-44.765000000000001</v>
      </c>
      <c r="E631" s="1072">
        <v>-44.765000000000001</v>
      </c>
      <c r="F631" s="1072"/>
      <c r="G631" s="1072"/>
      <c r="H631" s="1072"/>
      <c r="I631" s="1062" t="s">
        <v>655</v>
      </c>
      <c r="J631" s="672"/>
    </row>
    <row r="632" spans="1:10" s="340" customFormat="1" ht="14.95" customHeight="1">
      <c r="A632" s="1283" t="s">
        <v>1275</v>
      </c>
      <c r="B632" s="1284"/>
      <c r="C632" s="1093"/>
      <c r="D632" s="1071">
        <f t="shared" si="16"/>
        <v>-7.1999999999999995E-2</v>
      </c>
      <c r="E632" s="1072">
        <v>-7.1999999999999995E-2</v>
      </c>
      <c r="F632" s="1072"/>
      <c r="G632" s="1072"/>
      <c r="H632" s="1072"/>
      <c r="I632" s="1062" t="s">
        <v>655</v>
      </c>
      <c r="J632" s="672"/>
    </row>
    <row r="633" spans="1:10" s="340" customFormat="1" ht="14.95" customHeight="1">
      <c r="A633" s="1283" t="s">
        <v>1386</v>
      </c>
      <c r="B633" s="1284"/>
      <c r="C633" s="1093"/>
      <c r="D633" s="1071">
        <f t="shared" si="16"/>
        <v>0.307</v>
      </c>
      <c r="E633" s="1072">
        <v>0.307</v>
      </c>
      <c r="F633" s="1072"/>
      <c r="G633" s="1072"/>
      <c r="H633" s="1072"/>
      <c r="I633" s="1062" t="s">
        <v>655</v>
      </c>
      <c r="J633" s="672"/>
    </row>
    <row r="634" spans="1:10" s="340" customFormat="1" ht="14.95" customHeight="1">
      <c r="A634" s="1283" t="s">
        <v>1276</v>
      </c>
      <c r="B634" s="1284"/>
      <c r="C634" s="1093"/>
      <c r="D634" s="1071">
        <f t="shared" si="16"/>
        <v>-2.3730000000000002</v>
      </c>
      <c r="E634" s="1072">
        <v>-2.3730000000000002</v>
      </c>
      <c r="F634" s="1072"/>
      <c r="G634" s="1072"/>
      <c r="H634" s="1072"/>
      <c r="I634" s="1062" t="s">
        <v>655</v>
      </c>
      <c r="J634" s="672"/>
    </row>
    <row r="635" spans="1:10" s="340" customFormat="1" ht="14.95" customHeight="1">
      <c r="A635" s="1283" t="s">
        <v>1277</v>
      </c>
      <c r="B635" s="1284"/>
      <c r="C635" s="1093"/>
      <c r="D635" s="1071">
        <f t="shared" si="16"/>
        <v>0</v>
      </c>
      <c r="E635" s="1072"/>
      <c r="F635" s="1072"/>
      <c r="G635" s="1072"/>
      <c r="H635" s="1072"/>
      <c r="I635" s="1062" t="s">
        <v>655</v>
      </c>
      <c r="J635" s="672"/>
    </row>
    <row r="636" spans="1:10" s="340" customFormat="1" ht="14.95" customHeight="1">
      <c r="A636" s="1283" t="s">
        <v>1278</v>
      </c>
      <c r="B636" s="1284"/>
      <c r="C636" s="1093"/>
      <c r="D636" s="1071">
        <f t="shared" si="16"/>
        <v>0</v>
      </c>
      <c r="E636" s="1072"/>
      <c r="F636" s="1072"/>
      <c r="G636" s="1072"/>
      <c r="H636" s="1072"/>
      <c r="I636" s="1062" t="s">
        <v>655</v>
      </c>
      <c r="J636" s="672"/>
    </row>
    <row r="637" spans="1:10" s="340" customFormat="1" ht="14.95" customHeight="1">
      <c r="A637" s="1283" t="s">
        <v>1279</v>
      </c>
      <c r="B637" s="1284"/>
      <c r="C637" s="1093"/>
      <c r="D637" s="1071">
        <f t="shared" si="16"/>
        <v>-8.9459999999999997</v>
      </c>
      <c r="E637" s="1072">
        <v>-8.9459999999999997</v>
      </c>
      <c r="F637" s="1072"/>
      <c r="G637" s="1072"/>
      <c r="H637" s="1072"/>
      <c r="I637" s="1062" t="s">
        <v>655</v>
      </c>
      <c r="J637" s="672"/>
    </row>
    <row r="638" spans="1:10" s="340" customFormat="1" ht="14.95" customHeight="1">
      <c r="A638" s="1283" t="s">
        <v>1280</v>
      </c>
      <c r="B638" s="1284"/>
      <c r="C638" s="1093"/>
      <c r="D638" s="1071">
        <f t="shared" si="16"/>
        <v>1.1399999999999999</v>
      </c>
      <c r="E638" s="1072">
        <v>1.1399999999999999</v>
      </c>
      <c r="F638" s="1072"/>
      <c r="G638" s="1072"/>
      <c r="H638" s="1072"/>
      <c r="I638" s="1062" t="s">
        <v>655</v>
      </c>
      <c r="J638" s="672"/>
    </row>
    <row r="639" spans="1:10" s="340" customFormat="1" ht="14.95" customHeight="1">
      <c r="A639" s="1283" t="s">
        <v>1281</v>
      </c>
      <c r="B639" s="1284"/>
      <c r="C639" s="1093"/>
      <c r="D639" s="1071">
        <f t="shared" si="16"/>
        <v>0</v>
      </c>
      <c r="E639" s="1072"/>
      <c r="F639" s="1072"/>
      <c r="G639" s="1072"/>
      <c r="H639" s="1072"/>
      <c r="I639" s="1062" t="s">
        <v>655</v>
      </c>
      <c r="J639" s="672"/>
    </row>
    <row r="640" spans="1:10" s="340" customFormat="1" ht="14.95" customHeight="1">
      <c r="A640" s="1283" t="s">
        <v>1282</v>
      </c>
      <c r="B640" s="1284"/>
      <c r="C640" s="1093"/>
      <c r="D640" s="1071">
        <f t="shared" si="16"/>
        <v>0</v>
      </c>
      <c r="E640" s="1072"/>
      <c r="F640" s="1072"/>
      <c r="G640" s="1072"/>
      <c r="H640" s="1072"/>
      <c r="I640" s="1062" t="s">
        <v>655</v>
      </c>
      <c r="J640" s="672"/>
    </row>
    <row r="641" spans="1:10" s="340" customFormat="1" ht="14.95" customHeight="1">
      <c r="A641" s="1283" t="s">
        <v>1283</v>
      </c>
      <c r="B641" s="1284"/>
      <c r="C641" s="1093"/>
      <c r="D641" s="1071">
        <f t="shared" si="16"/>
        <v>0</v>
      </c>
      <c r="E641" s="1072">
        <v>0</v>
      </c>
      <c r="F641" s="1072"/>
      <c r="G641" s="1072"/>
      <c r="H641" s="1072"/>
      <c r="I641" s="1062" t="s">
        <v>655</v>
      </c>
      <c r="J641" s="672"/>
    </row>
    <row r="642" spans="1:10" s="340" customFormat="1" ht="14.95" customHeight="1">
      <c r="A642" s="1283" t="s">
        <v>1284</v>
      </c>
      <c r="B642" s="1284"/>
      <c r="C642" s="1093"/>
      <c r="D642" s="1071">
        <f t="shared" si="16"/>
        <v>-23.271999999999998</v>
      </c>
      <c r="E642" s="1072">
        <v>-23.271999999999998</v>
      </c>
      <c r="F642" s="1072"/>
      <c r="G642" s="1072"/>
      <c r="H642" s="1072"/>
      <c r="I642" s="1062" t="s">
        <v>655</v>
      </c>
      <c r="J642" s="672"/>
    </row>
    <row r="643" spans="1:10" s="340" customFormat="1" ht="14.95" customHeight="1">
      <c r="A643" s="1283" t="s">
        <v>1285</v>
      </c>
      <c r="B643" s="1284"/>
      <c r="C643" s="1093"/>
      <c r="D643" s="1071">
        <f t="shared" si="16"/>
        <v>-33.628</v>
      </c>
      <c r="E643" s="1072">
        <v>-33.628</v>
      </c>
      <c r="F643" s="1072"/>
      <c r="G643" s="1072"/>
      <c r="H643" s="1072"/>
      <c r="I643" s="1062" t="s">
        <v>655</v>
      </c>
      <c r="J643" s="672"/>
    </row>
    <row r="644" spans="1:10" s="340" customFormat="1" ht="14.95" customHeight="1">
      <c r="A644" s="1283" t="s">
        <v>1286</v>
      </c>
      <c r="B644" s="1284"/>
      <c r="C644" s="1093"/>
      <c r="D644" s="1071">
        <f t="shared" si="16"/>
        <v>0</v>
      </c>
      <c r="E644" s="1072">
        <v>0</v>
      </c>
      <c r="F644" s="1072"/>
      <c r="G644" s="1072"/>
      <c r="H644" s="1072"/>
      <c r="I644" s="1062" t="s">
        <v>655</v>
      </c>
      <c r="J644" s="672"/>
    </row>
    <row r="645" spans="1:10" s="340" customFormat="1" ht="14.95" customHeight="1">
      <c r="A645" s="1283" t="s">
        <v>1670</v>
      </c>
      <c r="B645" s="1284"/>
      <c r="C645" s="1093"/>
      <c r="D645" s="1071">
        <f t="shared" si="16"/>
        <v>1E-3</v>
      </c>
      <c r="E645" s="1072">
        <v>1E-3</v>
      </c>
      <c r="F645" s="1072"/>
      <c r="G645" s="1072"/>
      <c r="H645" s="1072"/>
      <c r="I645" s="1062" t="s">
        <v>655</v>
      </c>
      <c r="J645" s="672"/>
    </row>
    <row r="646" spans="1:10" s="340" customFormat="1" ht="14.95" customHeight="1">
      <c r="A646" s="1283" t="s">
        <v>1287</v>
      </c>
      <c r="B646" s="1284"/>
      <c r="C646" s="1093"/>
      <c r="D646" s="1071">
        <f t="shared" si="16"/>
        <v>-1E-3</v>
      </c>
      <c r="E646" s="1072">
        <v>-1E-3</v>
      </c>
      <c r="F646" s="1072"/>
      <c r="G646" s="1072"/>
      <c r="H646" s="1072"/>
      <c r="I646" s="1062" t="s">
        <v>655</v>
      </c>
      <c r="J646" s="672"/>
    </row>
    <row r="647" spans="1:10" s="340" customFormat="1" ht="14.95" customHeight="1">
      <c r="A647" s="1283" t="s">
        <v>1288</v>
      </c>
      <c r="B647" s="1284"/>
      <c r="C647" s="1093"/>
      <c r="D647" s="1071">
        <f t="shared" si="16"/>
        <v>-11743.154</v>
      </c>
      <c r="E647" s="1072">
        <v>-11743.154</v>
      </c>
      <c r="F647" s="1072"/>
      <c r="G647" s="1072"/>
      <c r="H647" s="1072"/>
      <c r="I647" s="1062" t="s">
        <v>655</v>
      </c>
      <c r="J647" s="672"/>
    </row>
    <row r="648" spans="1:10" s="340" customFormat="1" ht="14.95" customHeight="1">
      <c r="A648" s="1283" t="s">
        <v>1342</v>
      </c>
      <c r="B648" s="1284"/>
      <c r="C648" s="1093"/>
      <c r="D648" s="1071">
        <f t="shared" si="16"/>
        <v>-34451.292000000001</v>
      </c>
      <c r="E648" s="1072">
        <v>-34451.292000000001</v>
      </c>
      <c r="F648" s="1072"/>
      <c r="G648" s="1072"/>
      <c r="H648" s="1072"/>
      <c r="I648" s="1062" t="s">
        <v>655</v>
      </c>
      <c r="J648" s="672"/>
    </row>
    <row r="649" spans="1:10" s="340" customFormat="1" ht="14.95" customHeight="1">
      <c r="A649" s="1283" t="s">
        <v>1343</v>
      </c>
      <c r="B649" s="1284"/>
      <c r="C649" s="1093"/>
      <c r="D649" s="1071">
        <f t="shared" si="16"/>
        <v>1284.829</v>
      </c>
      <c r="E649" s="1072">
        <v>1284.829</v>
      </c>
      <c r="F649" s="1072"/>
      <c r="G649" s="1072"/>
      <c r="H649" s="1072"/>
      <c r="I649" s="1062" t="s">
        <v>655</v>
      </c>
      <c r="J649" s="672"/>
    </row>
    <row r="650" spans="1:10" s="340" customFormat="1" ht="14.95" customHeight="1">
      <c r="A650" s="1283" t="s">
        <v>1671</v>
      </c>
      <c r="B650" s="1284"/>
      <c r="C650" s="1093"/>
      <c r="D650" s="1071">
        <f t="shared" si="16"/>
        <v>-48.396000000000001</v>
      </c>
      <c r="E650" s="1072">
        <v>-48.396000000000001</v>
      </c>
      <c r="F650" s="1072"/>
      <c r="G650" s="1072"/>
      <c r="H650" s="1072"/>
      <c r="I650" s="1062" t="s">
        <v>655</v>
      </c>
      <c r="J650" s="672"/>
    </row>
    <row r="651" spans="1:10" s="868" customFormat="1" ht="14.95" customHeight="1">
      <c r="A651" s="1283" t="s">
        <v>1289</v>
      </c>
      <c r="B651" s="1284"/>
      <c r="C651" s="1069"/>
      <c r="D651" s="1071">
        <f t="shared" ref="D651" si="17">SUM(E651:H651)</f>
        <v>-712.42399999999998</v>
      </c>
      <c r="E651" s="1072">
        <v>-712.42399999999998</v>
      </c>
      <c r="F651" s="1072"/>
      <c r="G651" s="1072"/>
      <c r="H651" s="1072"/>
      <c r="I651" s="1062" t="s">
        <v>655</v>
      </c>
      <c r="J651" s="869"/>
    </row>
    <row r="652" spans="1:10" s="340" customFormat="1" ht="14.95" customHeight="1">
      <c r="A652" s="1283" t="s">
        <v>1290</v>
      </c>
      <c r="B652" s="1284"/>
      <c r="C652" s="1093"/>
      <c r="D652" s="1071">
        <f t="shared" si="16"/>
        <v>70.137</v>
      </c>
      <c r="E652" s="1072">
        <v>70.137</v>
      </c>
      <c r="F652" s="1072"/>
      <c r="G652" s="1072"/>
      <c r="H652" s="1072"/>
      <c r="I652" s="1062" t="s">
        <v>655</v>
      </c>
      <c r="J652" s="672"/>
    </row>
    <row r="653" spans="1:10" s="340" customFormat="1" ht="14.95" customHeight="1">
      <c r="A653" s="1283" t="s">
        <v>1345</v>
      </c>
      <c r="B653" s="1284"/>
      <c r="C653" s="1093"/>
      <c r="D653" s="1071">
        <f t="shared" si="16"/>
        <v>0</v>
      </c>
      <c r="E653" s="1072">
        <v>0</v>
      </c>
      <c r="F653" s="1072"/>
      <c r="G653" s="1072"/>
      <c r="H653" s="1072"/>
      <c r="I653" s="1062" t="s">
        <v>655</v>
      </c>
      <c r="J653" s="672"/>
    </row>
    <row r="654" spans="1:10" s="340" customFormat="1" ht="14.95" customHeight="1">
      <c r="A654" s="1283" t="s">
        <v>1291</v>
      </c>
      <c r="B654" s="1284"/>
      <c r="C654" s="1093"/>
      <c r="D654" s="1071">
        <f t="shared" si="16"/>
        <v>-186.56</v>
      </c>
      <c r="E654" s="1072">
        <v>-186.56</v>
      </c>
      <c r="F654" s="1072"/>
      <c r="G654" s="1072"/>
      <c r="H654" s="1072"/>
      <c r="I654" s="1062" t="s">
        <v>655</v>
      </c>
      <c r="J654" s="672"/>
    </row>
    <row r="655" spans="1:10" s="340" customFormat="1" ht="14.95" customHeight="1">
      <c r="A655" s="1283" t="s">
        <v>1292</v>
      </c>
      <c r="B655" s="1284"/>
      <c r="C655" s="1093"/>
      <c r="D655" s="1071">
        <f t="shared" si="16"/>
        <v>0</v>
      </c>
      <c r="E655" s="1072"/>
      <c r="F655" s="1072"/>
      <c r="G655" s="1072"/>
      <c r="H655" s="1072"/>
      <c r="I655" s="1062" t="s">
        <v>655</v>
      </c>
      <c r="J655" s="672"/>
    </row>
    <row r="656" spans="1:10" s="340" customFormat="1" ht="14.95" customHeight="1">
      <c r="A656" s="1283" t="s">
        <v>1539</v>
      </c>
      <c r="B656" s="1284"/>
      <c r="C656" s="1093"/>
      <c r="D656" s="1071">
        <f t="shared" si="16"/>
        <v>-29828.417000000001</v>
      </c>
      <c r="E656" s="1072">
        <v>-29828.417000000001</v>
      </c>
      <c r="F656" s="1072"/>
      <c r="G656" s="1072"/>
      <c r="H656" s="1072"/>
      <c r="I656" s="1062" t="s">
        <v>655</v>
      </c>
      <c r="J656" s="672"/>
    </row>
    <row r="657" spans="1:10" s="340" customFormat="1" ht="14.95" customHeight="1">
      <c r="A657" s="1283" t="s">
        <v>1293</v>
      </c>
      <c r="B657" s="1284"/>
      <c r="C657" s="1093"/>
      <c r="D657" s="1071">
        <f t="shared" si="16"/>
        <v>-2768.0210000000002</v>
      </c>
      <c r="E657" s="1072">
        <v>-2768.0210000000002</v>
      </c>
      <c r="F657" s="1072"/>
      <c r="G657" s="1072"/>
      <c r="H657" s="1072"/>
      <c r="I657" s="1062" t="s">
        <v>655</v>
      </c>
      <c r="J657" s="672"/>
    </row>
    <row r="658" spans="1:10" s="340" customFormat="1" ht="14.95" customHeight="1">
      <c r="A658" s="1283" t="s">
        <v>1294</v>
      </c>
      <c r="B658" s="1284"/>
      <c r="C658" s="1093"/>
      <c r="D658" s="1071">
        <f t="shared" si="16"/>
        <v>-34.164000000000001</v>
      </c>
      <c r="E658" s="1072">
        <v>-34.164000000000001</v>
      </c>
      <c r="F658" s="1072"/>
      <c r="G658" s="1072"/>
      <c r="H658" s="1072"/>
      <c r="I658" s="1062" t="s">
        <v>655</v>
      </c>
      <c r="J658" s="672"/>
    </row>
    <row r="659" spans="1:10" s="868" customFormat="1" ht="14.95" customHeight="1">
      <c r="A659" s="1283" t="s">
        <v>1295</v>
      </c>
      <c r="B659" s="1284"/>
      <c r="C659" s="1069"/>
      <c r="D659" s="1071">
        <f t="shared" ref="D659" si="18">SUM(E659:H659)</f>
        <v>-309.45800000000003</v>
      </c>
      <c r="E659" s="1072">
        <v>-309.45800000000003</v>
      </c>
      <c r="F659" s="1072"/>
      <c r="G659" s="1072"/>
      <c r="H659" s="1072"/>
      <c r="I659" s="1062" t="s">
        <v>655</v>
      </c>
      <c r="J659" s="869"/>
    </row>
    <row r="660" spans="1:10" s="340" customFormat="1" ht="14.95" customHeight="1">
      <c r="A660" s="1283" t="s">
        <v>1143</v>
      </c>
      <c r="B660" s="1284"/>
      <c r="C660" s="1093"/>
      <c r="D660" s="1071">
        <f t="shared" si="16"/>
        <v>0</v>
      </c>
      <c r="E660" s="1072"/>
      <c r="F660" s="1072"/>
      <c r="G660" s="1072"/>
      <c r="H660" s="1072"/>
      <c r="I660" s="1062" t="s">
        <v>655</v>
      </c>
      <c r="J660" s="672"/>
    </row>
    <row r="661" spans="1:10" s="340" customFormat="1" ht="14.95" customHeight="1">
      <c r="A661" s="1283" t="s">
        <v>1142</v>
      </c>
      <c r="B661" s="1284"/>
      <c r="C661" s="1093"/>
      <c r="D661" s="1071">
        <f t="shared" si="16"/>
        <v>-21474.976999999999</v>
      </c>
      <c r="E661" s="1072">
        <v>-21474.976999999999</v>
      </c>
      <c r="F661" s="1123"/>
      <c r="G661" s="1072"/>
      <c r="H661" s="1072"/>
      <c r="I661" s="1062" t="s">
        <v>655</v>
      </c>
      <c r="J661" s="672"/>
    </row>
    <row r="662" spans="1:10" s="868" customFormat="1" ht="14.95" customHeight="1">
      <c r="A662" s="1283" t="s">
        <v>1081</v>
      </c>
      <c r="B662" s="1284"/>
      <c r="C662" s="1069"/>
      <c r="D662" s="1071">
        <f t="shared" ref="D662" si="19">SUM(E662:H662)</f>
        <v>-7491.4639999999999</v>
      </c>
      <c r="E662" s="1072">
        <v>-7491.4639999999999</v>
      </c>
      <c r="F662" s="1072"/>
      <c r="G662" s="1072"/>
      <c r="H662" s="1072"/>
      <c r="I662" s="1062" t="s">
        <v>655</v>
      </c>
      <c r="J662" s="869"/>
    </row>
    <row r="663" spans="1:10" s="340" customFormat="1" ht="14.95" customHeight="1">
      <c r="A663" s="1283" t="s">
        <v>1475</v>
      </c>
      <c r="B663" s="1284"/>
      <c r="C663" s="1093"/>
      <c r="D663" s="1071">
        <f t="shared" si="16"/>
        <v>0</v>
      </c>
      <c r="E663" s="1072">
        <v>0</v>
      </c>
      <c r="F663" s="1072"/>
      <c r="G663" s="1072"/>
      <c r="H663" s="1072"/>
      <c r="I663" s="1062" t="s">
        <v>655</v>
      </c>
      <c r="J663" s="672"/>
    </row>
    <row r="664" spans="1:10" s="868" customFormat="1" ht="14.95" customHeight="1">
      <c r="A664" s="1283" t="s">
        <v>1416</v>
      </c>
      <c r="B664" s="1284"/>
      <c r="C664" s="1115"/>
      <c r="D664" s="1071">
        <f t="shared" si="16"/>
        <v>-17624.437000000002</v>
      </c>
      <c r="E664" s="1072">
        <v>-17624.437000000002</v>
      </c>
      <c r="F664" s="1072"/>
      <c r="G664" s="1072"/>
      <c r="H664" s="1072"/>
      <c r="I664" s="1062" t="s">
        <v>655</v>
      </c>
      <c r="J664" s="869"/>
    </row>
    <row r="665" spans="1:10" s="868" customFormat="1" ht="14.95" customHeight="1">
      <c r="A665" s="1283" t="s">
        <v>1314</v>
      </c>
      <c r="B665" s="1284"/>
      <c r="C665" s="1115"/>
      <c r="D665" s="1071">
        <f t="shared" si="16"/>
        <v>0</v>
      </c>
      <c r="E665" s="1072"/>
      <c r="F665" s="1072"/>
      <c r="G665" s="1072"/>
      <c r="H665" s="1072"/>
      <c r="I665" s="1062" t="s">
        <v>655</v>
      </c>
      <c r="J665" s="869"/>
    </row>
    <row r="666" spans="1:10" s="868" customFormat="1" ht="14.95" customHeight="1">
      <c r="A666" s="1283" t="s">
        <v>1115</v>
      </c>
      <c r="B666" s="1284"/>
      <c r="C666" s="1115"/>
      <c r="D666" s="1071">
        <f t="shared" si="16"/>
        <v>0</v>
      </c>
      <c r="E666" s="1072"/>
      <c r="F666" s="1072"/>
      <c r="G666" s="1072"/>
      <c r="H666" s="1072"/>
      <c r="I666" s="1062" t="s">
        <v>655</v>
      </c>
      <c r="J666" s="869"/>
    </row>
    <row r="667" spans="1:10" s="868" customFormat="1" ht="14.95" customHeight="1">
      <c r="A667" s="1283" t="s">
        <v>1144</v>
      </c>
      <c r="B667" s="1284"/>
      <c r="C667" s="1115"/>
      <c r="D667" s="1071">
        <f t="shared" si="16"/>
        <v>0</v>
      </c>
      <c r="E667" s="1072"/>
      <c r="F667" s="1072"/>
      <c r="G667" s="1072"/>
      <c r="H667" s="1072"/>
      <c r="I667" s="1062" t="s">
        <v>655</v>
      </c>
      <c r="J667" s="869"/>
    </row>
    <row r="668" spans="1:10" s="868" customFormat="1" ht="14.95" customHeight="1">
      <c r="A668" s="1283" t="s">
        <v>1145</v>
      </c>
      <c r="B668" s="1284"/>
      <c r="C668" s="1115"/>
      <c r="D668" s="1071">
        <f t="shared" si="16"/>
        <v>0</v>
      </c>
      <c r="E668" s="1072"/>
      <c r="F668" s="1072"/>
      <c r="G668" s="1072"/>
      <c r="H668" s="1072"/>
      <c r="I668" s="1062" t="s">
        <v>655</v>
      </c>
      <c r="J668" s="869"/>
    </row>
    <row r="669" spans="1:10" s="868" customFormat="1" ht="14.95" customHeight="1">
      <c r="A669" s="1283" t="s">
        <v>1146</v>
      </c>
      <c r="B669" s="1284"/>
      <c r="C669" s="1115"/>
      <c r="D669" s="1071">
        <f t="shared" si="16"/>
        <v>0</v>
      </c>
      <c r="E669" s="1072"/>
      <c r="F669" s="1072"/>
      <c r="G669" s="1072"/>
      <c r="H669" s="1072"/>
      <c r="I669" s="1062" t="s">
        <v>655</v>
      </c>
      <c r="J669" s="869"/>
    </row>
    <row r="670" spans="1:10" s="868" customFormat="1" ht="14.95" customHeight="1">
      <c r="A670" s="1283" t="s">
        <v>1147</v>
      </c>
      <c r="B670" s="1284"/>
      <c r="C670" s="1115"/>
      <c r="D670" s="1071">
        <f t="shared" si="16"/>
        <v>0</v>
      </c>
      <c r="E670" s="1072"/>
      <c r="F670" s="1072"/>
      <c r="G670" s="1072"/>
      <c r="H670" s="1072"/>
      <c r="I670" s="1062" t="s">
        <v>655</v>
      </c>
      <c r="J670" s="869"/>
    </row>
    <row r="671" spans="1:10" s="868" customFormat="1" ht="14.95" customHeight="1">
      <c r="A671" s="1283" t="s">
        <v>1148</v>
      </c>
      <c r="B671" s="1284"/>
      <c r="C671" s="1115"/>
      <c r="D671" s="1071">
        <f t="shared" si="16"/>
        <v>0</v>
      </c>
      <c r="E671" s="1072"/>
      <c r="F671" s="1072"/>
      <c r="G671" s="1072"/>
      <c r="H671" s="1072"/>
      <c r="I671" s="1062" t="s">
        <v>655</v>
      </c>
      <c r="J671" s="869"/>
    </row>
    <row r="672" spans="1:10" s="868" customFormat="1" ht="14.95" customHeight="1">
      <c r="A672" s="1283" t="s">
        <v>1315</v>
      </c>
      <c r="B672" s="1284"/>
      <c r="C672" s="1115"/>
      <c r="D672" s="1071">
        <f t="shared" si="16"/>
        <v>-1635.3430000000001</v>
      </c>
      <c r="E672" s="1072">
        <v>-1635.3430000000001</v>
      </c>
      <c r="F672" s="1072"/>
      <c r="G672" s="1072"/>
      <c r="H672" s="1072"/>
      <c r="I672" s="1062" t="s">
        <v>655</v>
      </c>
      <c r="J672" s="869"/>
    </row>
    <row r="673" spans="1:10" s="868" customFormat="1" ht="14.95" customHeight="1">
      <c r="A673" s="1283" t="s">
        <v>1313</v>
      </c>
      <c r="B673" s="1284"/>
      <c r="C673" s="1115"/>
      <c r="D673" s="1071">
        <f t="shared" si="16"/>
        <v>0</v>
      </c>
      <c r="E673" s="1072">
        <v>0</v>
      </c>
      <c r="F673" s="1072"/>
      <c r="G673" s="1072"/>
      <c r="H673" s="1072"/>
      <c r="I673" s="1062" t="s">
        <v>655</v>
      </c>
      <c r="J673" s="869"/>
    </row>
    <row r="674" spans="1:10" s="868" customFormat="1" ht="14.95" customHeight="1">
      <c r="A674" s="1283" t="s">
        <v>1672</v>
      </c>
      <c r="B674" s="1284"/>
      <c r="C674" s="1115"/>
      <c r="D674" s="1071">
        <f t="shared" si="16"/>
        <v>0</v>
      </c>
      <c r="E674" s="1072">
        <v>0</v>
      </c>
      <c r="F674" s="1072"/>
      <c r="G674" s="1072"/>
      <c r="H674" s="1072"/>
      <c r="I674" s="1062" t="s">
        <v>655</v>
      </c>
      <c r="J674" s="869"/>
    </row>
    <row r="675" spans="1:10" s="868" customFormat="1" ht="14.95" customHeight="1">
      <c r="A675" s="1283" t="s">
        <v>1149</v>
      </c>
      <c r="B675" s="1284"/>
      <c r="C675" s="1115"/>
      <c r="D675" s="1071">
        <f t="shared" si="16"/>
        <v>0</v>
      </c>
      <c r="E675" s="1072"/>
      <c r="F675" s="1072"/>
      <c r="G675" s="1072"/>
      <c r="H675" s="1072"/>
      <c r="I675" s="1062" t="s">
        <v>655</v>
      </c>
      <c r="J675" s="869"/>
    </row>
    <row r="676" spans="1:10" s="868" customFormat="1" ht="14.95" customHeight="1">
      <c r="A676" s="1283" t="s">
        <v>1540</v>
      </c>
      <c r="B676" s="1284"/>
      <c r="C676" s="1115"/>
      <c r="D676" s="1071">
        <f t="shared" si="16"/>
        <v>0</v>
      </c>
      <c r="E676" s="1072">
        <v>0</v>
      </c>
      <c r="F676" s="1072"/>
      <c r="G676" s="1072"/>
      <c r="H676" s="1072"/>
      <c r="I676" s="1062" t="s">
        <v>655</v>
      </c>
      <c r="J676" s="869"/>
    </row>
    <row r="677" spans="1:10" s="868" customFormat="1" ht="14.95" customHeight="1">
      <c r="A677" s="1283" t="s">
        <v>1463</v>
      </c>
      <c r="B677" s="1284"/>
      <c r="C677" s="1115"/>
      <c r="D677" s="1071">
        <f t="shared" si="16"/>
        <v>-5014.8180000000002</v>
      </c>
      <c r="E677" s="1072">
        <v>-5014.8180000000002</v>
      </c>
      <c r="F677" s="1072"/>
      <c r="G677" s="1072"/>
      <c r="H677" s="1072"/>
      <c r="I677" s="1062" t="s">
        <v>655</v>
      </c>
      <c r="J677" s="869"/>
    </row>
    <row r="678" spans="1:10" s="868" customFormat="1" ht="14.95" customHeight="1">
      <c r="A678" s="1283" t="s">
        <v>1464</v>
      </c>
      <c r="B678" s="1284"/>
      <c r="C678" s="1115"/>
      <c r="D678" s="1071">
        <f t="shared" si="16"/>
        <v>-2540.3809999999999</v>
      </c>
      <c r="E678" s="1072">
        <v>-2540.3809999999999</v>
      </c>
      <c r="F678" s="1072"/>
      <c r="G678" s="1072"/>
      <c r="H678" s="1072"/>
      <c r="I678" s="1062" t="s">
        <v>655</v>
      </c>
      <c r="J678" s="869"/>
    </row>
    <row r="679" spans="1:10" s="868" customFormat="1" ht="14.95" customHeight="1">
      <c r="A679" s="1283" t="s">
        <v>1348</v>
      </c>
      <c r="B679" s="1284"/>
      <c r="C679" s="1115"/>
      <c r="D679" s="1071">
        <f t="shared" si="16"/>
        <v>1E-3</v>
      </c>
      <c r="E679" s="1072">
        <v>1E-3</v>
      </c>
      <c r="F679" s="1072"/>
      <c r="G679" s="1072"/>
      <c r="H679" s="1072"/>
      <c r="I679" s="1062" t="s">
        <v>655</v>
      </c>
      <c r="J679" s="869"/>
    </row>
    <row r="680" spans="1:10" s="868" customFormat="1" ht="14.95" customHeight="1">
      <c r="A680" s="1283" t="s">
        <v>1387</v>
      </c>
      <c r="B680" s="1284"/>
      <c r="C680" s="1115"/>
      <c r="D680" s="1071">
        <f t="shared" si="16"/>
        <v>0</v>
      </c>
      <c r="E680" s="1072">
        <v>0</v>
      </c>
      <c r="F680" s="1072"/>
      <c r="G680" s="1072"/>
      <c r="H680" s="1072"/>
      <c r="I680" s="1062" t="s">
        <v>655</v>
      </c>
      <c r="J680" s="869"/>
    </row>
    <row r="681" spans="1:10" s="868" customFormat="1" ht="14.95" customHeight="1">
      <c r="A681" s="1283" t="s">
        <v>1465</v>
      </c>
      <c r="B681" s="1284"/>
      <c r="C681" s="1115"/>
      <c r="D681" s="1071">
        <f t="shared" si="16"/>
        <v>-405.505</v>
      </c>
      <c r="E681" s="1072">
        <v>-405.505</v>
      </c>
      <c r="F681" s="1072"/>
      <c r="G681" s="1072"/>
      <c r="H681" s="1072"/>
      <c r="I681" s="1062" t="s">
        <v>655</v>
      </c>
      <c r="J681" s="869"/>
    </row>
    <row r="682" spans="1:10" s="868" customFormat="1" ht="14.95" customHeight="1">
      <c r="A682" s="1283" t="s">
        <v>1466</v>
      </c>
      <c r="B682" s="1284"/>
      <c r="C682" s="1115"/>
      <c r="D682" s="1071">
        <f t="shared" si="16"/>
        <v>-2520.89</v>
      </c>
      <c r="E682" s="1072">
        <v>-2520.89</v>
      </c>
      <c r="F682" s="1072"/>
      <c r="G682" s="1072"/>
      <c r="H682" s="1072"/>
      <c r="I682" s="1062" t="s">
        <v>655</v>
      </c>
      <c r="J682" s="869"/>
    </row>
    <row r="683" spans="1:10" s="868" customFormat="1" ht="14.95" customHeight="1">
      <c r="A683" s="1283" t="s">
        <v>1541</v>
      </c>
      <c r="B683" s="1284"/>
      <c r="C683" s="1115"/>
      <c r="D683" s="1071">
        <f t="shared" si="16"/>
        <v>-85.843000000000004</v>
      </c>
      <c r="E683" s="1072">
        <v>-85.843000000000004</v>
      </c>
      <c r="F683" s="1072"/>
      <c r="G683" s="1072"/>
      <c r="H683" s="1072"/>
      <c r="I683" s="1062" t="s">
        <v>655</v>
      </c>
      <c r="J683" s="869"/>
    </row>
    <row r="684" spans="1:10" s="868" customFormat="1" ht="14.95" customHeight="1">
      <c r="A684" s="1283" t="s">
        <v>1542</v>
      </c>
      <c r="B684" s="1284"/>
      <c r="C684" s="1115"/>
      <c r="D684" s="1071">
        <f t="shared" si="16"/>
        <v>-397.73500000000001</v>
      </c>
      <c r="E684" s="1072">
        <v>-397.73500000000001</v>
      </c>
      <c r="F684" s="1072"/>
      <c r="G684" s="1072"/>
      <c r="H684" s="1072"/>
      <c r="I684" s="1062" t="s">
        <v>655</v>
      </c>
      <c r="J684" s="869"/>
    </row>
    <row r="685" spans="1:10" s="868" customFormat="1" ht="14.95" customHeight="1">
      <c r="A685" s="1283" t="s">
        <v>1296</v>
      </c>
      <c r="B685" s="1284"/>
      <c r="C685" s="1115"/>
      <c r="D685" s="1071">
        <f t="shared" si="16"/>
        <v>-3924.3359999999998</v>
      </c>
      <c r="E685" s="1072">
        <v>-3924.3359999999998</v>
      </c>
      <c r="F685" s="1072"/>
      <c r="G685" s="1072"/>
      <c r="H685" s="1072"/>
      <c r="I685" s="1062" t="s">
        <v>655</v>
      </c>
      <c r="J685" s="869"/>
    </row>
    <row r="686" spans="1:10" s="868" customFormat="1" ht="14.95" customHeight="1">
      <c r="A686" s="1283" t="s">
        <v>1297</v>
      </c>
      <c r="B686" s="1284"/>
      <c r="C686" s="1115"/>
      <c r="D686" s="1071">
        <f t="shared" si="16"/>
        <v>0</v>
      </c>
      <c r="E686" s="1072">
        <v>0</v>
      </c>
      <c r="F686" s="1072"/>
      <c r="G686" s="1072"/>
      <c r="H686" s="1072"/>
      <c r="I686" s="1062" t="s">
        <v>655</v>
      </c>
      <c r="J686" s="869"/>
    </row>
    <row r="687" spans="1:10" s="868" customFormat="1" ht="14.95" customHeight="1">
      <c r="A687" s="1283" t="s">
        <v>1388</v>
      </c>
      <c r="B687" s="1284"/>
      <c r="C687" s="1115"/>
      <c r="D687" s="1071">
        <f t="shared" si="16"/>
        <v>19.664999999999999</v>
      </c>
      <c r="E687" s="1072">
        <v>19.664999999999999</v>
      </c>
      <c r="F687" s="1072"/>
      <c r="G687" s="1072"/>
      <c r="H687" s="1072"/>
      <c r="I687" s="1062" t="s">
        <v>655</v>
      </c>
      <c r="J687" s="869"/>
    </row>
    <row r="688" spans="1:10" s="868" customFormat="1" ht="14.95" customHeight="1">
      <c r="A688" s="1283" t="s">
        <v>1543</v>
      </c>
      <c r="B688" s="1284"/>
      <c r="C688" s="1115"/>
      <c r="D688" s="1071">
        <f t="shared" si="16"/>
        <v>-88.522000000000006</v>
      </c>
      <c r="E688" s="1072">
        <v>-88.522000000000006</v>
      </c>
      <c r="F688" s="1072"/>
      <c r="G688" s="1072"/>
      <c r="H688" s="1072"/>
      <c r="I688" s="1062" t="s">
        <v>655</v>
      </c>
      <c r="J688" s="869"/>
    </row>
    <row r="689" spans="1:10" s="340" customFormat="1" ht="14.95" customHeight="1">
      <c r="A689" s="1283" t="s">
        <v>1298</v>
      </c>
      <c r="B689" s="1284"/>
      <c r="C689" s="1093"/>
      <c r="D689" s="1071">
        <f t="shared" si="16"/>
        <v>-323.37</v>
      </c>
      <c r="E689" s="1072">
        <v>-323.37</v>
      </c>
      <c r="F689" s="1072"/>
      <c r="G689" s="1072"/>
      <c r="H689" s="1072"/>
      <c r="I689" s="1062" t="s">
        <v>655</v>
      </c>
      <c r="J689" s="672"/>
    </row>
    <row r="690" spans="1:10" s="340" customFormat="1" ht="14.95" customHeight="1">
      <c r="A690" s="1283" t="s">
        <v>1299</v>
      </c>
      <c r="B690" s="1284"/>
      <c r="C690" s="1093"/>
      <c r="D690" s="1071">
        <f t="shared" si="16"/>
        <v>864.81600000000003</v>
      </c>
      <c r="E690" s="1072">
        <v>864.81600000000003</v>
      </c>
      <c r="F690" s="1072"/>
      <c r="G690" s="1072"/>
      <c r="H690" s="1072"/>
      <c r="I690" s="1062" t="s">
        <v>655</v>
      </c>
      <c r="J690" s="672"/>
    </row>
    <row r="691" spans="1:10" s="340" customFormat="1" ht="14.95" customHeight="1">
      <c r="A691" s="1283" t="s">
        <v>1673</v>
      </c>
      <c r="B691" s="1284"/>
      <c r="C691" s="1093"/>
      <c r="D691" s="1071">
        <f t="shared" si="16"/>
        <v>-99.313999999999993</v>
      </c>
      <c r="E691" s="1072">
        <v>-99.313999999999993</v>
      </c>
      <c r="F691" s="1072"/>
      <c r="G691" s="1072"/>
      <c r="H691" s="1072"/>
      <c r="I691" s="1062" t="s">
        <v>655</v>
      </c>
      <c r="J691" s="672"/>
    </row>
    <row r="692" spans="1:10" s="340" customFormat="1" ht="14.95" customHeight="1">
      <c r="A692" s="1283" t="s">
        <v>1544</v>
      </c>
      <c r="B692" s="1284"/>
      <c r="C692" s="1093"/>
      <c r="D692" s="1071">
        <f t="shared" ref="D692:D784" si="20">SUM(E692:H692)</f>
        <v>68.021000000000001</v>
      </c>
      <c r="E692" s="1072">
        <v>68.021000000000001</v>
      </c>
      <c r="F692" s="1072"/>
      <c r="G692" s="1072"/>
      <c r="H692" s="1072"/>
      <c r="I692" s="1062" t="s">
        <v>655</v>
      </c>
      <c r="J692" s="672"/>
    </row>
    <row r="693" spans="1:10" s="340" customFormat="1" ht="14.95" customHeight="1">
      <c r="A693" s="1283" t="s">
        <v>1389</v>
      </c>
      <c r="B693" s="1284"/>
      <c r="C693" s="1093"/>
      <c r="D693" s="1071">
        <f t="shared" si="20"/>
        <v>2.5640000000000001</v>
      </c>
      <c r="E693" s="1072">
        <v>2.5640000000000001</v>
      </c>
      <c r="F693" s="1072"/>
      <c r="G693" s="1072"/>
      <c r="H693" s="1072"/>
      <c r="I693" s="1062" t="s">
        <v>655</v>
      </c>
      <c r="J693" s="672"/>
    </row>
    <row r="694" spans="1:10" s="868" customFormat="1" ht="14.95" customHeight="1">
      <c r="A694" s="1283" t="s">
        <v>1545</v>
      </c>
      <c r="B694" s="1284"/>
      <c r="C694" s="1069"/>
      <c r="D694" s="1071">
        <f t="shared" ref="D694:D695" si="21">SUM(E694:H694)</f>
        <v>-12.824999999999999</v>
      </c>
      <c r="E694" s="1072">
        <v>-12.824999999999999</v>
      </c>
      <c r="F694" s="1072"/>
      <c r="G694" s="1072"/>
      <c r="H694" s="1072"/>
      <c r="I694" s="1062" t="s">
        <v>655</v>
      </c>
      <c r="J694" s="869"/>
    </row>
    <row r="695" spans="1:10" s="868" customFormat="1" ht="14.95" customHeight="1">
      <c r="A695" s="1283" t="s">
        <v>1390</v>
      </c>
      <c r="B695" s="1284"/>
      <c r="C695" s="1069"/>
      <c r="D695" s="1071">
        <f t="shared" si="21"/>
        <v>3.5070000000000001</v>
      </c>
      <c r="E695" s="1072">
        <v>3.5070000000000001</v>
      </c>
      <c r="F695" s="1072"/>
      <c r="G695" s="1072"/>
      <c r="H695" s="1072"/>
      <c r="I695" s="1062" t="s">
        <v>655</v>
      </c>
      <c r="J695" s="869"/>
    </row>
    <row r="696" spans="1:10" s="340" customFormat="1" ht="14.95" customHeight="1">
      <c r="A696" s="1283" t="s">
        <v>1546</v>
      </c>
      <c r="B696" s="1284"/>
      <c r="C696" s="1093"/>
      <c r="D696" s="1071">
        <f t="shared" si="20"/>
        <v>-8.8030000000000008</v>
      </c>
      <c r="E696" s="1072">
        <v>-8.8030000000000008</v>
      </c>
      <c r="F696" s="1072"/>
      <c r="G696" s="1072"/>
      <c r="H696" s="1072"/>
      <c r="I696" s="1062" t="s">
        <v>655</v>
      </c>
      <c r="J696" s="672"/>
    </row>
    <row r="697" spans="1:10" s="340" customFormat="1" ht="14.95" customHeight="1">
      <c r="A697" s="1283" t="s">
        <v>1300</v>
      </c>
      <c r="B697" s="1284"/>
      <c r="C697" s="1093"/>
      <c r="D697" s="1071">
        <f t="shared" si="20"/>
        <v>0</v>
      </c>
      <c r="E697" s="1072"/>
      <c r="F697" s="1072"/>
      <c r="G697" s="1072"/>
      <c r="H697" s="1072"/>
      <c r="I697" s="1062" t="s">
        <v>655</v>
      </c>
      <c r="J697" s="672"/>
    </row>
    <row r="698" spans="1:10" s="868" customFormat="1" ht="14.95" customHeight="1">
      <c r="A698" s="1283" t="s">
        <v>1301</v>
      </c>
      <c r="B698" s="1284"/>
      <c r="C698" s="1069"/>
      <c r="D698" s="1071">
        <f t="shared" ref="D698:D700" si="22">SUM(E698:H698)</f>
        <v>-49.597000000000001</v>
      </c>
      <c r="E698" s="1072">
        <v>-49.597000000000001</v>
      </c>
      <c r="F698" s="1072"/>
      <c r="G698" s="1072"/>
      <c r="H698" s="1072"/>
      <c r="I698" s="1062" t="s">
        <v>655</v>
      </c>
      <c r="J698" s="869"/>
    </row>
    <row r="699" spans="1:10" s="868" customFormat="1" ht="14.95" customHeight="1">
      <c r="A699" s="1283" t="s">
        <v>1302</v>
      </c>
      <c r="B699" s="1284"/>
      <c r="C699" s="1069"/>
      <c r="D699" s="1071">
        <f t="shared" si="22"/>
        <v>-1302.414</v>
      </c>
      <c r="E699" s="1072">
        <v>-1302.414</v>
      </c>
      <c r="F699" s="1072"/>
      <c r="G699" s="1072"/>
      <c r="H699" s="1072"/>
      <c r="I699" s="1062" t="s">
        <v>655</v>
      </c>
      <c r="J699" s="869"/>
    </row>
    <row r="700" spans="1:10" s="868" customFormat="1" ht="14.95" customHeight="1">
      <c r="A700" s="1283" t="s">
        <v>1391</v>
      </c>
      <c r="B700" s="1284"/>
      <c r="C700" s="1069"/>
      <c r="D700" s="1071">
        <f t="shared" si="22"/>
        <v>-172.30099999999999</v>
      </c>
      <c r="E700" s="1072">
        <v>-172.30099999999999</v>
      </c>
      <c r="F700" s="1072"/>
      <c r="G700" s="1072"/>
      <c r="H700" s="1072"/>
      <c r="I700" s="1062" t="s">
        <v>655</v>
      </c>
      <c r="J700" s="869"/>
    </row>
    <row r="701" spans="1:10" s="340" customFormat="1" ht="14.95" customHeight="1">
      <c r="A701" s="1283" t="s">
        <v>1547</v>
      </c>
      <c r="B701" s="1284"/>
      <c r="C701" s="1093"/>
      <c r="D701" s="1071">
        <f t="shared" si="20"/>
        <v>281.83300000000003</v>
      </c>
      <c r="E701" s="1072">
        <v>281.83300000000003</v>
      </c>
      <c r="F701" s="1072"/>
      <c r="G701" s="1072"/>
      <c r="H701" s="1072"/>
      <c r="I701" s="1062" t="s">
        <v>655</v>
      </c>
      <c r="J701" s="672"/>
    </row>
    <row r="702" spans="1:10" s="868" customFormat="1" ht="14.95" customHeight="1">
      <c r="A702" s="1283" t="s">
        <v>1303</v>
      </c>
      <c r="B702" s="1284"/>
      <c r="C702" s="1069"/>
      <c r="D702" s="1071">
        <f t="shared" ref="D702" si="23">SUM(E702:H702)</f>
        <v>-34318.120000000003</v>
      </c>
      <c r="E702" s="1072">
        <v>-34318.120000000003</v>
      </c>
      <c r="F702" s="1072"/>
      <c r="G702" s="1072"/>
      <c r="H702" s="1072"/>
      <c r="I702" s="1062" t="s">
        <v>655</v>
      </c>
      <c r="J702" s="869"/>
    </row>
    <row r="703" spans="1:10" s="340" customFormat="1" ht="14.95" customHeight="1">
      <c r="A703" s="1283" t="s">
        <v>1304</v>
      </c>
      <c r="B703" s="1284"/>
      <c r="C703" s="1093"/>
      <c r="D703" s="1071">
        <f t="shared" si="20"/>
        <v>0</v>
      </c>
      <c r="E703" s="1072">
        <v>0</v>
      </c>
      <c r="F703" s="1072"/>
      <c r="G703" s="1072"/>
      <c r="H703" s="1072"/>
      <c r="I703" s="1062" t="s">
        <v>655</v>
      </c>
      <c r="J703" s="672"/>
    </row>
    <row r="704" spans="1:10" s="868" customFormat="1" ht="14.95" customHeight="1">
      <c r="A704" s="1283" t="s">
        <v>1548</v>
      </c>
      <c r="B704" s="1284"/>
      <c r="C704" s="1069"/>
      <c r="D704" s="1071">
        <f t="shared" ref="D704" si="24">SUM(E704:H704)</f>
        <v>-178.59399999999999</v>
      </c>
      <c r="E704" s="1072">
        <v>-178.59399999999999</v>
      </c>
      <c r="F704" s="1072"/>
      <c r="G704" s="1072"/>
      <c r="H704" s="1072"/>
      <c r="I704" s="1062" t="s">
        <v>655</v>
      </c>
      <c r="J704" s="869"/>
    </row>
    <row r="705" spans="1:10" s="340" customFormat="1" ht="14.95" customHeight="1">
      <c r="A705" s="1283" t="s">
        <v>1549</v>
      </c>
      <c r="B705" s="1284"/>
      <c r="C705" s="1093"/>
      <c r="D705" s="1071">
        <f t="shared" si="20"/>
        <v>1105.7619999999999</v>
      </c>
      <c r="E705" s="1072">
        <v>1105.7619999999999</v>
      </c>
      <c r="F705" s="1072"/>
      <c r="G705" s="1072"/>
      <c r="H705" s="1072"/>
      <c r="I705" s="1062" t="s">
        <v>655</v>
      </c>
      <c r="J705" s="672"/>
    </row>
    <row r="706" spans="1:10" s="340" customFormat="1" ht="14.95" customHeight="1">
      <c r="A706" s="1283" t="s">
        <v>1467</v>
      </c>
      <c r="B706" s="1284"/>
      <c r="C706" s="1093"/>
      <c r="D706" s="1071">
        <f t="shared" si="20"/>
        <v>-475.52800000000002</v>
      </c>
      <c r="E706" s="1072">
        <v>-475.52800000000002</v>
      </c>
      <c r="F706" s="1072"/>
      <c r="G706" s="1072"/>
      <c r="H706" s="1072"/>
      <c r="I706" s="1062" t="s">
        <v>655</v>
      </c>
      <c r="J706" s="672"/>
    </row>
    <row r="707" spans="1:10" s="340" customFormat="1" ht="14.95" customHeight="1">
      <c r="A707" s="1283" t="s">
        <v>1468</v>
      </c>
      <c r="B707" s="1284"/>
      <c r="C707" s="1093"/>
      <c r="D707" s="1071">
        <f t="shared" si="20"/>
        <v>-317.02300000000002</v>
      </c>
      <c r="E707" s="1072">
        <v>-317.02300000000002</v>
      </c>
      <c r="F707" s="1072"/>
      <c r="G707" s="1072"/>
      <c r="H707" s="1072"/>
      <c r="I707" s="1062" t="s">
        <v>655</v>
      </c>
      <c r="J707" s="672"/>
    </row>
    <row r="708" spans="1:10" s="340" customFormat="1" ht="14.95" customHeight="1">
      <c r="A708" s="1283" t="s">
        <v>1392</v>
      </c>
      <c r="B708" s="1284"/>
      <c r="C708" s="1093"/>
      <c r="D708" s="1071">
        <f t="shared" si="20"/>
        <v>-46.753999999999998</v>
      </c>
      <c r="E708" s="1072">
        <v>-46.753999999999998</v>
      </c>
      <c r="F708" s="1072"/>
      <c r="G708" s="1072"/>
      <c r="H708" s="1072"/>
      <c r="I708" s="1062" t="s">
        <v>655</v>
      </c>
      <c r="J708" s="672"/>
    </row>
    <row r="709" spans="1:10" s="868" customFormat="1" ht="14.95" customHeight="1">
      <c r="A709" s="1283" t="s">
        <v>1469</v>
      </c>
      <c r="B709" s="1284"/>
      <c r="C709" s="1069"/>
      <c r="D709" s="1071">
        <f t="shared" ref="D709" si="25">SUM(E709:H709)</f>
        <v>-1363.0640000000001</v>
      </c>
      <c r="E709" s="1072">
        <v>-1363.0640000000001</v>
      </c>
      <c r="F709" s="1072"/>
      <c r="G709" s="1072"/>
      <c r="H709" s="1072"/>
      <c r="I709" s="1062" t="s">
        <v>655</v>
      </c>
      <c r="J709" s="869"/>
    </row>
    <row r="710" spans="1:10" s="340" customFormat="1" ht="14.95" customHeight="1">
      <c r="A710" s="1283" t="s">
        <v>1305</v>
      </c>
      <c r="B710" s="1284"/>
      <c r="C710" s="1093"/>
      <c r="D710" s="1071">
        <f t="shared" si="20"/>
        <v>-250.88300000000001</v>
      </c>
      <c r="E710" s="1072">
        <v>-250.88300000000001</v>
      </c>
      <c r="F710" s="1072"/>
      <c r="G710" s="1072"/>
      <c r="H710" s="1072"/>
      <c r="I710" s="1062" t="s">
        <v>655</v>
      </c>
      <c r="J710" s="672"/>
    </row>
    <row r="711" spans="1:10" s="340" customFormat="1" ht="14.95" customHeight="1">
      <c r="A711" s="1283" t="s">
        <v>1306</v>
      </c>
      <c r="B711" s="1284"/>
      <c r="C711" s="1093"/>
      <c r="D711" s="1071">
        <f t="shared" si="20"/>
        <v>-8411.4419999999991</v>
      </c>
      <c r="E711" s="1072">
        <v>-8411.4419999999991</v>
      </c>
      <c r="F711" s="1072"/>
      <c r="G711" s="1072"/>
      <c r="H711" s="1072"/>
      <c r="I711" s="1062" t="s">
        <v>655</v>
      </c>
      <c r="J711" s="672"/>
    </row>
    <row r="712" spans="1:10" s="340" customFormat="1" ht="14.95" customHeight="1">
      <c r="A712" s="1283" t="s">
        <v>1393</v>
      </c>
      <c r="B712" s="1284"/>
      <c r="C712" s="1093"/>
      <c r="D712" s="1071">
        <f t="shared" si="20"/>
        <v>228.92500000000001</v>
      </c>
      <c r="E712" s="1072">
        <v>228.92500000000001</v>
      </c>
      <c r="F712" s="1072"/>
      <c r="G712" s="1072"/>
      <c r="H712" s="1072"/>
      <c r="I712" s="1062" t="s">
        <v>655</v>
      </c>
      <c r="J712" s="672"/>
    </row>
    <row r="713" spans="1:10" s="868" customFormat="1" ht="14.95" customHeight="1">
      <c r="A713" s="1283" t="s">
        <v>1550</v>
      </c>
      <c r="B713" s="1284"/>
      <c r="C713" s="1069"/>
      <c r="D713" s="1071">
        <f t="shared" ref="D713:D724" si="26">SUM(E713:H713)</f>
        <v>1164.83</v>
      </c>
      <c r="E713" s="1072">
        <v>1164.83</v>
      </c>
      <c r="F713" s="1072"/>
      <c r="G713" s="1072"/>
      <c r="H713" s="1072"/>
      <c r="I713" s="1062" t="s">
        <v>655</v>
      </c>
      <c r="J713" s="869"/>
    </row>
    <row r="714" spans="1:10" s="340" customFormat="1" ht="14.95" customHeight="1">
      <c r="A714" s="1283" t="s">
        <v>1674</v>
      </c>
      <c r="B714" s="1284"/>
      <c r="C714" s="1069"/>
      <c r="D714" s="1071">
        <f t="shared" si="26"/>
        <v>-25.533000000000001</v>
      </c>
      <c r="E714" s="1072">
        <v>-25.533000000000001</v>
      </c>
      <c r="F714" s="1072"/>
      <c r="G714" s="1072"/>
      <c r="H714" s="1072"/>
      <c r="I714" s="1062" t="s">
        <v>655</v>
      </c>
      <c r="J714" s="672"/>
    </row>
    <row r="715" spans="1:10" s="868" customFormat="1" ht="14.95" customHeight="1">
      <c r="A715" s="1283" t="s">
        <v>1307</v>
      </c>
      <c r="B715" s="1284"/>
      <c r="C715" s="1069"/>
      <c r="D715" s="1071">
        <f t="shared" si="26"/>
        <v>-3.0000000000000001E-3</v>
      </c>
      <c r="E715" s="1072">
        <v>-3.0000000000000001E-3</v>
      </c>
      <c r="F715" s="1072"/>
      <c r="G715" s="1072"/>
      <c r="H715" s="1072"/>
      <c r="I715" s="1062" t="s">
        <v>655</v>
      </c>
      <c r="J715" s="869"/>
    </row>
    <row r="716" spans="1:10" s="868" customFormat="1" ht="14.95" customHeight="1">
      <c r="A716" s="1283" t="s">
        <v>1394</v>
      </c>
      <c r="B716" s="1284"/>
      <c r="C716" s="1069"/>
      <c r="D716" s="1071">
        <f t="shared" si="26"/>
        <v>-10.88</v>
      </c>
      <c r="E716" s="1072">
        <v>-10.88</v>
      </c>
      <c r="F716" s="1072"/>
      <c r="G716" s="1072"/>
      <c r="H716" s="1072"/>
      <c r="I716" s="1062" t="s">
        <v>655</v>
      </c>
      <c r="J716" s="869"/>
    </row>
    <row r="717" spans="1:10" s="868" customFormat="1" ht="14.95" customHeight="1">
      <c r="A717" s="1283" t="s">
        <v>1551</v>
      </c>
      <c r="B717" s="1284"/>
      <c r="C717" s="1069"/>
      <c r="D717" s="1071">
        <f t="shared" si="26"/>
        <v>32.274000000000001</v>
      </c>
      <c r="E717" s="1072">
        <v>32.274000000000001</v>
      </c>
      <c r="F717" s="1072"/>
      <c r="G717" s="1072"/>
      <c r="H717" s="1072"/>
      <c r="I717" s="1062" t="s">
        <v>655</v>
      </c>
      <c r="J717" s="869"/>
    </row>
    <row r="718" spans="1:10" s="340" customFormat="1" ht="14.95" customHeight="1">
      <c r="A718" s="1283" t="s">
        <v>1308</v>
      </c>
      <c r="B718" s="1284"/>
      <c r="C718" s="1069"/>
      <c r="D718" s="1071">
        <f t="shared" si="26"/>
        <v>-5198.7759999999998</v>
      </c>
      <c r="E718" s="1072">
        <v>-5198.7759999999998</v>
      </c>
      <c r="F718" s="1072"/>
      <c r="G718" s="1072"/>
      <c r="H718" s="1072"/>
      <c r="I718" s="1062" t="s">
        <v>655</v>
      </c>
      <c r="J718" s="672"/>
    </row>
    <row r="719" spans="1:10" s="340" customFormat="1" ht="14.95" customHeight="1">
      <c r="A719" s="1283" t="s">
        <v>1395</v>
      </c>
      <c r="B719" s="1284"/>
      <c r="C719" s="1069"/>
      <c r="D719" s="1071">
        <f t="shared" si="26"/>
        <v>5531.3540000000003</v>
      </c>
      <c r="E719" s="1072">
        <v>5531.3540000000003</v>
      </c>
      <c r="F719" s="1072"/>
      <c r="G719" s="1072"/>
      <c r="H719" s="1072"/>
      <c r="I719" s="1062" t="s">
        <v>655</v>
      </c>
      <c r="J719" s="672"/>
    </row>
    <row r="720" spans="1:10" s="868" customFormat="1" ht="14.95" customHeight="1">
      <c r="A720" s="1283" t="s">
        <v>1309</v>
      </c>
      <c r="B720" s="1284"/>
      <c r="C720" s="1069"/>
      <c r="D720" s="1071">
        <f t="shared" si="26"/>
        <v>-9.61</v>
      </c>
      <c r="E720" s="1072">
        <v>-9.61</v>
      </c>
      <c r="F720" s="1072"/>
      <c r="G720" s="1072"/>
      <c r="H720" s="1072"/>
      <c r="I720" s="1062" t="s">
        <v>655</v>
      </c>
      <c r="J720" s="869"/>
    </row>
    <row r="721" spans="1:10" s="868" customFormat="1" ht="14.95" customHeight="1">
      <c r="A721" s="1283" t="s">
        <v>1396</v>
      </c>
      <c r="B721" s="1284"/>
      <c r="C721" s="1069"/>
      <c r="D721" s="1071">
        <f t="shared" si="26"/>
        <v>25.640999999999998</v>
      </c>
      <c r="E721" s="1072">
        <v>25.640999999999998</v>
      </c>
      <c r="F721" s="1072"/>
      <c r="G721" s="1072"/>
      <c r="H721" s="1072"/>
      <c r="I721" s="1062" t="s">
        <v>655</v>
      </c>
      <c r="J721" s="869"/>
    </row>
    <row r="722" spans="1:10" s="868" customFormat="1" ht="14.95" customHeight="1">
      <c r="A722" s="1283" t="s">
        <v>1470</v>
      </c>
      <c r="B722" s="1284"/>
      <c r="C722" s="1069"/>
      <c r="D722" s="1071">
        <f t="shared" si="26"/>
        <v>-951.46500000000003</v>
      </c>
      <c r="E722" s="1072">
        <v>-951.46500000000003</v>
      </c>
      <c r="F722" s="1072"/>
      <c r="G722" s="1072"/>
      <c r="H722" s="1072"/>
      <c r="I722" s="1062" t="s">
        <v>655</v>
      </c>
      <c r="J722" s="869"/>
    </row>
    <row r="723" spans="1:10" s="868" customFormat="1" ht="14.95" customHeight="1">
      <c r="A723" s="1283" t="s">
        <v>1310</v>
      </c>
      <c r="B723" s="1284"/>
      <c r="C723" s="1069"/>
      <c r="D723" s="1071">
        <f t="shared" si="26"/>
        <v>-1451.9380000000001</v>
      </c>
      <c r="E723" s="1072">
        <v>-1451.9380000000001</v>
      </c>
      <c r="F723" s="1072"/>
      <c r="G723" s="1072"/>
      <c r="H723" s="1072"/>
      <c r="I723" s="1062" t="s">
        <v>655</v>
      </c>
      <c r="J723" s="869"/>
    </row>
    <row r="724" spans="1:10" s="868" customFormat="1" ht="14.95" customHeight="1">
      <c r="A724" s="1283" t="s">
        <v>1311</v>
      </c>
      <c r="B724" s="1284"/>
      <c r="C724" s="1069"/>
      <c r="D724" s="1071">
        <f t="shared" si="26"/>
        <v>-14146.841</v>
      </c>
      <c r="E724" s="1072">
        <v>-14146.841</v>
      </c>
      <c r="F724" s="1072"/>
      <c r="G724" s="1072"/>
      <c r="H724" s="1072"/>
      <c r="I724" s="1062" t="s">
        <v>655</v>
      </c>
      <c r="J724" s="869"/>
    </row>
    <row r="725" spans="1:10" s="340" customFormat="1" ht="14.95" customHeight="1">
      <c r="A725" s="1283" t="s">
        <v>1312</v>
      </c>
      <c r="B725" s="1284"/>
      <c r="C725" s="1093"/>
      <c r="D725" s="1071">
        <f t="shared" si="20"/>
        <v>-878.04100000000005</v>
      </c>
      <c r="E725" s="1072">
        <v>-878.04100000000005</v>
      </c>
      <c r="F725" s="1072"/>
      <c r="G725" s="1072"/>
      <c r="H725" s="1072"/>
      <c r="I725" s="1062" t="s">
        <v>655</v>
      </c>
      <c r="J725" s="672"/>
    </row>
    <row r="726" spans="1:10" s="340" customFormat="1" ht="14.95" customHeight="1">
      <c r="A726" s="1283" t="s">
        <v>1397</v>
      </c>
      <c r="B726" s="1284"/>
      <c r="C726" s="1093"/>
      <c r="D726" s="1071">
        <f t="shared" si="20"/>
        <v>-1786.9010000000001</v>
      </c>
      <c r="E726" s="1072">
        <v>-1786.9010000000001</v>
      </c>
      <c r="F726" s="1072"/>
      <c r="G726" s="1072"/>
      <c r="H726" s="1072"/>
      <c r="I726" s="1062" t="s">
        <v>655</v>
      </c>
      <c r="J726" s="672"/>
    </row>
    <row r="727" spans="1:10" s="340" customFormat="1" ht="14.95" customHeight="1">
      <c r="A727" s="1283" t="s">
        <v>1675</v>
      </c>
      <c r="B727" s="1284"/>
      <c r="C727" s="1093"/>
      <c r="D727" s="1071">
        <f t="shared" si="20"/>
        <v>-15628.377</v>
      </c>
      <c r="E727" s="1072">
        <v>-15628.377</v>
      </c>
      <c r="F727" s="1072"/>
      <c r="G727" s="1072"/>
      <c r="H727" s="1072"/>
      <c r="I727" s="1062" t="s">
        <v>655</v>
      </c>
      <c r="J727" s="672"/>
    </row>
    <row r="728" spans="1:10" s="340" customFormat="1" ht="14.95" customHeight="1">
      <c r="A728" s="1283" t="s">
        <v>1471</v>
      </c>
      <c r="B728" s="1284"/>
      <c r="C728" s="1093"/>
      <c r="D728" s="1071">
        <f t="shared" si="20"/>
        <v>-38.606999999999999</v>
      </c>
      <c r="E728" s="1072">
        <v>-38.606999999999999</v>
      </c>
      <c r="F728" s="1072"/>
      <c r="G728" s="1072"/>
      <c r="H728" s="1072"/>
      <c r="I728" s="1062" t="s">
        <v>655</v>
      </c>
      <c r="J728" s="672"/>
    </row>
    <row r="729" spans="1:10" s="340" customFormat="1" ht="14.95" customHeight="1">
      <c r="A729" s="1283" t="s">
        <v>1472</v>
      </c>
      <c r="B729" s="1284"/>
      <c r="C729" s="1093"/>
      <c r="D729" s="1071">
        <f t="shared" si="20"/>
        <v>-327.66000000000003</v>
      </c>
      <c r="E729" s="1072">
        <v>-327.66000000000003</v>
      </c>
      <c r="F729" s="1072"/>
      <c r="G729" s="1072"/>
      <c r="H729" s="1072"/>
      <c r="I729" s="1062" t="s">
        <v>655</v>
      </c>
      <c r="J729" s="672"/>
    </row>
    <row r="730" spans="1:10" s="340" customFormat="1" ht="14.95" customHeight="1">
      <c r="A730" s="1283" t="s">
        <v>1473</v>
      </c>
      <c r="B730" s="1284"/>
      <c r="C730" s="1093"/>
      <c r="D730" s="1071">
        <f t="shared" si="20"/>
        <v>-207.69</v>
      </c>
      <c r="E730" s="1072">
        <v>-207.69</v>
      </c>
      <c r="F730" s="1072"/>
      <c r="G730" s="1072"/>
      <c r="H730" s="1072"/>
      <c r="I730" s="1062" t="s">
        <v>655</v>
      </c>
      <c r="J730" s="672"/>
    </row>
    <row r="731" spans="1:10" s="340" customFormat="1" ht="14.95" customHeight="1">
      <c r="A731" s="1283" t="s">
        <v>1474</v>
      </c>
      <c r="B731" s="1284"/>
      <c r="C731" s="1093"/>
      <c r="D731" s="1071">
        <f t="shared" si="20"/>
        <v>-380.75900000000001</v>
      </c>
      <c r="E731" s="1072">
        <v>-380.75900000000001</v>
      </c>
      <c r="F731" s="1072"/>
      <c r="G731" s="1072"/>
      <c r="H731" s="1072"/>
      <c r="I731" s="1062" t="s">
        <v>655</v>
      </c>
      <c r="J731" s="672"/>
    </row>
    <row r="732" spans="1:10" s="340" customFormat="1" ht="14.95" customHeight="1">
      <c r="A732" s="1283" t="s">
        <v>1082</v>
      </c>
      <c r="B732" s="1284"/>
      <c r="C732" s="1093"/>
      <c r="D732" s="1071">
        <f t="shared" si="20"/>
        <v>-5800.9579999999996</v>
      </c>
      <c r="E732" s="1072">
        <v>-5800.9579999999996</v>
      </c>
      <c r="F732" s="1072"/>
      <c r="G732" s="1072"/>
      <c r="H732" s="1072"/>
      <c r="I732" s="1062" t="s">
        <v>655</v>
      </c>
      <c r="J732" s="672"/>
    </row>
    <row r="733" spans="1:10" s="340" customFormat="1" ht="14.95" customHeight="1">
      <c r="A733" s="1283" t="s">
        <v>1084</v>
      </c>
      <c r="B733" s="1284"/>
      <c r="C733" s="1093"/>
      <c r="D733" s="1071">
        <f t="shared" si="20"/>
        <v>-3781.7539999999999</v>
      </c>
      <c r="E733" s="1072">
        <v>-3781.7539999999999</v>
      </c>
      <c r="F733" s="1072"/>
      <c r="G733" s="1072"/>
      <c r="H733" s="1072"/>
      <c r="I733" s="1062" t="s">
        <v>655</v>
      </c>
      <c r="J733" s="672"/>
    </row>
    <row r="734" spans="1:10" s="340" customFormat="1" ht="14.95" customHeight="1">
      <c r="A734" s="1283" t="s">
        <v>1083</v>
      </c>
      <c r="B734" s="1284"/>
      <c r="C734" s="1093"/>
      <c r="D734" s="1071">
        <f t="shared" si="20"/>
        <v>0</v>
      </c>
      <c r="E734" s="1072"/>
      <c r="F734" s="1072"/>
      <c r="G734" s="1072"/>
      <c r="H734" s="1072"/>
      <c r="I734" s="1062" t="s">
        <v>655</v>
      </c>
      <c r="J734" s="672"/>
    </row>
    <row r="735" spans="1:10" s="340" customFormat="1" ht="14.95" customHeight="1">
      <c r="A735" s="1283" t="s">
        <v>1085</v>
      </c>
      <c r="B735" s="1284"/>
      <c r="C735" s="1093"/>
      <c r="D735" s="1071">
        <f t="shared" si="20"/>
        <v>0</v>
      </c>
      <c r="E735" s="1072"/>
      <c r="F735" s="1072"/>
      <c r="G735" s="1072"/>
      <c r="H735" s="1072"/>
      <c r="I735" s="1062" t="s">
        <v>655</v>
      </c>
      <c r="J735" s="672"/>
    </row>
    <row r="736" spans="1:10" s="340" customFormat="1" ht="14.95" customHeight="1">
      <c r="A736" s="1283" t="s">
        <v>1086</v>
      </c>
      <c r="B736" s="1284"/>
      <c r="C736" s="1093"/>
      <c r="D736" s="1071">
        <f t="shared" si="20"/>
        <v>0</v>
      </c>
      <c r="E736" s="1072"/>
      <c r="F736" s="1072"/>
      <c r="G736" s="1072"/>
      <c r="H736" s="1072"/>
      <c r="I736" s="1062" t="s">
        <v>655</v>
      </c>
      <c r="J736" s="672"/>
    </row>
    <row r="737" spans="1:10" s="868" customFormat="1" ht="14.95" customHeight="1">
      <c r="A737" s="1283" t="s">
        <v>590</v>
      </c>
      <c r="B737" s="1284"/>
      <c r="C737" s="1069"/>
      <c r="D737" s="1071">
        <f t="shared" ref="D737:D761" si="27">SUM(E737:H737)</f>
        <v>0</v>
      </c>
      <c r="E737" s="1072"/>
      <c r="F737" s="1072"/>
      <c r="G737" s="1072"/>
      <c r="H737" s="1072"/>
      <c r="I737" s="1062" t="s">
        <v>16</v>
      </c>
      <c r="J737" s="869"/>
    </row>
    <row r="738" spans="1:10" s="868" customFormat="1" ht="14.95" customHeight="1">
      <c r="A738" s="1283" t="s">
        <v>591</v>
      </c>
      <c r="B738" s="1284"/>
      <c r="C738" s="1069"/>
      <c r="D738" s="1071">
        <f t="shared" si="27"/>
        <v>-1617.0650000000001</v>
      </c>
      <c r="E738" s="1072"/>
      <c r="F738" s="1072"/>
      <c r="G738" s="1072"/>
      <c r="H738" s="1072">
        <v>-1617.0650000000001</v>
      </c>
      <c r="I738" s="1062" t="s">
        <v>16</v>
      </c>
      <c r="J738" s="869"/>
    </row>
    <row r="739" spans="1:10" s="868" customFormat="1" ht="14.95" customHeight="1">
      <c r="A739" s="1283" t="s">
        <v>592</v>
      </c>
      <c r="B739" s="1284"/>
      <c r="C739" s="1069"/>
      <c r="D739" s="1071">
        <f t="shared" si="27"/>
        <v>0</v>
      </c>
      <c r="E739" s="1072"/>
      <c r="F739" s="1072"/>
      <c r="G739" s="1072"/>
      <c r="H739" s="1072"/>
      <c r="I739" s="1062" t="s">
        <v>16</v>
      </c>
      <c r="J739" s="869"/>
    </row>
    <row r="740" spans="1:10" s="340" customFormat="1" ht="14.95" customHeight="1">
      <c r="A740" s="1283" t="s">
        <v>593</v>
      </c>
      <c r="B740" s="1284"/>
      <c r="C740" s="1069"/>
      <c r="D740" s="1071">
        <f t="shared" si="27"/>
        <v>-1824.614</v>
      </c>
      <c r="E740" s="1072">
        <v>-1824.614</v>
      </c>
      <c r="F740" s="1072"/>
      <c r="G740" s="1072"/>
      <c r="H740" s="1072"/>
      <c r="I740" s="1062" t="s">
        <v>16</v>
      </c>
      <c r="J740" s="672"/>
    </row>
    <row r="741" spans="1:10" s="868" customFormat="1" ht="14.95" customHeight="1">
      <c r="A741" s="1283" t="s">
        <v>1088</v>
      </c>
      <c r="B741" s="1284"/>
      <c r="C741" s="1069"/>
      <c r="D741" s="1071">
        <f t="shared" si="27"/>
        <v>0</v>
      </c>
      <c r="E741" s="1072"/>
      <c r="F741" s="1072"/>
      <c r="G741" s="1072"/>
      <c r="H741" s="1072"/>
      <c r="I741" s="1062" t="s">
        <v>16</v>
      </c>
      <c r="J741" s="869"/>
    </row>
    <row r="742" spans="1:10" s="340" customFormat="1" ht="14.95" customHeight="1">
      <c r="A742" s="1283" t="s">
        <v>1150</v>
      </c>
      <c r="B742" s="1284"/>
      <c r="C742" s="1069"/>
      <c r="D742" s="1071">
        <f t="shared" si="27"/>
        <v>-1495.712</v>
      </c>
      <c r="E742" s="1072">
        <v>-1495.712</v>
      </c>
      <c r="F742" s="1072"/>
      <c r="G742" s="1072"/>
      <c r="H742" s="1072"/>
      <c r="I742" s="1062" t="s">
        <v>16</v>
      </c>
      <c r="J742" s="672"/>
    </row>
    <row r="743" spans="1:10" s="340" customFormat="1" ht="14.95" customHeight="1">
      <c r="A743" s="1283" t="s">
        <v>1087</v>
      </c>
      <c r="B743" s="1284"/>
      <c r="C743" s="1069"/>
      <c r="D743" s="1071">
        <f t="shared" si="27"/>
        <v>-17574.468000000001</v>
      </c>
      <c r="E743" s="1072">
        <v>-17574.468000000001</v>
      </c>
      <c r="F743" s="1072"/>
      <c r="G743" s="1072"/>
      <c r="H743" s="1072"/>
      <c r="I743" s="1062" t="s">
        <v>16</v>
      </c>
      <c r="J743" s="672"/>
    </row>
    <row r="744" spans="1:10" s="868" customFormat="1" ht="14.95" customHeight="1">
      <c r="A744" s="1283" t="s">
        <v>737</v>
      </c>
      <c r="B744" s="1284"/>
      <c r="C744" s="1069"/>
      <c r="D744" s="1071">
        <f t="shared" si="27"/>
        <v>-402.05</v>
      </c>
      <c r="E744" s="1072">
        <v>-402.05</v>
      </c>
      <c r="F744" s="1072"/>
      <c r="G744" s="1072"/>
      <c r="H744" s="1072"/>
      <c r="I744" s="1062" t="s">
        <v>655</v>
      </c>
      <c r="J744" s="869"/>
    </row>
    <row r="745" spans="1:10" s="340" customFormat="1" ht="30.25" customHeight="1">
      <c r="A745" s="1283" t="s">
        <v>595</v>
      </c>
      <c r="B745" s="1284"/>
      <c r="C745" s="1069"/>
      <c r="D745" s="1071">
        <f t="shared" si="27"/>
        <v>0</v>
      </c>
      <c r="E745" s="1072"/>
      <c r="F745" s="1072"/>
      <c r="G745" s="1072"/>
      <c r="H745" s="1072"/>
      <c r="I745" s="1062" t="s">
        <v>239</v>
      </c>
      <c r="J745" s="672"/>
    </row>
    <row r="746" spans="1:10" s="340" customFormat="1" ht="14.95" customHeight="1">
      <c r="A746" s="1283" t="s">
        <v>596</v>
      </c>
      <c r="B746" s="1284"/>
      <c r="C746" s="1069"/>
      <c r="D746" s="1071">
        <f t="shared" si="27"/>
        <v>0</v>
      </c>
      <c r="E746" s="1072"/>
      <c r="F746" s="1072"/>
      <c r="G746" s="1072"/>
      <c r="H746" s="1072"/>
      <c r="I746" s="1062" t="s">
        <v>588</v>
      </c>
      <c r="J746" s="672"/>
    </row>
    <row r="747" spans="1:10" s="340" customFormat="1" ht="14.95" customHeight="1">
      <c r="A747" s="1283" t="s">
        <v>1676</v>
      </c>
      <c r="B747" s="1284"/>
      <c r="C747" s="1069"/>
      <c r="D747" s="1071">
        <f t="shared" si="27"/>
        <v>-0.45</v>
      </c>
      <c r="E747" s="1072">
        <v>-0.45</v>
      </c>
      <c r="F747" s="1072"/>
      <c r="G747" s="1072"/>
      <c r="H747" s="1072"/>
      <c r="I747" s="1062" t="s">
        <v>588</v>
      </c>
      <c r="J747" s="672"/>
    </row>
    <row r="748" spans="1:10" s="340" customFormat="1" ht="30.25" customHeight="1">
      <c r="A748" s="1283" t="s">
        <v>597</v>
      </c>
      <c r="B748" s="1284"/>
      <c r="C748" s="1069"/>
      <c r="D748" s="1071">
        <f t="shared" si="27"/>
        <v>-4324.567</v>
      </c>
      <c r="E748" s="1072"/>
      <c r="F748" s="1072"/>
      <c r="G748" s="1072">
        <v>-4324.567</v>
      </c>
      <c r="H748" s="1072"/>
      <c r="I748" s="1062" t="s">
        <v>136</v>
      </c>
      <c r="J748" s="672"/>
    </row>
    <row r="749" spans="1:10" s="340" customFormat="1" ht="14.95" customHeight="1">
      <c r="A749" s="1283" t="s">
        <v>1194</v>
      </c>
      <c r="B749" s="1284"/>
      <c r="C749" s="1069"/>
      <c r="D749" s="1071">
        <f t="shared" si="27"/>
        <v>-29033.437000000002</v>
      </c>
      <c r="E749" s="1072">
        <v>-29033.437000000002</v>
      </c>
      <c r="F749" s="1072"/>
      <c r="G749" s="1072"/>
      <c r="H749" s="1072"/>
      <c r="I749" s="1062" t="s">
        <v>655</v>
      </c>
      <c r="J749" s="672"/>
    </row>
    <row r="750" spans="1:10" s="340" customFormat="1" ht="14.95" customHeight="1">
      <c r="A750" s="1283" t="s">
        <v>1204</v>
      </c>
      <c r="B750" s="1284"/>
      <c r="C750" s="1069"/>
      <c r="D750" s="1071">
        <f t="shared" si="27"/>
        <v>-5840.1149999999998</v>
      </c>
      <c r="E750" s="1072">
        <v>-5840.1149999999998</v>
      </c>
      <c r="F750" s="1072"/>
      <c r="G750" s="1072"/>
      <c r="H750" s="1072"/>
      <c r="I750" s="1062" t="s">
        <v>655</v>
      </c>
      <c r="J750" s="672"/>
    </row>
    <row r="751" spans="1:10" s="340" customFormat="1" ht="14.95" customHeight="1">
      <c r="A751" s="1283" t="s">
        <v>1212</v>
      </c>
      <c r="B751" s="1284"/>
      <c r="C751" s="1069"/>
      <c r="D751" s="1071">
        <f t="shared" si="27"/>
        <v>-5.7350000000000003</v>
      </c>
      <c r="E751" s="1072">
        <v>-5.7350000000000003</v>
      </c>
      <c r="F751" s="1072"/>
      <c r="G751" s="1072"/>
      <c r="H751" s="1072"/>
      <c r="I751" s="1062" t="s">
        <v>655</v>
      </c>
      <c r="J751" s="672"/>
    </row>
    <row r="752" spans="1:10" s="868" customFormat="1" ht="14.95" customHeight="1">
      <c r="A752" s="1283" t="s">
        <v>767</v>
      </c>
      <c r="B752" s="1284"/>
      <c r="C752" s="1069"/>
      <c r="D752" s="1071">
        <f t="shared" si="27"/>
        <v>-68.225999999999999</v>
      </c>
      <c r="E752" s="1072">
        <v>-68.225999999999999</v>
      </c>
      <c r="F752" s="1072"/>
      <c r="G752" s="1072"/>
      <c r="H752" s="1072"/>
      <c r="I752" s="1062" t="s">
        <v>655</v>
      </c>
      <c r="J752" s="869"/>
    </row>
    <row r="753" spans="1:10" s="340" customFormat="1" ht="14.95" customHeight="1">
      <c r="A753" s="1283" t="s">
        <v>1398</v>
      </c>
      <c r="B753" s="1284"/>
      <c r="C753" s="1069"/>
      <c r="D753" s="1071">
        <f t="shared" si="27"/>
        <v>-462.38200000000001</v>
      </c>
      <c r="E753" s="1072">
        <v>-462.38200000000001</v>
      </c>
      <c r="F753" s="1072"/>
      <c r="G753" s="1072"/>
      <c r="H753" s="1072"/>
      <c r="I753" s="1062" t="s">
        <v>655</v>
      </c>
      <c r="J753" s="672"/>
    </row>
    <row r="754" spans="1:10" s="340" customFormat="1" ht="14.95" customHeight="1">
      <c r="A754" s="1283" t="s">
        <v>1552</v>
      </c>
      <c r="B754" s="1284"/>
      <c r="C754" s="1069"/>
      <c r="D754" s="1071">
        <f t="shared" si="27"/>
        <v>0</v>
      </c>
      <c r="E754" s="1072"/>
      <c r="F754" s="1072"/>
      <c r="G754" s="1072">
        <v>0</v>
      </c>
      <c r="H754" s="1072"/>
      <c r="I754" s="1062" t="s">
        <v>655</v>
      </c>
      <c r="J754" s="672"/>
    </row>
    <row r="755" spans="1:10" s="340" customFormat="1" ht="14.95" customHeight="1">
      <c r="A755" s="1283" t="s">
        <v>1553</v>
      </c>
      <c r="B755" s="1284"/>
      <c r="C755" s="1069"/>
      <c r="D755" s="1071">
        <f t="shared" si="27"/>
        <v>0</v>
      </c>
      <c r="E755" s="1072">
        <v>0</v>
      </c>
      <c r="F755" s="1072"/>
      <c r="G755" s="1072"/>
      <c r="H755" s="1072"/>
      <c r="I755" s="1062" t="s">
        <v>655</v>
      </c>
      <c r="J755" s="672"/>
    </row>
    <row r="756" spans="1:10" s="340" customFormat="1" ht="14.95" customHeight="1">
      <c r="A756" s="1283" t="s">
        <v>1501</v>
      </c>
      <c r="B756" s="1284"/>
      <c r="C756" s="1069"/>
      <c r="D756" s="1071">
        <f t="shared" si="27"/>
        <v>0</v>
      </c>
      <c r="E756" s="1072">
        <v>0</v>
      </c>
      <c r="F756" s="1072"/>
      <c r="G756" s="1072"/>
      <c r="H756" s="1072"/>
      <c r="I756" s="1062" t="s">
        <v>655</v>
      </c>
      <c r="J756" s="672"/>
    </row>
    <row r="757" spans="1:10" s="868" customFormat="1" ht="14.95" customHeight="1">
      <c r="A757" s="1283" t="s">
        <v>1522</v>
      </c>
      <c r="B757" s="1284"/>
      <c r="C757" s="1069"/>
      <c r="D757" s="1071">
        <f t="shared" si="27"/>
        <v>0</v>
      </c>
      <c r="E757" s="1072">
        <v>0</v>
      </c>
      <c r="F757" s="1072"/>
      <c r="G757" s="1072"/>
      <c r="H757" s="1072"/>
      <c r="I757" s="1062" t="s">
        <v>655</v>
      </c>
      <c r="J757" s="869"/>
    </row>
    <row r="758" spans="1:10" s="868" customFormat="1" ht="14.95" customHeight="1">
      <c r="A758" s="1283" t="s">
        <v>1100</v>
      </c>
      <c r="B758" s="1284"/>
      <c r="C758" s="1069"/>
      <c r="D758" s="1071">
        <f t="shared" si="27"/>
        <v>0</v>
      </c>
      <c r="E758" s="1072">
        <v>0</v>
      </c>
      <c r="F758" s="1072"/>
      <c r="G758" s="1072"/>
      <c r="H758" s="1072"/>
      <c r="I758" s="1062" t="s">
        <v>655</v>
      </c>
      <c r="J758" s="869"/>
    </row>
    <row r="759" spans="1:10" s="868" customFormat="1" ht="14.95" customHeight="1">
      <c r="A759" s="1283" t="s">
        <v>1108</v>
      </c>
      <c r="B759" s="1284"/>
      <c r="C759" s="1069"/>
      <c r="D759" s="1071">
        <f t="shared" si="27"/>
        <v>-173.15199999999999</v>
      </c>
      <c r="E759" s="1072">
        <v>-173.15199999999999</v>
      </c>
      <c r="F759" s="1072"/>
      <c r="G759" s="1072"/>
      <c r="H759" s="1072"/>
      <c r="I759" s="1062" t="s">
        <v>655</v>
      </c>
      <c r="J759" s="869"/>
    </row>
    <row r="760" spans="1:10" s="868" customFormat="1" ht="14.95" customHeight="1">
      <c r="A760" s="1283" t="s">
        <v>1554</v>
      </c>
      <c r="B760" s="1284"/>
      <c r="C760" s="1069"/>
      <c r="D760" s="1071">
        <f t="shared" si="27"/>
        <v>0</v>
      </c>
      <c r="E760" s="1072">
        <v>0</v>
      </c>
      <c r="F760" s="1072"/>
      <c r="G760" s="1072"/>
      <c r="H760" s="1072"/>
      <c r="I760" s="1062" t="s">
        <v>655</v>
      </c>
      <c r="J760" s="869"/>
    </row>
    <row r="761" spans="1:10" s="868" customFormat="1" ht="14.95" customHeight="1">
      <c r="A761" s="1283" t="s">
        <v>567</v>
      </c>
      <c r="B761" s="1284"/>
      <c r="C761" s="1069"/>
      <c r="D761" s="1071">
        <f t="shared" si="27"/>
        <v>-18338.409</v>
      </c>
      <c r="E761" s="1072"/>
      <c r="F761" s="1072"/>
      <c r="G761" s="1072"/>
      <c r="H761" s="1072">
        <v>-18338.409</v>
      </c>
      <c r="I761" s="1062" t="s">
        <v>268</v>
      </c>
      <c r="J761" s="869"/>
    </row>
    <row r="762" spans="1:10" s="340" customFormat="1" ht="14.95" customHeight="1">
      <c r="A762" s="1283" t="s">
        <v>1555</v>
      </c>
      <c r="B762" s="1284"/>
      <c r="C762" s="1093"/>
      <c r="D762" s="1071">
        <f t="shared" si="20"/>
        <v>0</v>
      </c>
      <c r="E762" s="1072">
        <v>0</v>
      </c>
      <c r="F762" s="1072"/>
      <c r="G762" s="1072"/>
      <c r="H762" s="1072"/>
      <c r="I762" s="1062" t="s">
        <v>655</v>
      </c>
      <c r="J762" s="672"/>
    </row>
    <row r="763" spans="1:10" s="340" customFormat="1" ht="14.95" customHeight="1">
      <c r="A763" s="1283" t="s">
        <v>1556</v>
      </c>
      <c r="B763" s="1284"/>
      <c r="C763" s="1093"/>
      <c r="D763" s="1071">
        <f t="shared" si="20"/>
        <v>0</v>
      </c>
      <c r="E763" s="1072">
        <v>0</v>
      </c>
      <c r="F763" s="1072"/>
      <c r="G763" s="1072"/>
      <c r="H763" s="1072"/>
      <c r="I763" s="1062" t="s">
        <v>655</v>
      </c>
      <c r="J763" s="672"/>
    </row>
    <row r="764" spans="1:10" s="340" customFormat="1" ht="14.95" customHeight="1">
      <c r="A764" s="1283" t="s">
        <v>1503</v>
      </c>
      <c r="B764" s="1284"/>
      <c r="C764" s="1093"/>
      <c r="D764" s="1071">
        <f t="shared" si="20"/>
        <v>0</v>
      </c>
      <c r="E764" s="1072">
        <v>0</v>
      </c>
      <c r="F764" s="1072"/>
      <c r="G764" s="1072"/>
      <c r="H764" s="1072"/>
      <c r="I764" s="1062" t="s">
        <v>655</v>
      </c>
      <c r="J764" s="672"/>
    </row>
    <row r="765" spans="1:10" s="340" customFormat="1" ht="14.95" customHeight="1">
      <c r="A765" s="1283" t="s">
        <v>1399</v>
      </c>
      <c r="B765" s="1284"/>
      <c r="C765" s="1093"/>
      <c r="D765" s="1071">
        <f t="shared" si="20"/>
        <v>0</v>
      </c>
      <c r="E765" s="1072">
        <v>0</v>
      </c>
      <c r="F765" s="1072"/>
      <c r="G765" s="1072"/>
      <c r="H765" s="1072"/>
      <c r="I765" s="1062" t="s">
        <v>655</v>
      </c>
      <c r="J765" s="672"/>
    </row>
    <row r="766" spans="1:10" s="340" customFormat="1" ht="14.95" customHeight="1">
      <c r="A766" s="1283" t="s">
        <v>1557</v>
      </c>
      <c r="B766" s="1284"/>
      <c r="C766" s="1093"/>
      <c r="D766" s="1071">
        <f t="shared" si="20"/>
        <v>0</v>
      </c>
      <c r="E766" s="1072">
        <v>0</v>
      </c>
      <c r="F766" s="1072"/>
      <c r="G766" s="1072"/>
      <c r="H766" s="1072"/>
      <c r="I766" s="1062" t="s">
        <v>655</v>
      </c>
      <c r="J766" s="672"/>
    </row>
    <row r="767" spans="1:10" s="340" customFormat="1" ht="14.95" customHeight="1">
      <c r="A767" s="1283" t="s">
        <v>1401</v>
      </c>
      <c r="B767" s="1284"/>
      <c r="C767" s="1093"/>
      <c r="D767" s="1071">
        <f t="shared" si="20"/>
        <v>-477.05500000000001</v>
      </c>
      <c r="E767" s="1072">
        <v>-477.05500000000001</v>
      </c>
      <c r="F767" s="1072"/>
      <c r="G767" s="1072"/>
      <c r="H767" s="1072"/>
      <c r="I767" s="1062" t="s">
        <v>655</v>
      </c>
      <c r="J767" s="672"/>
    </row>
    <row r="768" spans="1:10" s="340" customFormat="1" ht="14.95" customHeight="1">
      <c r="A768" s="1283" t="s">
        <v>1558</v>
      </c>
      <c r="B768" s="1284"/>
      <c r="C768" s="1093"/>
      <c r="D768" s="1071">
        <f t="shared" si="20"/>
        <v>-46.996000000000002</v>
      </c>
      <c r="E768" s="1072">
        <v>-46.996000000000002</v>
      </c>
      <c r="F768" s="1072"/>
      <c r="G768" s="1072"/>
      <c r="H768" s="1072"/>
      <c r="I768" s="1062" t="s">
        <v>655</v>
      </c>
      <c r="J768" s="672"/>
    </row>
    <row r="769" spans="1:10" s="340" customFormat="1" ht="14.95" customHeight="1">
      <c r="A769" s="1283" t="s">
        <v>1505</v>
      </c>
      <c r="B769" s="1284"/>
      <c r="C769" s="1093"/>
      <c r="D769" s="1071">
        <f t="shared" si="20"/>
        <v>0</v>
      </c>
      <c r="E769" s="1072">
        <v>0</v>
      </c>
      <c r="F769" s="1072"/>
      <c r="G769" s="1072"/>
      <c r="H769" s="1072"/>
      <c r="I769" s="1062" t="s">
        <v>655</v>
      </c>
      <c r="J769" s="672"/>
    </row>
    <row r="770" spans="1:10" s="340" customFormat="1" ht="14.95" customHeight="1">
      <c r="A770" s="1283" t="s">
        <v>735</v>
      </c>
      <c r="B770" s="1284"/>
      <c r="C770" s="1093"/>
      <c r="D770" s="1071">
        <f t="shared" si="20"/>
        <v>0</v>
      </c>
      <c r="E770" s="1072">
        <v>0</v>
      </c>
      <c r="F770" s="1072"/>
      <c r="G770" s="1072"/>
      <c r="H770" s="1072"/>
      <c r="I770" s="1062" t="s">
        <v>655</v>
      </c>
      <c r="J770" s="672"/>
    </row>
    <row r="771" spans="1:10" s="340" customFormat="1" ht="14.95" customHeight="1">
      <c r="A771" s="1283" t="s">
        <v>1506</v>
      </c>
      <c r="B771" s="1284"/>
      <c r="C771" s="1069"/>
      <c r="D771" s="1071">
        <f t="shared" ref="D771:D783" si="28">SUM(E771:H771)</f>
        <v>0</v>
      </c>
      <c r="E771" s="1072">
        <v>0</v>
      </c>
      <c r="F771" s="1072"/>
      <c r="G771" s="1072"/>
      <c r="H771" s="1072"/>
      <c r="I771" s="1062" t="s">
        <v>655</v>
      </c>
      <c r="J771" s="672"/>
    </row>
    <row r="772" spans="1:10" s="340" customFormat="1" ht="14.95" customHeight="1">
      <c r="A772" s="1283" t="s">
        <v>1559</v>
      </c>
      <c r="B772" s="1284"/>
      <c r="C772" s="1075"/>
      <c r="D772" s="1071">
        <f t="shared" si="28"/>
        <v>0</v>
      </c>
      <c r="E772" s="1072">
        <v>0</v>
      </c>
      <c r="F772" s="1072"/>
      <c r="G772" s="1072"/>
      <c r="H772" s="1072"/>
      <c r="I772" s="1062" t="s">
        <v>655</v>
      </c>
      <c r="J772" s="672"/>
    </row>
    <row r="773" spans="1:10" s="340" customFormat="1" ht="14.95" customHeight="1">
      <c r="A773" s="1283" t="s">
        <v>1560</v>
      </c>
      <c r="B773" s="1284"/>
      <c r="C773" s="1075"/>
      <c r="D773" s="1071">
        <f t="shared" si="28"/>
        <v>0</v>
      </c>
      <c r="E773" s="1072"/>
      <c r="F773" s="1072"/>
      <c r="G773" s="1072"/>
      <c r="H773" s="1072"/>
      <c r="I773" s="1062" t="s">
        <v>655</v>
      </c>
      <c r="J773" s="672"/>
    </row>
    <row r="774" spans="1:10" s="340" customFormat="1" ht="14.95" customHeight="1">
      <c r="A774" s="1283" t="s">
        <v>1561</v>
      </c>
      <c r="B774" s="1284"/>
      <c r="C774" s="1075"/>
      <c r="D774" s="1071">
        <f t="shared" si="28"/>
        <v>0</v>
      </c>
      <c r="E774" s="1072"/>
      <c r="F774" s="1072"/>
      <c r="G774" s="1072"/>
      <c r="H774" s="1072"/>
      <c r="I774" s="1062" t="s">
        <v>655</v>
      </c>
      <c r="J774" s="672"/>
    </row>
    <row r="775" spans="1:10" s="868" customFormat="1" ht="14.95" customHeight="1">
      <c r="A775" s="1283" t="s">
        <v>1677</v>
      </c>
      <c r="B775" s="1284"/>
      <c r="C775" s="1075"/>
      <c r="D775" s="1071">
        <f t="shared" si="28"/>
        <v>-864.81600000000003</v>
      </c>
      <c r="E775" s="1072">
        <v>-864.81600000000003</v>
      </c>
      <c r="F775" s="1072"/>
      <c r="G775" s="1072"/>
      <c r="H775" s="1072"/>
      <c r="I775" s="1062" t="s">
        <v>655</v>
      </c>
      <c r="J775" s="869"/>
    </row>
    <row r="776" spans="1:10" s="340" customFormat="1" ht="14.95" customHeight="1">
      <c r="A776" s="1283" t="s">
        <v>1678</v>
      </c>
      <c r="B776" s="1284"/>
      <c r="C776" s="1075"/>
      <c r="D776" s="1071">
        <f t="shared" si="28"/>
        <v>-281.83300000000003</v>
      </c>
      <c r="E776" s="1072">
        <v>-281.83300000000003</v>
      </c>
      <c r="F776" s="1072"/>
      <c r="G776" s="1072"/>
      <c r="H776" s="1072"/>
      <c r="I776" s="1062" t="s">
        <v>655</v>
      </c>
      <c r="J776" s="672"/>
    </row>
    <row r="777" spans="1:10" s="868" customFormat="1" ht="14.95" customHeight="1">
      <c r="A777" s="1283" t="s">
        <v>1679</v>
      </c>
      <c r="B777" s="1284"/>
      <c r="C777" s="1075"/>
      <c r="D777" s="1071">
        <f t="shared" si="28"/>
        <v>0</v>
      </c>
      <c r="E777" s="1072">
        <v>0</v>
      </c>
      <c r="F777" s="1072"/>
      <c r="G777" s="1072"/>
      <c r="H777" s="1072"/>
      <c r="I777" s="1062" t="s">
        <v>655</v>
      </c>
      <c r="J777" s="869"/>
    </row>
    <row r="778" spans="1:10" s="868" customFormat="1" ht="14.95" customHeight="1">
      <c r="A778" s="1283" t="s">
        <v>1562</v>
      </c>
      <c r="B778" s="1284"/>
      <c r="C778" s="1075"/>
      <c r="D778" s="1071">
        <f t="shared" si="28"/>
        <v>0</v>
      </c>
      <c r="E778" s="1072"/>
      <c r="F778" s="1072"/>
      <c r="G778" s="1072"/>
      <c r="H778" s="1072"/>
      <c r="I778" s="1062" t="s">
        <v>655</v>
      </c>
      <c r="J778" s="869"/>
    </row>
    <row r="779" spans="1:10" s="340" customFormat="1" ht="14.95" customHeight="1">
      <c r="A779" s="1283" t="s">
        <v>1507</v>
      </c>
      <c r="B779" s="1284"/>
      <c r="C779" s="1075"/>
      <c r="D779" s="1071">
        <f t="shared" si="28"/>
        <v>-70.137</v>
      </c>
      <c r="E779" s="1072">
        <v>-70.137</v>
      </c>
      <c r="F779" s="1072"/>
      <c r="G779" s="1072"/>
      <c r="H779" s="1072"/>
      <c r="I779" s="1062" t="s">
        <v>655</v>
      </c>
      <c r="J779" s="672"/>
    </row>
    <row r="780" spans="1:10" s="340" customFormat="1" ht="14.95" customHeight="1">
      <c r="A780" s="1283" t="s">
        <v>1563</v>
      </c>
      <c r="B780" s="1284"/>
      <c r="C780" s="1075"/>
      <c r="D780" s="1071">
        <f t="shared" si="28"/>
        <v>0</v>
      </c>
      <c r="E780" s="1072">
        <v>0</v>
      </c>
      <c r="F780" s="1072"/>
      <c r="G780" s="1072"/>
      <c r="H780" s="1072"/>
      <c r="I780" s="1062" t="s">
        <v>655</v>
      </c>
      <c r="J780" s="672"/>
    </row>
    <row r="781" spans="1:10" s="868" customFormat="1" ht="14.95" customHeight="1">
      <c r="A781" s="1283" t="s">
        <v>1508</v>
      </c>
      <c r="B781" s="1284"/>
      <c r="C781" s="1075"/>
      <c r="D781" s="1071">
        <f t="shared" si="28"/>
        <v>-1105.7619999999999</v>
      </c>
      <c r="E781" s="1072">
        <v>-1105.7619999999999</v>
      </c>
      <c r="F781" s="1072"/>
      <c r="G781" s="1072"/>
      <c r="H781" s="1072"/>
      <c r="I781" s="1062" t="s">
        <v>655</v>
      </c>
      <c r="J781" s="869"/>
    </row>
    <row r="782" spans="1:10" s="340" customFormat="1" ht="14.95" customHeight="1">
      <c r="A782" s="1283" t="s">
        <v>1509</v>
      </c>
      <c r="B782" s="1284"/>
      <c r="C782" s="1075"/>
      <c r="D782" s="1071">
        <f t="shared" si="28"/>
        <v>0</v>
      </c>
      <c r="E782" s="1072">
        <v>0</v>
      </c>
      <c r="F782" s="1072"/>
      <c r="G782" s="1072"/>
      <c r="H782" s="1072"/>
      <c r="I782" s="1062" t="s">
        <v>655</v>
      </c>
      <c r="J782" s="672"/>
    </row>
    <row r="783" spans="1:10" s="868" customFormat="1" ht="14.95" customHeight="1">
      <c r="A783" s="1283" t="s">
        <v>1510</v>
      </c>
      <c r="B783" s="1284"/>
      <c r="C783" s="1075"/>
      <c r="D783" s="1071">
        <f t="shared" si="28"/>
        <v>-228.92500000000001</v>
      </c>
      <c r="E783" s="1072">
        <v>-228.92500000000001</v>
      </c>
      <c r="F783" s="1072"/>
      <c r="G783" s="1072"/>
      <c r="H783" s="1072"/>
      <c r="I783" s="1062" t="s">
        <v>655</v>
      </c>
      <c r="J783" s="869"/>
    </row>
    <row r="784" spans="1:10" s="340" customFormat="1" ht="14.95" customHeight="1">
      <c r="A784" s="1283" t="s">
        <v>1511</v>
      </c>
      <c r="B784" s="1284"/>
      <c r="C784" s="1093"/>
      <c r="D784" s="1071">
        <f t="shared" si="20"/>
        <v>-1164.83</v>
      </c>
      <c r="E784" s="1072">
        <v>-1164.83</v>
      </c>
      <c r="F784" s="1072"/>
      <c r="G784" s="1072"/>
      <c r="H784" s="1072"/>
      <c r="I784" s="1062" t="s">
        <v>655</v>
      </c>
      <c r="J784" s="672"/>
    </row>
    <row r="785" spans="1:10" s="868" customFormat="1" ht="14.95" customHeight="1">
      <c r="A785" s="1283" t="s">
        <v>1512</v>
      </c>
      <c r="B785" s="1284"/>
      <c r="C785" s="1075"/>
      <c r="D785" s="1071">
        <f t="shared" ref="D785:D794" si="29">SUM(E785:H785)</f>
        <v>-32.274000000000001</v>
      </c>
      <c r="E785" s="1072">
        <v>-32.274000000000001</v>
      </c>
      <c r="F785" s="1072"/>
      <c r="G785" s="1072"/>
      <c r="H785" s="1072"/>
      <c r="I785" s="1062" t="s">
        <v>655</v>
      </c>
      <c r="J785" s="869"/>
    </row>
    <row r="786" spans="1:10" s="868" customFormat="1" ht="14.95" customHeight="1">
      <c r="A786" s="1283" t="s">
        <v>1680</v>
      </c>
      <c r="B786" s="1284"/>
      <c r="C786" s="1075"/>
      <c r="D786" s="1071">
        <f t="shared" si="29"/>
        <v>-5531.3540000000003</v>
      </c>
      <c r="E786" s="1072">
        <v>-5531.3540000000003</v>
      </c>
      <c r="F786" s="1072"/>
      <c r="G786" s="1072"/>
      <c r="H786" s="1072"/>
      <c r="I786" s="1062" t="s">
        <v>655</v>
      </c>
      <c r="J786" s="869"/>
    </row>
    <row r="787" spans="1:10" s="340" customFormat="1" ht="14.95" customHeight="1">
      <c r="A787" s="1283" t="s">
        <v>1513</v>
      </c>
      <c r="B787" s="1284"/>
      <c r="C787" s="1075"/>
      <c r="D787" s="1071">
        <f t="shared" si="29"/>
        <v>0</v>
      </c>
      <c r="E787" s="1072">
        <v>0</v>
      </c>
      <c r="F787" s="1072"/>
      <c r="G787" s="1072"/>
      <c r="H787" s="1072"/>
      <c r="I787" s="1062" t="s">
        <v>655</v>
      </c>
      <c r="J787" s="672"/>
    </row>
    <row r="788" spans="1:10" s="868" customFormat="1" ht="14.95" customHeight="1">
      <c r="A788" s="1283" t="s">
        <v>1514</v>
      </c>
      <c r="B788" s="1284"/>
      <c r="C788" s="1075"/>
      <c r="D788" s="1071">
        <f t="shared" si="29"/>
        <v>0</v>
      </c>
      <c r="E788" s="1072">
        <v>0</v>
      </c>
      <c r="F788" s="1072"/>
      <c r="G788" s="1072"/>
      <c r="H788" s="1072"/>
      <c r="I788" s="1062" t="s">
        <v>655</v>
      </c>
      <c r="J788" s="869"/>
    </row>
    <row r="789" spans="1:10" s="868" customFormat="1" ht="14.95" customHeight="1">
      <c r="A789" s="1283" t="s">
        <v>1564</v>
      </c>
      <c r="B789" s="1284"/>
      <c r="C789" s="1075"/>
      <c r="D789" s="1071">
        <f t="shared" si="29"/>
        <v>0</v>
      </c>
      <c r="E789" s="1072">
        <v>0</v>
      </c>
      <c r="F789" s="1072"/>
      <c r="G789" s="1072"/>
      <c r="H789" s="1072"/>
      <c r="I789" s="1062" t="s">
        <v>655</v>
      </c>
      <c r="J789" s="869"/>
    </row>
    <row r="790" spans="1:10" s="868" customFormat="1" ht="14.95" customHeight="1">
      <c r="A790" s="1283" t="s">
        <v>1515</v>
      </c>
      <c r="B790" s="1284"/>
      <c r="C790" s="1075"/>
      <c r="D790" s="1071">
        <f t="shared" si="29"/>
        <v>0</v>
      </c>
      <c r="E790" s="1072">
        <v>0</v>
      </c>
      <c r="F790" s="1072"/>
      <c r="G790" s="1072"/>
      <c r="H790" s="1072"/>
      <c r="I790" s="1062" t="s">
        <v>655</v>
      </c>
      <c r="J790" s="869"/>
    </row>
    <row r="791" spans="1:10" s="868" customFormat="1" ht="14.95" customHeight="1">
      <c r="A791" s="1283" t="s">
        <v>1516</v>
      </c>
      <c r="B791" s="1284"/>
      <c r="C791" s="1075"/>
      <c r="D791" s="1071">
        <f t="shared" si="29"/>
        <v>0</v>
      </c>
      <c r="E791" s="1072">
        <v>0</v>
      </c>
      <c r="F791" s="1072"/>
      <c r="G791" s="1072"/>
      <c r="H791" s="1072"/>
      <c r="I791" s="1062" t="s">
        <v>655</v>
      </c>
      <c r="J791" s="869"/>
    </row>
    <row r="792" spans="1:10" s="868" customFormat="1" ht="14.95" customHeight="1">
      <c r="A792" s="1283" t="s">
        <v>1400</v>
      </c>
      <c r="B792" s="1284"/>
      <c r="C792" s="1075"/>
      <c r="D792" s="1071">
        <f t="shared" si="29"/>
        <v>0</v>
      </c>
      <c r="E792" s="1072"/>
      <c r="F792" s="1072"/>
      <c r="G792" s="1072"/>
      <c r="H792" s="1072"/>
      <c r="I792" s="1062" t="s">
        <v>655</v>
      </c>
      <c r="J792" s="869"/>
    </row>
    <row r="793" spans="1:10" s="868" customFormat="1" ht="14.95" customHeight="1">
      <c r="A793" s="1283" t="s">
        <v>1521</v>
      </c>
      <c r="B793" s="1284"/>
      <c r="C793" s="1075"/>
      <c r="D793" s="1071">
        <f t="shared" si="29"/>
        <v>0</v>
      </c>
      <c r="E793" s="1072">
        <v>0</v>
      </c>
      <c r="F793" s="1072"/>
      <c r="G793" s="1072"/>
      <c r="H793" s="1072"/>
      <c r="I793" s="1062" t="s">
        <v>655</v>
      </c>
      <c r="J793" s="869"/>
    </row>
    <row r="794" spans="1:10" s="868" customFormat="1" ht="14.95" customHeight="1">
      <c r="A794" s="1283" t="s">
        <v>1365</v>
      </c>
      <c r="B794" s="1284"/>
      <c r="C794" s="1075"/>
      <c r="D794" s="1071">
        <f t="shared" si="29"/>
        <v>-7.0999999999999994E-2</v>
      </c>
      <c r="E794" s="1072">
        <v>-7.0999999999999994E-2</v>
      </c>
      <c r="F794" s="1072"/>
      <c r="G794" s="1072"/>
      <c r="H794" s="1072"/>
      <c r="I794" s="1062" t="s">
        <v>655</v>
      </c>
      <c r="J794" s="869"/>
    </row>
    <row r="795" spans="1:10" s="340" customFormat="1" ht="14.95" customHeight="1">
      <c r="A795" s="1283"/>
      <c r="B795" s="1284"/>
      <c r="C795" s="1093"/>
      <c r="D795" s="1071"/>
      <c r="E795" s="1072"/>
      <c r="F795" s="1072"/>
      <c r="G795" s="1072"/>
      <c r="H795" s="1072"/>
      <c r="I795" s="1062"/>
      <c r="J795" s="672"/>
    </row>
    <row r="796" spans="1:10" s="340" customFormat="1" ht="14.95" customHeight="1">
      <c r="A796" s="1095" t="s">
        <v>507</v>
      </c>
      <c r="B796" s="1096"/>
      <c r="C796" s="1096"/>
      <c r="D796" s="1073">
        <f>SUM(D506:D795)</f>
        <v>-1212240.384000001</v>
      </c>
      <c r="E796" s="1073">
        <f>SUM(E506:E795)</f>
        <v>-1187959.5370000009</v>
      </c>
      <c r="F796" s="1073">
        <f t="shared" ref="F796:H796" si="30">SUM(F508:F795)</f>
        <v>0</v>
      </c>
      <c r="G796" s="1073">
        <f t="shared" si="30"/>
        <v>-4324.567</v>
      </c>
      <c r="H796" s="1073">
        <f t="shared" si="30"/>
        <v>-19955.473999999998</v>
      </c>
      <c r="I796" s="1098"/>
      <c r="J796" s="672"/>
    </row>
    <row r="797" spans="1:10" s="340" customFormat="1" ht="14.95" customHeight="1">
      <c r="A797" s="1095" t="s">
        <v>477</v>
      </c>
      <c r="B797" s="1096"/>
      <c r="C797" s="1096"/>
      <c r="D797" s="1097">
        <f>SUM(E797:H797)</f>
        <v>-42369.792000000001</v>
      </c>
      <c r="E797" s="1099">
        <f>SUM(E559:E637)</f>
        <v>-42369.792000000001</v>
      </c>
      <c r="F797" s="1099">
        <f t="shared" ref="F797:H797" si="31">SUM(F559:F637)</f>
        <v>0</v>
      </c>
      <c r="G797" s="1099">
        <f t="shared" si="31"/>
        <v>0</v>
      </c>
      <c r="H797" s="1099">
        <f t="shared" si="31"/>
        <v>0</v>
      </c>
      <c r="I797" s="1070"/>
      <c r="J797" s="672"/>
    </row>
    <row r="798" spans="1:10" s="340" customFormat="1" ht="14.95" customHeight="1">
      <c r="A798" s="1095" t="s">
        <v>503</v>
      </c>
      <c r="B798" s="1096"/>
      <c r="C798" s="1096"/>
      <c r="D798" s="1097">
        <f>SUM(E798:H798)</f>
        <v>-18338.409</v>
      </c>
      <c r="E798" s="1099">
        <f>E761</f>
        <v>0</v>
      </c>
      <c r="F798" s="1099">
        <f t="shared" ref="F798:H798" si="32">F761</f>
        <v>0</v>
      </c>
      <c r="G798" s="1099">
        <f t="shared" si="32"/>
        <v>0</v>
      </c>
      <c r="H798" s="1099">
        <f t="shared" si="32"/>
        <v>-18338.409</v>
      </c>
      <c r="I798" s="1062"/>
      <c r="J798" s="672"/>
    </row>
    <row r="799" spans="1:10" s="340" customFormat="1" ht="14.95" customHeight="1">
      <c r="A799" s="1095" t="s">
        <v>808</v>
      </c>
      <c r="B799" s="1096"/>
      <c r="C799" s="1101"/>
      <c r="D799" s="1097">
        <f>+D796-D797-D798</f>
        <v>-1151532.1830000011</v>
      </c>
      <c r="E799" s="1097">
        <f>+E796-E797-E798</f>
        <v>-1145589.745000001</v>
      </c>
      <c r="F799" s="1097">
        <f>+F796-F797-F798</f>
        <v>0</v>
      </c>
      <c r="G799" s="1097">
        <f>+G796-G797-G798</f>
        <v>-4324.567</v>
      </c>
      <c r="H799" s="1097">
        <f>+H796-H797-H798</f>
        <v>-1617.0649999999987</v>
      </c>
      <c r="I799" s="1069"/>
      <c r="J799" s="672"/>
    </row>
    <row r="800" spans="1:10" s="340" customFormat="1" ht="14.3">
      <c r="A800" s="1124"/>
      <c r="B800" s="1125"/>
      <c r="C800" s="1125"/>
      <c r="D800" s="1124"/>
      <c r="E800" s="1126"/>
      <c r="F800" s="1126"/>
      <c r="G800" s="1126"/>
      <c r="H800" s="1126"/>
      <c r="I800" s="1092"/>
      <c r="J800" s="672"/>
    </row>
    <row r="801" spans="1:10" s="340" customFormat="1" ht="14.3">
      <c r="A801" s="681"/>
      <c r="B801" s="687" t="s">
        <v>321</v>
      </c>
      <c r="C801" s="840"/>
      <c r="D801" s="689"/>
      <c r="E801" s="688"/>
      <c r="F801" s="688"/>
      <c r="G801" s="717"/>
      <c r="H801" s="692"/>
      <c r="I801" s="720"/>
      <c r="J801" s="672"/>
    </row>
    <row r="802" spans="1:10" s="340" customFormat="1" ht="14.3">
      <c r="A802" s="681"/>
      <c r="B802" s="1289" t="s">
        <v>427</v>
      </c>
      <c r="C802" s="1290"/>
      <c r="D802" s="1311"/>
      <c r="E802" s="1311"/>
      <c r="F802" s="1311"/>
      <c r="G802" s="1311"/>
      <c r="H802" s="1312"/>
      <c r="I802" s="686"/>
      <c r="J802" s="672"/>
    </row>
    <row r="803" spans="1:10" s="340" customFormat="1" ht="14.3">
      <c r="A803" s="681"/>
      <c r="B803" s="694" t="s">
        <v>428</v>
      </c>
      <c r="C803" s="721"/>
      <c r="D803" s="672"/>
      <c r="E803" s="683"/>
      <c r="F803" s="683"/>
      <c r="G803" s="670"/>
      <c r="H803" s="695"/>
      <c r="I803" s="720"/>
      <c r="J803" s="672"/>
    </row>
    <row r="804" spans="1:10" s="340" customFormat="1" ht="14.3">
      <c r="A804" s="681"/>
      <c r="B804" s="694" t="s">
        <v>57</v>
      </c>
      <c r="C804" s="721"/>
      <c r="D804" s="672"/>
      <c r="E804" s="683"/>
      <c r="F804" s="683"/>
      <c r="G804" s="670"/>
      <c r="H804" s="695"/>
      <c r="I804" s="686"/>
      <c r="J804" s="672"/>
    </row>
    <row r="805" spans="1:10" s="340" customFormat="1" ht="14.3">
      <c r="A805" s="681"/>
      <c r="B805" s="694" t="s">
        <v>58</v>
      </c>
      <c r="C805" s="721"/>
      <c r="D805" s="672"/>
      <c r="E805" s="672"/>
      <c r="F805" s="672"/>
      <c r="G805" s="672"/>
      <c r="H805" s="679"/>
      <c r="I805" s="696"/>
      <c r="J805" s="672"/>
    </row>
    <row r="806" spans="1:10" s="340" customFormat="1" ht="14.3">
      <c r="A806" s="681"/>
      <c r="B806" s="1292" t="str">
        <f>+B496</f>
        <v>5. Deferred income taxes arise when items are included in taxable income in different periods than they are included in rates, therefore if the item giving rise to the ADIT is not included in the formula, the associated ADIT amount shall be excluded</v>
      </c>
      <c r="C806" s="1293"/>
      <c r="D806" s="1313"/>
      <c r="E806" s="1313"/>
      <c r="F806" s="1313"/>
      <c r="G806" s="1313"/>
      <c r="H806" s="1314"/>
      <c r="I806" s="686"/>
      <c r="J806" s="672"/>
    </row>
    <row r="807" spans="1:10" s="340" customFormat="1" ht="14.3">
      <c r="A807" s="681"/>
      <c r="B807" s="699" t="s">
        <v>505</v>
      </c>
      <c r="C807" s="841"/>
      <c r="D807" s="701"/>
      <c r="E807" s="701"/>
      <c r="F807" s="701"/>
      <c r="G807" s="701"/>
      <c r="H807" s="677"/>
      <c r="I807" s="686"/>
      <c r="J807" s="672"/>
    </row>
    <row r="808" spans="1:10" s="340" customFormat="1" ht="13.6">
      <c r="A808" s="681"/>
      <c r="B808" s="672"/>
      <c r="C808" s="672"/>
      <c r="D808" s="672"/>
      <c r="E808" s="672"/>
      <c r="F808" s="672"/>
      <c r="G808" s="672"/>
      <c r="H808" s="672"/>
      <c r="I808" s="672"/>
      <c r="J808" s="672"/>
    </row>
    <row r="809" spans="1:10" s="340" customFormat="1" ht="14.3">
      <c r="A809" s="710"/>
      <c r="B809" s="714"/>
      <c r="C809" s="714"/>
      <c r="D809" s="714"/>
      <c r="E809" s="714"/>
      <c r="F809" s="714"/>
      <c r="G809" s="714"/>
      <c r="H809" s="714"/>
      <c r="I809" s="714"/>
      <c r="J809" s="672"/>
    </row>
    <row r="810" spans="1:10" s="340" customFormat="1" ht="14.3">
      <c r="A810" s="721" t="s">
        <v>822</v>
      </c>
      <c r="B810" s="706"/>
      <c r="C810" s="706"/>
      <c r="D810" s="706"/>
      <c r="E810" s="706"/>
      <c r="F810" s="706"/>
      <c r="G810" s="706"/>
      <c r="H810" s="706"/>
      <c r="I810" s="706"/>
      <c r="J810" s="706"/>
    </row>
    <row r="811" spans="1:10">
      <c r="A811" s="282"/>
      <c r="B811" s="167"/>
      <c r="C811" s="167"/>
      <c r="D811" s="167"/>
      <c r="E811" s="167"/>
      <c r="F811" s="167"/>
      <c r="G811" s="167"/>
      <c r="H811" s="167"/>
      <c r="I811" s="167"/>
    </row>
    <row r="812" spans="1:10">
      <c r="A812" s="282"/>
      <c r="B812" s="167"/>
      <c r="C812" s="167"/>
      <c r="D812" s="167"/>
      <c r="E812" s="167"/>
      <c r="F812" s="167"/>
      <c r="G812" s="167"/>
      <c r="H812" s="167"/>
      <c r="I812" s="167"/>
    </row>
    <row r="813" spans="1:10">
      <c r="A813" s="282"/>
      <c r="B813" s="167"/>
      <c r="C813" s="167"/>
      <c r="D813" s="167"/>
      <c r="E813" s="167"/>
      <c r="F813" s="167"/>
      <c r="G813" s="167"/>
      <c r="H813" s="167"/>
      <c r="I813" s="167"/>
    </row>
    <row r="814" spans="1:10">
      <c r="A814" s="282"/>
      <c r="B814" s="167"/>
      <c r="C814" s="167"/>
      <c r="D814" s="167"/>
      <c r="E814" s="167"/>
      <c r="F814" s="167"/>
      <c r="G814" s="167"/>
      <c r="H814" s="167"/>
      <c r="I814" s="167"/>
    </row>
    <row r="815" spans="1:10">
      <c r="A815" s="282"/>
      <c r="B815" s="167"/>
      <c r="C815" s="167"/>
      <c r="D815" s="167"/>
      <c r="E815" s="167"/>
      <c r="F815" s="167"/>
      <c r="G815" s="167"/>
      <c r="H815" s="167"/>
      <c r="I815" s="167"/>
    </row>
    <row r="816" spans="1:10">
      <c r="A816" s="282"/>
      <c r="B816" s="167"/>
      <c r="C816" s="167"/>
      <c r="D816" s="167"/>
      <c r="E816" s="167"/>
      <c r="F816" s="167"/>
      <c r="G816" s="167"/>
      <c r="H816" s="167"/>
      <c r="I816" s="167"/>
    </row>
    <row r="817" spans="1:9">
      <c r="A817" s="282"/>
      <c r="B817" s="167"/>
      <c r="C817" s="167"/>
      <c r="D817" s="167"/>
      <c r="E817" s="167"/>
      <c r="F817" s="167"/>
      <c r="G817" s="167"/>
      <c r="H817" s="167"/>
      <c r="I817" s="167"/>
    </row>
    <row r="818" spans="1:9">
      <c r="A818" s="282"/>
      <c r="B818" s="167"/>
      <c r="C818" s="167"/>
      <c r="D818" s="167"/>
      <c r="E818" s="167"/>
      <c r="F818" s="167"/>
      <c r="G818" s="167"/>
      <c r="H818" s="167"/>
      <c r="I818" s="167"/>
    </row>
    <row r="819" spans="1:9">
      <c r="A819" s="282"/>
      <c r="B819" s="167"/>
      <c r="C819" s="167"/>
      <c r="D819" s="167"/>
      <c r="E819" s="167"/>
      <c r="F819" s="167"/>
      <c r="G819" s="167"/>
      <c r="H819" s="167"/>
      <c r="I819" s="167"/>
    </row>
    <row r="820" spans="1:9">
      <c r="A820" s="282"/>
      <c r="B820" s="167"/>
      <c r="C820" s="167"/>
      <c r="D820" s="167"/>
      <c r="E820" s="167"/>
      <c r="F820" s="167"/>
      <c r="G820" s="167"/>
      <c r="H820" s="167"/>
      <c r="I820" s="167"/>
    </row>
    <row r="821" spans="1:9">
      <c r="A821" s="282"/>
      <c r="B821" s="167"/>
      <c r="C821" s="167"/>
      <c r="D821" s="167"/>
      <c r="E821" s="167"/>
      <c r="F821" s="167"/>
      <c r="G821" s="167"/>
      <c r="H821" s="167"/>
      <c r="I821" s="167"/>
    </row>
    <row r="822" spans="1:9">
      <c r="A822" s="282"/>
      <c r="B822" s="167"/>
      <c r="C822" s="167"/>
      <c r="D822" s="167"/>
      <c r="E822" s="167"/>
      <c r="F822" s="167"/>
      <c r="G822" s="167"/>
      <c r="H822" s="167"/>
      <c r="I822" s="167"/>
    </row>
    <row r="823" spans="1:9">
      <c r="A823" s="282"/>
      <c r="B823" s="167"/>
      <c r="C823" s="167"/>
      <c r="D823" s="167"/>
      <c r="E823" s="167"/>
      <c r="F823" s="167"/>
      <c r="G823" s="167"/>
      <c r="H823" s="167"/>
      <c r="I823" s="167"/>
    </row>
    <row r="824" spans="1:9">
      <c r="A824" s="282"/>
      <c r="B824" s="167"/>
      <c r="C824" s="167"/>
      <c r="D824" s="167"/>
      <c r="E824" s="167"/>
      <c r="F824" s="167"/>
      <c r="G824" s="167"/>
      <c r="H824" s="167"/>
      <c r="I824" s="167"/>
    </row>
    <row r="825" spans="1:9">
      <c r="A825" s="282"/>
      <c r="B825" s="167"/>
      <c r="C825" s="167"/>
      <c r="D825" s="167"/>
      <c r="E825" s="167"/>
      <c r="F825" s="167"/>
      <c r="G825" s="167"/>
      <c r="H825" s="167"/>
      <c r="I825" s="167"/>
    </row>
    <row r="826" spans="1:9">
      <c r="A826" s="282"/>
      <c r="B826" s="167"/>
      <c r="C826" s="167"/>
      <c r="D826" s="167"/>
      <c r="E826" s="167"/>
      <c r="F826" s="167"/>
      <c r="G826" s="167"/>
      <c r="H826" s="167"/>
      <c r="I826" s="167"/>
    </row>
    <row r="827" spans="1:9">
      <c r="A827" s="282"/>
      <c r="B827" s="167"/>
      <c r="C827" s="167"/>
      <c r="D827" s="167"/>
      <c r="E827" s="167"/>
      <c r="F827" s="167"/>
      <c r="G827" s="167"/>
      <c r="H827" s="167"/>
      <c r="I827" s="167"/>
    </row>
    <row r="828" spans="1:9">
      <c r="A828" s="282"/>
      <c r="B828" s="167"/>
      <c r="C828" s="167"/>
      <c r="D828" s="167"/>
      <c r="E828" s="167"/>
      <c r="F828" s="167"/>
      <c r="G828" s="167"/>
      <c r="H828" s="167"/>
      <c r="I828" s="167"/>
    </row>
    <row r="829" spans="1:9">
      <c r="A829" s="282"/>
      <c r="B829" s="167"/>
      <c r="C829" s="167"/>
      <c r="D829" s="167"/>
      <c r="E829" s="167"/>
      <c r="F829" s="167"/>
      <c r="G829" s="167"/>
      <c r="H829" s="167"/>
      <c r="I829" s="167"/>
    </row>
    <row r="830" spans="1:9">
      <c r="A830" s="282"/>
      <c r="B830" s="167"/>
      <c r="C830" s="167"/>
      <c r="D830" s="167"/>
      <c r="E830" s="167"/>
      <c r="F830" s="167"/>
      <c r="G830" s="167"/>
      <c r="H830" s="167"/>
      <c r="I830" s="167"/>
    </row>
    <row r="831" spans="1:9">
      <c r="A831" s="282"/>
      <c r="B831" s="167"/>
      <c r="C831" s="167"/>
      <c r="D831" s="167"/>
      <c r="E831" s="167"/>
      <c r="F831" s="167"/>
      <c r="G831" s="167"/>
      <c r="H831" s="167"/>
      <c r="I831" s="167"/>
    </row>
    <row r="832" spans="1:9">
      <c r="A832" s="282"/>
      <c r="B832" s="167"/>
      <c r="C832" s="167"/>
      <c r="D832" s="167"/>
      <c r="E832" s="167"/>
      <c r="F832" s="167"/>
      <c r="G832" s="167"/>
      <c r="H832" s="167"/>
      <c r="I832" s="167"/>
    </row>
    <row r="833" spans="1:9">
      <c r="A833" s="282"/>
      <c r="B833" s="167"/>
      <c r="C833" s="167"/>
      <c r="D833" s="167"/>
      <c r="E833" s="167"/>
      <c r="F833" s="167"/>
      <c r="G833" s="167"/>
      <c r="H833" s="167"/>
      <c r="I833" s="167"/>
    </row>
    <row r="834" spans="1:9">
      <c r="A834" s="282"/>
      <c r="B834" s="167"/>
      <c r="C834" s="167"/>
      <c r="D834" s="167"/>
      <c r="E834" s="167"/>
      <c r="F834" s="167"/>
      <c r="G834" s="167"/>
      <c r="H834" s="167"/>
      <c r="I834" s="167"/>
    </row>
    <row r="835" spans="1:9">
      <c r="A835" s="282"/>
      <c r="B835" s="167"/>
      <c r="C835" s="167"/>
      <c r="D835" s="167"/>
      <c r="E835" s="167"/>
      <c r="F835" s="167"/>
      <c r="G835" s="167"/>
      <c r="H835" s="167"/>
      <c r="I835" s="167"/>
    </row>
    <row r="836" spans="1:9">
      <c r="A836" s="282"/>
      <c r="B836" s="167"/>
      <c r="C836" s="167"/>
      <c r="D836" s="167"/>
      <c r="E836" s="167"/>
      <c r="F836" s="167"/>
      <c r="G836" s="167"/>
      <c r="H836" s="167"/>
      <c r="I836" s="167"/>
    </row>
    <row r="837" spans="1:9">
      <c r="A837" s="282"/>
      <c r="B837" s="167"/>
      <c r="C837" s="167"/>
      <c r="D837" s="167"/>
      <c r="E837" s="167"/>
      <c r="F837" s="167"/>
      <c r="G837" s="167"/>
      <c r="H837" s="167"/>
      <c r="I837" s="167"/>
    </row>
    <row r="838" spans="1:9">
      <c r="A838" s="282"/>
      <c r="B838" s="167"/>
      <c r="C838" s="167"/>
      <c r="D838" s="167"/>
      <c r="E838" s="167"/>
      <c r="F838" s="167"/>
      <c r="G838" s="167"/>
      <c r="H838" s="167"/>
      <c r="I838" s="167"/>
    </row>
    <row r="839" spans="1:9">
      <c r="A839" s="282"/>
      <c r="B839" s="167"/>
      <c r="C839" s="167"/>
      <c r="D839" s="167"/>
      <c r="E839" s="167"/>
      <c r="F839" s="167"/>
      <c r="G839" s="167"/>
      <c r="H839" s="167"/>
      <c r="I839" s="167"/>
    </row>
    <row r="840" spans="1:9">
      <c r="A840" s="282"/>
      <c r="B840" s="167"/>
      <c r="C840" s="167"/>
      <c r="D840" s="167"/>
      <c r="E840" s="167"/>
      <c r="F840" s="167"/>
      <c r="G840" s="167"/>
      <c r="H840" s="167"/>
      <c r="I840" s="167"/>
    </row>
    <row r="841" spans="1:9">
      <c r="A841" s="282"/>
      <c r="B841" s="167"/>
      <c r="C841" s="167"/>
      <c r="D841" s="167"/>
      <c r="E841" s="167"/>
      <c r="F841" s="167"/>
      <c r="G841" s="167"/>
      <c r="H841" s="167"/>
      <c r="I841" s="167"/>
    </row>
    <row r="842" spans="1:9">
      <c r="A842" s="282"/>
      <c r="B842" s="167"/>
      <c r="C842" s="167"/>
      <c r="D842" s="167"/>
      <c r="E842" s="167"/>
      <c r="F842" s="167"/>
      <c r="G842" s="167"/>
      <c r="H842" s="167"/>
      <c r="I842" s="167"/>
    </row>
    <row r="843" spans="1:9">
      <c r="A843" s="282"/>
      <c r="B843" s="167"/>
      <c r="C843" s="167"/>
      <c r="D843" s="167"/>
      <c r="E843" s="167"/>
      <c r="F843" s="167"/>
      <c r="G843" s="167"/>
      <c r="H843" s="167"/>
      <c r="I843" s="167"/>
    </row>
  </sheetData>
  <mergeCells count="684">
    <mergeCell ref="A788:B788"/>
    <mergeCell ref="A789:B789"/>
    <mergeCell ref="A790:B790"/>
    <mergeCell ref="A791:B791"/>
    <mergeCell ref="A792:B792"/>
    <mergeCell ref="A793:B793"/>
    <mergeCell ref="A794:B794"/>
    <mergeCell ref="A795:B795"/>
    <mergeCell ref="A779:B779"/>
    <mergeCell ref="A780:B780"/>
    <mergeCell ref="A781:B781"/>
    <mergeCell ref="A782:B782"/>
    <mergeCell ref="A783:B783"/>
    <mergeCell ref="A784:B784"/>
    <mergeCell ref="A785:B785"/>
    <mergeCell ref="A786:B786"/>
    <mergeCell ref="A787:B787"/>
    <mergeCell ref="A770:B770"/>
    <mergeCell ref="A771:B771"/>
    <mergeCell ref="A772:B772"/>
    <mergeCell ref="A773:B773"/>
    <mergeCell ref="A774:B774"/>
    <mergeCell ref="A775:B775"/>
    <mergeCell ref="A776:B776"/>
    <mergeCell ref="A777:B777"/>
    <mergeCell ref="A778:B778"/>
    <mergeCell ref="A761:B761"/>
    <mergeCell ref="A762:B762"/>
    <mergeCell ref="A763:B763"/>
    <mergeCell ref="A764:B764"/>
    <mergeCell ref="A765:B765"/>
    <mergeCell ref="A766:B766"/>
    <mergeCell ref="A767:B767"/>
    <mergeCell ref="A768:B768"/>
    <mergeCell ref="A769:B769"/>
    <mergeCell ref="A752:B752"/>
    <mergeCell ref="A753:B753"/>
    <mergeCell ref="A754:B754"/>
    <mergeCell ref="A755:B755"/>
    <mergeCell ref="A756:B756"/>
    <mergeCell ref="A757:B757"/>
    <mergeCell ref="A758:B758"/>
    <mergeCell ref="A759:B759"/>
    <mergeCell ref="A760:B760"/>
    <mergeCell ref="A743:B743"/>
    <mergeCell ref="A744:B744"/>
    <mergeCell ref="A745:B745"/>
    <mergeCell ref="A746:B746"/>
    <mergeCell ref="A747:B747"/>
    <mergeCell ref="A748:B748"/>
    <mergeCell ref="A749:B749"/>
    <mergeCell ref="A750:B750"/>
    <mergeCell ref="A751:B751"/>
    <mergeCell ref="A734:B734"/>
    <mergeCell ref="A735:B735"/>
    <mergeCell ref="A736:B736"/>
    <mergeCell ref="A737:B737"/>
    <mergeCell ref="A738:B738"/>
    <mergeCell ref="A739:B739"/>
    <mergeCell ref="A740:B740"/>
    <mergeCell ref="A741:B741"/>
    <mergeCell ref="A742:B742"/>
    <mergeCell ref="A725:B725"/>
    <mergeCell ref="A726:B726"/>
    <mergeCell ref="A727:B727"/>
    <mergeCell ref="A728:B728"/>
    <mergeCell ref="A729:B729"/>
    <mergeCell ref="A730:B730"/>
    <mergeCell ref="A731:B731"/>
    <mergeCell ref="A732:B732"/>
    <mergeCell ref="A733:B733"/>
    <mergeCell ref="A716:B716"/>
    <mergeCell ref="A717:B717"/>
    <mergeCell ref="A718:B718"/>
    <mergeCell ref="A719:B719"/>
    <mergeCell ref="A720:B720"/>
    <mergeCell ref="A721:B721"/>
    <mergeCell ref="A722:B722"/>
    <mergeCell ref="A723:B723"/>
    <mergeCell ref="A724:B724"/>
    <mergeCell ref="A707:B707"/>
    <mergeCell ref="A708:B708"/>
    <mergeCell ref="A709:B709"/>
    <mergeCell ref="A710:B710"/>
    <mergeCell ref="A711:B711"/>
    <mergeCell ref="A712:B712"/>
    <mergeCell ref="A713:B713"/>
    <mergeCell ref="A714:B714"/>
    <mergeCell ref="A715:B715"/>
    <mergeCell ref="A698:B698"/>
    <mergeCell ref="A699:B699"/>
    <mergeCell ref="A700:B700"/>
    <mergeCell ref="A701:B701"/>
    <mergeCell ref="A702:B702"/>
    <mergeCell ref="A703:B703"/>
    <mergeCell ref="A704:B704"/>
    <mergeCell ref="A705:B705"/>
    <mergeCell ref="A706:B706"/>
    <mergeCell ref="A689:B689"/>
    <mergeCell ref="A690:B690"/>
    <mergeCell ref="A691:B691"/>
    <mergeCell ref="A692:B692"/>
    <mergeCell ref="A693:B693"/>
    <mergeCell ref="A694:B694"/>
    <mergeCell ref="A695:B695"/>
    <mergeCell ref="A696:B696"/>
    <mergeCell ref="A697:B697"/>
    <mergeCell ref="A680:B680"/>
    <mergeCell ref="A681:B681"/>
    <mergeCell ref="A682:B682"/>
    <mergeCell ref="A683:B683"/>
    <mergeCell ref="A684:B684"/>
    <mergeCell ref="A685:B685"/>
    <mergeCell ref="A686:B686"/>
    <mergeCell ref="A687:B687"/>
    <mergeCell ref="A688:B688"/>
    <mergeCell ref="A671:B671"/>
    <mergeCell ref="A672:B672"/>
    <mergeCell ref="A673:B673"/>
    <mergeCell ref="A674:B674"/>
    <mergeCell ref="A675:B675"/>
    <mergeCell ref="A676:B676"/>
    <mergeCell ref="A677:B677"/>
    <mergeCell ref="A678:B678"/>
    <mergeCell ref="A679:B679"/>
    <mergeCell ref="A662:B662"/>
    <mergeCell ref="A663:B663"/>
    <mergeCell ref="A664:B664"/>
    <mergeCell ref="A665:B665"/>
    <mergeCell ref="A666:B666"/>
    <mergeCell ref="A667:B667"/>
    <mergeCell ref="A668:B668"/>
    <mergeCell ref="A669:B669"/>
    <mergeCell ref="A670:B670"/>
    <mergeCell ref="A653:B653"/>
    <mergeCell ref="A654:B654"/>
    <mergeCell ref="A655:B655"/>
    <mergeCell ref="A656:B656"/>
    <mergeCell ref="A657:B657"/>
    <mergeCell ref="A658:B658"/>
    <mergeCell ref="A659:B659"/>
    <mergeCell ref="A660:B660"/>
    <mergeCell ref="A661:B661"/>
    <mergeCell ref="A644:B644"/>
    <mergeCell ref="A645:B645"/>
    <mergeCell ref="A646:B646"/>
    <mergeCell ref="A647:B647"/>
    <mergeCell ref="A648:B648"/>
    <mergeCell ref="A649:B649"/>
    <mergeCell ref="A650:B650"/>
    <mergeCell ref="A651:B651"/>
    <mergeCell ref="A652:B652"/>
    <mergeCell ref="A635:B635"/>
    <mergeCell ref="A636:B636"/>
    <mergeCell ref="A637:B637"/>
    <mergeCell ref="A638:B638"/>
    <mergeCell ref="A639:B639"/>
    <mergeCell ref="A640:B640"/>
    <mergeCell ref="A641:B641"/>
    <mergeCell ref="A642:B642"/>
    <mergeCell ref="A643:B643"/>
    <mergeCell ref="A626:B626"/>
    <mergeCell ref="A627:B627"/>
    <mergeCell ref="A628:B628"/>
    <mergeCell ref="A629:B629"/>
    <mergeCell ref="A630:B630"/>
    <mergeCell ref="A631:B631"/>
    <mergeCell ref="A632:B632"/>
    <mergeCell ref="A633:B633"/>
    <mergeCell ref="A634:B634"/>
    <mergeCell ref="A617:B617"/>
    <mergeCell ref="A618:B618"/>
    <mergeCell ref="A619:B619"/>
    <mergeCell ref="A620:B620"/>
    <mergeCell ref="A621:B621"/>
    <mergeCell ref="A622:B622"/>
    <mergeCell ref="A623:B623"/>
    <mergeCell ref="A624:B624"/>
    <mergeCell ref="A625:B625"/>
    <mergeCell ref="A608:B608"/>
    <mergeCell ref="A609:B609"/>
    <mergeCell ref="A610:B610"/>
    <mergeCell ref="A611:B611"/>
    <mergeCell ref="A612:B612"/>
    <mergeCell ref="A613:B613"/>
    <mergeCell ref="A614:B614"/>
    <mergeCell ref="A615:B615"/>
    <mergeCell ref="A616:B616"/>
    <mergeCell ref="A599:B599"/>
    <mergeCell ref="A600:B600"/>
    <mergeCell ref="A601:B601"/>
    <mergeCell ref="A602:B602"/>
    <mergeCell ref="A603:B603"/>
    <mergeCell ref="A604:B604"/>
    <mergeCell ref="A605:B605"/>
    <mergeCell ref="A606:B606"/>
    <mergeCell ref="A607:B607"/>
    <mergeCell ref="A590:B590"/>
    <mergeCell ref="A591:B591"/>
    <mergeCell ref="A592:B592"/>
    <mergeCell ref="A593:B593"/>
    <mergeCell ref="A594:B594"/>
    <mergeCell ref="A595:B595"/>
    <mergeCell ref="A596:B596"/>
    <mergeCell ref="A597:B597"/>
    <mergeCell ref="A598:B598"/>
    <mergeCell ref="A581:B581"/>
    <mergeCell ref="A582:B582"/>
    <mergeCell ref="A583:B583"/>
    <mergeCell ref="A584:B584"/>
    <mergeCell ref="A585:B585"/>
    <mergeCell ref="A586:B586"/>
    <mergeCell ref="A587:B587"/>
    <mergeCell ref="A588:B588"/>
    <mergeCell ref="A589:B589"/>
    <mergeCell ref="A572:B572"/>
    <mergeCell ref="A573:B573"/>
    <mergeCell ref="A574:B574"/>
    <mergeCell ref="A575:B575"/>
    <mergeCell ref="A576:B576"/>
    <mergeCell ref="A577:B577"/>
    <mergeCell ref="A578:B578"/>
    <mergeCell ref="A579:B579"/>
    <mergeCell ref="A580:B580"/>
    <mergeCell ref="A563:B563"/>
    <mergeCell ref="A564:B564"/>
    <mergeCell ref="A565:B565"/>
    <mergeCell ref="A566:B566"/>
    <mergeCell ref="A567:B567"/>
    <mergeCell ref="A568:B568"/>
    <mergeCell ref="A569:B569"/>
    <mergeCell ref="A570:B570"/>
    <mergeCell ref="A571:B571"/>
    <mergeCell ref="A554:B554"/>
    <mergeCell ref="A555:B555"/>
    <mergeCell ref="A556:B556"/>
    <mergeCell ref="A557:B557"/>
    <mergeCell ref="A558:B558"/>
    <mergeCell ref="A559:B559"/>
    <mergeCell ref="A560:B560"/>
    <mergeCell ref="A561:B561"/>
    <mergeCell ref="A562:B562"/>
    <mergeCell ref="A553:B553"/>
    <mergeCell ref="A533:B533"/>
    <mergeCell ref="A534:B534"/>
    <mergeCell ref="A535:B535"/>
    <mergeCell ref="A536:B536"/>
    <mergeCell ref="A537:B537"/>
    <mergeCell ref="A538:B538"/>
    <mergeCell ref="A539:B539"/>
    <mergeCell ref="A540:B540"/>
    <mergeCell ref="A541:B541"/>
    <mergeCell ref="A542:B542"/>
    <mergeCell ref="A543:B543"/>
    <mergeCell ref="A544:B544"/>
    <mergeCell ref="A545:B545"/>
    <mergeCell ref="A546:B546"/>
    <mergeCell ref="A547:B547"/>
    <mergeCell ref="A551:B551"/>
    <mergeCell ref="A552:B552"/>
    <mergeCell ref="A548:B548"/>
    <mergeCell ref="A549:B549"/>
    <mergeCell ref="A550:B550"/>
    <mergeCell ref="A307:B307"/>
    <mergeCell ref="A308:B308"/>
    <mergeCell ref="A309:B309"/>
    <mergeCell ref="A310:B310"/>
    <mergeCell ref="A311:B311"/>
    <mergeCell ref="A506:B506"/>
    <mergeCell ref="A507:B507"/>
    <mergeCell ref="A508:B508"/>
    <mergeCell ref="A509:B509"/>
    <mergeCell ref="A342:B342"/>
    <mergeCell ref="A343:B343"/>
    <mergeCell ref="A344:B344"/>
    <mergeCell ref="A345:B345"/>
    <mergeCell ref="A346:B346"/>
    <mergeCell ref="A347:B347"/>
    <mergeCell ref="A348:B348"/>
    <mergeCell ref="A349:B349"/>
    <mergeCell ref="A350:B350"/>
    <mergeCell ref="A351:B351"/>
    <mergeCell ref="A352:B352"/>
    <mergeCell ref="A353:B353"/>
    <mergeCell ref="A354:B354"/>
    <mergeCell ref="A355:B355"/>
    <mergeCell ref="A356:B356"/>
    <mergeCell ref="A302:B302"/>
    <mergeCell ref="A303:B303"/>
    <mergeCell ref="A304:B304"/>
    <mergeCell ref="A305:B305"/>
    <mergeCell ref="A306:B306"/>
    <mergeCell ref="A297:B297"/>
    <mergeCell ref="A298:B298"/>
    <mergeCell ref="A299:B299"/>
    <mergeCell ref="A300:B300"/>
    <mergeCell ref="A301:B301"/>
    <mergeCell ref="A293:B293"/>
    <mergeCell ref="A294:B294"/>
    <mergeCell ref="A295:B295"/>
    <mergeCell ref="A296:B296"/>
    <mergeCell ref="A287:B287"/>
    <mergeCell ref="A288:B288"/>
    <mergeCell ref="A289:B289"/>
    <mergeCell ref="A290:B290"/>
    <mergeCell ref="A291:B291"/>
    <mergeCell ref="A275:B275"/>
    <mergeCell ref="A276:B276"/>
    <mergeCell ref="A267:B267"/>
    <mergeCell ref="A268:B268"/>
    <mergeCell ref="A269:B269"/>
    <mergeCell ref="A271:B271"/>
    <mergeCell ref="A282:B282"/>
    <mergeCell ref="A285:B285"/>
    <mergeCell ref="A286:B286"/>
    <mergeCell ref="A277:B277"/>
    <mergeCell ref="A278:B278"/>
    <mergeCell ref="A279:B279"/>
    <mergeCell ref="A280:B280"/>
    <mergeCell ref="A281:B281"/>
    <mergeCell ref="A266:B266"/>
    <mergeCell ref="A257:B257"/>
    <mergeCell ref="A258:B258"/>
    <mergeCell ref="A259:B259"/>
    <mergeCell ref="A260:B260"/>
    <mergeCell ref="A261:B261"/>
    <mergeCell ref="A272:B272"/>
    <mergeCell ref="A273:B273"/>
    <mergeCell ref="A274:B274"/>
    <mergeCell ref="A253:B253"/>
    <mergeCell ref="A255:B255"/>
    <mergeCell ref="A247:B247"/>
    <mergeCell ref="A248:B248"/>
    <mergeCell ref="A249:B249"/>
    <mergeCell ref="A250:B250"/>
    <mergeCell ref="A262:B262"/>
    <mergeCell ref="A263:B263"/>
    <mergeCell ref="A265:B265"/>
    <mergeCell ref="A242:B242"/>
    <mergeCell ref="A243:B243"/>
    <mergeCell ref="A244:B244"/>
    <mergeCell ref="A245:B245"/>
    <mergeCell ref="A237:B237"/>
    <mergeCell ref="A239:B239"/>
    <mergeCell ref="A240:B240"/>
    <mergeCell ref="A241:B241"/>
    <mergeCell ref="A252:B252"/>
    <mergeCell ref="A232:B232"/>
    <mergeCell ref="A233:B233"/>
    <mergeCell ref="A234:B234"/>
    <mergeCell ref="A236:B236"/>
    <mergeCell ref="A227:B227"/>
    <mergeCell ref="A228:B228"/>
    <mergeCell ref="A229:B229"/>
    <mergeCell ref="A230:B230"/>
    <mergeCell ref="A231:B231"/>
    <mergeCell ref="A223:B223"/>
    <mergeCell ref="A224:B224"/>
    <mergeCell ref="A225:B225"/>
    <mergeCell ref="A226:B226"/>
    <mergeCell ref="A217:B217"/>
    <mergeCell ref="A218:B218"/>
    <mergeCell ref="A219:B219"/>
    <mergeCell ref="A220:B220"/>
    <mergeCell ref="A221:B221"/>
    <mergeCell ref="A212:B212"/>
    <mergeCell ref="A213:B213"/>
    <mergeCell ref="A214:B214"/>
    <mergeCell ref="A216:B216"/>
    <mergeCell ref="A207:B207"/>
    <mergeCell ref="A208:B208"/>
    <mergeCell ref="A209:B209"/>
    <mergeCell ref="A210:B210"/>
    <mergeCell ref="A211:B211"/>
    <mergeCell ref="A203:B203"/>
    <mergeCell ref="A204:B204"/>
    <mergeCell ref="A205:B205"/>
    <mergeCell ref="A206:B206"/>
    <mergeCell ref="A197:B197"/>
    <mergeCell ref="A198:B198"/>
    <mergeCell ref="A199:B199"/>
    <mergeCell ref="A200:B200"/>
    <mergeCell ref="A201:B201"/>
    <mergeCell ref="A193:B193"/>
    <mergeCell ref="A194:B194"/>
    <mergeCell ref="A195:B195"/>
    <mergeCell ref="A196:B196"/>
    <mergeCell ref="A187:B187"/>
    <mergeCell ref="A189:B189"/>
    <mergeCell ref="A190:B190"/>
    <mergeCell ref="A191:B191"/>
    <mergeCell ref="A202:B202"/>
    <mergeCell ref="A183:B183"/>
    <mergeCell ref="A184:B184"/>
    <mergeCell ref="A185:B185"/>
    <mergeCell ref="A186:B186"/>
    <mergeCell ref="A177:B177"/>
    <mergeCell ref="A179:B179"/>
    <mergeCell ref="A180:B180"/>
    <mergeCell ref="A181:B181"/>
    <mergeCell ref="A192:B192"/>
    <mergeCell ref="A172:B172"/>
    <mergeCell ref="A173:B173"/>
    <mergeCell ref="A174:B174"/>
    <mergeCell ref="A175:B175"/>
    <mergeCell ref="A176:B176"/>
    <mergeCell ref="A169:B169"/>
    <mergeCell ref="A170:B170"/>
    <mergeCell ref="A171:B171"/>
    <mergeCell ref="A182:B182"/>
    <mergeCell ref="A162:B162"/>
    <mergeCell ref="A163:B163"/>
    <mergeCell ref="A164:B164"/>
    <mergeCell ref="A165:B165"/>
    <mergeCell ref="A166:B166"/>
    <mergeCell ref="A157:B157"/>
    <mergeCell ref="A158:B158"/>
    <mergeCell ref="A159:B159"/>
    <mergeCell ref="A160:B160"/>
    <mergeCell ref="A161:B161"/>
    <mergeCell ref="A152:B152"/>
    <mergeCell ref="A153:B153"/>
    <mergeCell ref="A154:B154"/>
    <mergeCell ref="A155:B155"/>
    <mergeCell ref="A156:B156"/>
    <mergeCell ref="A147:B147"/>
    <mergeCell ref="A148:B148"/>
    <mergeCell ref="A149:B149"/>
    <mergeCell ref="A150:B150"/>
    <mergeCell ref="A151:B151"/>
    <mergeCell ref="A132:B132"/>
    <mergeCell ref="A134:B134"/>
    <mergeCell ref="A136:B136"/>
    <mergeCell ref="A129:B129"/>
    <mergeCell ref="A130:B130"/>
    <mergeCell ref="A143:B143"/>
    <mergeCell ref="A137:B137"/>
    <mergeCell ref="A139:B139"/>
    <mergeCell ref="A141:B141"/>
    <mergeCell ref="A108:B108"/>
    <mergeCell ref="A109:B109"/>
    <mergeCell ref="A110:B110"/>
    <mergeCell ref="A111:B111"/>
    <mergeCell ref="A122:B122"/>
    <mergeCell ref="A123:B123"/>
    <mergeCell ref="A124:B124"/>
    <mergeCell ref="A125:B125"/>
    <mergeCell ref="A117:B117"/>
    <mergeCell ref="A118:B118"/>
    <mergeCell ref="A119:B119"/>
    <mergeCell ref="A120:B120"/>
    <mergeCell ref="A121:B121"/>
    <mergeCell ref="A44:B44"/>
    <mergeCell ref="A96:B96"/>
    <mergeCell ref="A50:B50"/>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B802:H802"/>
    <mergeCell ref="B806:H806"/>
    <mergeCell ref="A1:I1"/>
    <mergeCell ref="A2:I2"/>
    <mergeCell ref="B319:H319"/>
    <mergeCell ref="B323:H323"/>
    <mergeCell ref="B492:H492"/>
    <mergeCell ref="B496:H496"/>
    <mergeCell ref="A32:B32"/>
    <mergeCell ref="A33:B33"/>
    <mergeCell ref="A34:B34"/>
    <mergeCell ref="A35:B35"/>
    <mergeCell ref="A36:B36"/>
    <mergeCell ref="A37:B37"/>
    <mergeCell ref="A38:B38"/>
    <mergeCell ref="A39:B39"/>
    <mergeCell ref="A45:B45"/>
    <mergeCell ref="A46:B46"/>
    <mergeCell ref="A47:B47"/>
    <mergeCell ref="A48:B48"/>
    <mergeCell ref="A49:B49"/>
    <mergeCell ref="A40:B40"/>
    <mergeCell ref="A42:B42"/>
    <mergeCell ref="A43:B43"/>
    <mergeCell ref="A86:B86"/>
    <mergeCell ref="A87:B87"/>
    <mergeCell ref="A88:B88"/>
    <mergeCell ref="A89:B89"/>
    <mergeCell ref="A90:B90"/>
    <mergeCell ref="A91:B91"/>
    <mergeCell ref="A92:B92"/>
    <mergeCell ref="A93:B93"/>
    <mergeCell ref="A94:B94"/>
    <mergeCell ref="A95:B95"/>
    <mergeCell ref="A334:B334"/>
    <mergeCell ref="A335:B335"/>
    <mergeCell ref="A336:B336"/>
    <mergeCell ref="A337:B337"/>
    <mergeCell ref="A338:B338"/>
    <mergeCell ref="A339:B339"/>
    <mergeCell ref="A340:B340"/>
    <mergeCell ref="A341:B341"/>
    <mergeCell ref="A102:B102"/>
    <mergeCell ref="A103:B103"/>
    <mergeCell ref="A104:B104"/>
    <mergeCell ref="A105:B105"/>
    <mergeCell ref="A106:B106"/>
    <mergeCell ref="A97:B97"/>
    <mergeCell ref="A98:B98"/>
    <mergeCell ref="A99:B99"/>
    <mergeCell ref="A100:B100"/>
    <mergeCell ref="A101:B101"/>
    <mergeCell ref="A113:B113"/>
    <mergeCell ref="A114:B114"/>
    <mergeCell ref="A115:B115"/>
    <mergeCell ref="A116:B116"/>
    <mergeCell ref="A107:B107"/>
    <mergeCell ref="A357:B357"/>
    <mergeCell ref="A358:B358"/>
    <mergeCell ref="A359:B359"/>
    <mergeCell ref="A360:B360"/>
    <mergeCell ref="A361:B361"/>
    <mergeCell ref="A362:B362"/>
    <mergeCell ref="A363:B363"/>
    <mergeCell ref="A364:B364"/>
    <mergeCell ref="A365:B365"/>
    <mergeCell ref="A366:B366"/>
    <mergeCell ref="A367:B367"/>
    <mergeCell ref="A368:B368"/>
    <mergeCell ref="A369:B369"/>
    <mergeCell ref="A370:B370"/>
    <mergeCell ref="A371:B371"/>
    <mergeCell ref="A372:B372"/>
    <mergeCell ref="A373:B373"/>
    <mergeCell ref="A374:B374"/>
    <mergeCell ref="A375:B375"/>
    <mergeCell ref="A376:B376"/>
    <mergeCell ref="A377:B377"/>
    <mergeCell ref="A378:B378"/>
    <mergeCell ref="A379:B379"/>
    <mergeCell ref="A380:B380"/>
    <mergeCell ref="A381:B381"/>
    <mergeCell ref="A382:B382"/>
    <mergeCell ref="A383:B383"/>
    <mergeCell ref="A384:B384"/>
    <mergeCell ref="A385:B385"/>
    <mergeCell ref="A386:B386"/>
    <mergeCell ref="A387:B387"/>
    <mergeCell ref="A388:B388"/>
    <mergeCell ref="A389:B389"/>
    <mergeCell ref="A390:B390"/>
    <mergeCell ref="A391:B391"/>
    <mergeCell ref="A392:B392"/>
    <mergeCell ref="A393:B393"/>
    <mergeCell ref="A394:B394"/>
    <mergeCell ref="A395:B395"/>
    <mergeCell ref="A396:B396"/>
    <mergeCell ref="A397:B397"/>
    <mergeCell ref="A398:B398"/>
    <mergeCell ref="A399:B399"/>
    <mergeCell ref="A400:B400"/>
    <mergeCell ref="A401:B401"/>
    <mergeCell ref="A402:B402"/>
    <mergeCell ref="A403:B403"/>
    <mergeCell ref="A404:B404"/>
    <mergeCell ref="A405:B405"/>
    <mergeCell ref="A406:B406"/>
    <mergeCell ref="A407:B407"/>
    <mergeCell ref="A408:B408"/>
    <mergeCell ref="A409:B409"/>
    <mergeCell ref="A410:B410"/>
    <mergeCell ref="A411:B411"/>
    <mergeCell ref="A412:B412"/>
    <mergeCell ref="A413:B413"/>
    <mergeCell ref="A414:B414"/>
    <mergeCell ref="A415:B415"/>
    <mergeCell ref="A416:B416"/>
    <mergeCell ref="A417:B417"/>
    <mergeCell ref="A418:B418"/>
    <mergeCell ref="A419:B419"/>
    <mergeCell ref="A438:B438"/>
    <mergeCell ref="A439:B439"/>
    <mergeCell ref="A440:B440"/>
    <mergeCell ref="A441:B441"/>
    <mergeCell ref="A442:B442"/>
    <mergeCell ref="A443:B443"/>
    <mergeCell ref="A444:B444"/>
    <mergeCell ref="A445:B445"/>
    <mergeCell ref="A420:B420"/>
    <mergeCell ref="A421:B421"/>
    <mergeCell ref="A422:B422"/>
    <mergeCell ref="A423:B423"/>
    <mergeCell ref="A424:B424"/>
    <mergeCell ref="A425:B425"/>
    <mergeCell ref="A426:B426"/>
    <mergeCell ref="A427:B427"/>
    <mergeCell ref="A428:B428"/>
    <mergeCell ref="A429:B429"/>
    <mergeCell ref="A430:B430"/>
    <mergeCell ref="A431:B431"/>
    <mergeCell ref="A432:B432"/>
    <mergeCell ref="A433:B433"/>
    <mergeCell ref="A434:B434"/>
    <mergeCell ref="A435:B435"/>
    <mergeCell ref="A436:B436"/>
    <mergeCell ref="A437:B437"/>
    <mergeCell ref="A464:B464"/>
    <mergeCell ref="A477:B477"/>
    <mergeCell ref="A478:B478"/>
    <mergeCell ref="A479:B479"/>
    <mergeCell ref="A480:B480"/>
    <mergeCell ref="A481:B481"/>
    <mergeCell ref="A447:B447"/>
    <mergeCell ref="A448:B448"/>
    <mergeCell ref="A449:B449"/>
    <mergeCell ref="A450:B450"/>
    <mergeCell ref="A451:B451"/>
    <mergeCell ref="A452:B452"/>
    <mergeCell ref="A453:B453"/>
    <mergeCell ref="A456:B456"/>
    <mergeCell ref="A457:B457"/>
    <mergeCell ref="A458:B458"/>
    <mergeCell ref="A459:B459"/>
    <mergeCell ref="A460:B460"/>
    <mergeCell ref="A461:B461"/>
    <mergeCell ref="A462:B462"/>
    <mergeCell ref="A463:B463"/>
    <mergeCell ref="A446:B446"/>
    <mergeCell ref="A454:B454"/>
    <mergeCell ref="A455:B455"/>
    <mergeCell ref="A483:B483"/>
    <mergeCell ref="A484:B484"/>
    <mergeCell ref="A472:B472"/>
    <mergeCell ref="A473:B473"/>
    <mergeCell ref="A475:B475"/>
    <mergeCell ref="A476:B476"/>
    <mergeCell ref="A474:B474"/>
    <mergeCell ref="A465:B465"/>
    <mergeCell ref="A466:B466"/>
    <mergeCell ref="A467:B467"/>
    <mergeCell ref="A468:B468"/>
    <mergeCell ref="A469:B469"/>
    <mergeCell ref="A470:B470"/>
    <mergeCell ref="A471:B471"/>
    <mergeCell ref="A482:B482"/>
    <mergeCell ref="A532:B532"/>
    <mergeCell ref="A510:B510"/>
    <mergeCell ref="A511:B511"/>
    <mergeCell ref="A524:B524"/>
    <mergeCell ref="A525:B525"/>
    <mergeCell ref="A526:B526"/>
    <mergeCell ref="A527:B527"/>
    <mergeCell ref="A528:B528"/>
    <mergeCell ref="A529:B529"/>
    <mergeCell ref="A530:B530"/>
    <mergeCell ref="A531:B531"/>
    <mergeCell ref="A512:B512"/>
    <mergeCell ref="A513:B513"/>
    <mergeCell ref="A514:B514"/>
    <mergeCell ref="A515:B515"/>
    <mergeCell ref="A516:B516"/>
    <mergeCell ref="A520:B520"/>
    <mergeCell ref="A521:B521"/>
    <mergeCell ref="A522:B522"/>
    <mergeCell ref="A523:B523"/>
    <mergeCell ref="A519:B519"/>
    <mergeCell ref="A517:B517"/>
    <mergeCell ref="A518:B518"/>
  </mergeCells>
  <pageMargins left="0.7" right="0.7" top="0.48125000000000001" bottom="0.75" header="0.3" footer="0.3"/>
  <pageSetup scale="35" fitToHeight="10" orientation="portrait" r:id="rId1"/>
  <headerFooter>
    <oddHeader>&amp;RPage &amp;P of &amp;N</oddHeader>
  </headerFooter>
  <rowBreaks count="6" manualBreakCount="6">
    <brk id="125" max="16383" man="1"/>
    <brk id="245" max="16383" man="1"/>
    <brk id="359" max="16383" man="1"/>
    <brk id="477" max="16383" man="1"/>
    <brk id="594" max="16383" man="1"/>
    <brk id="716" max="16383" man="1"/>
  </rowBreaks>
</worksheet>
</file>

<file path=xl/worksheets/sheet4.xml><?xml version="1.0" encoding="utf-8"?>
<worksheet xmlns="http://schemas.openxmlformats.org/spreadsheetml/2006/main" xmlns:r="http://schemas.openxmlformats.org/officeDocument/2006/relationships">
  <sheetPr codeName="Sheet10"/>
  <dimension ref="A1:M601"/>
  <sheetViews>
    <sheetView zoomScale="70" zoomScaleNormal="70" zoomScaleSheetLayoutView="70" workbookViewId="0">
      <selection sqref="A1:I1"/>
    </sheetView>
  </sheetViews>
  <sheetFormatPr defaultColWidth="15.375" defaultRowHeight="12.75" customHeight="1"/>
  <cols>
    <col min="1" max="1" width="10.625" style="1156" customWidth="1"/>
    <col min="2" max="3" width="16.625" style="1175" customWidth="1"/>
    <col min="4" max="5" width="27.625" style="1156" customWidth="1"/>
    <col min="6" max="7" width="23.625" style="1156" customWidth="1"/>
    <col min="8" max="8" width="29.75" style="1156" customWidth="1"/>
    <col min="9" max="9" width="27.625" style="1156" customWidth="1"/>
    <col min="10" max="10" width="9.625" style="1156" customWidth="1"/>
    <col min="11" max="11" width="0.75" style="1156" customWidth="1"/>
    <col min="12" max="12" width="15.375" style="1156"/>
    <col min="13" max="13" width="19.375" style="1156" bestFit="1" customWidth="1"/>
    <col min="14" max="16384" width="15.375" style="1156"/>
  </cols>
  <sheetData>
    <row r="1" spans="1:10" s="1129" customFormat="1" ht="18.350000000000001">
      <c r="A1" s="1320" t="s">
        <v>101</v>
      </c>
      <c r="B1" s="1321"/>
      <c r="C1" s="1321"/>
      <c r="D1" s="1321"/>
      <c r="E1" s="1321"/>
      <c r="F1" s="1321"/>
      <c r="G1" s="1321"/>
      <c r="H1" s="1321"/>
      <c r="I1" s="1321"/>
      <c r="J1" s="1128"/>
    </row>
    <row r="2" spans="1:10" s="1129" customFormat="1" ht="18.350000000000001">
      <c r="A2" s="1320" t="s">
        <v>875</v>
      </c>
      <c r="B2" s="1321"/>
      <c r="C2" s="1321"/>
      <c r="D2" s="1321"/>
      <c r="E2" s="1321"/>
      <c r="F2" s="1321"/>
      <c r="G2" s="1321"/>
      <c r="H2" s="1321"/>
      <c r="I2" s="1321"/>
      <c r="J2" s="1154"/>
    </row>
    <row r="3" spans="1:10" s="1129" customFormat="1" ht="16.149999999999999" customHeight="1">
      <c r="A3" s="1322" t="s">
        <v>1726</v>
      </c>
      <c r="B3" s="1321"/>
      <c r="C3" s="1321"/>
      <c r="D3" s="1321"/>
      <c r="E3" s="1321"/>
      <c r="F3" s="1321"/>
      <c r="G3" s="1321"/>
      <c r="H3" s="1321"/>
      <c r="I3" s="1321"/>
      <c r="J3" s="1128"/>
    </row>
    <row r="4" spans="1:10" s="1129" customFormat="1" ht="16.149999999999999" customHeight="1">
      <c r="A4" s="1322" t="s">
        <v>1897</v>
      </c>
      <c r="B4" s="1321"/>
      <c r="C4" s="1321"/>
      <c r="D4" s="1321"/>
      <c r="E4" s="1321"/>
      <c r="F4" s="1321"/>
      <c r="G4" s="1321"/>
      <c r="H4" s="1321"/>
      <c r="I4" s="1321"/>
      <c r="J4" s="1128"/>
    </row>
    <row r="5" spans="1:10" ht="16.149999999999999" customHeight="1">
      <c r="A5" s="1155"/>
      <c r="B5" s="1155"/>
      <c r="C5" s="1155"/>
      <c r="D5" s="1155"/>
      <c r="E5" s="1155"/>
      <c r="F5" s="1155"/>
      <c r="G5" s="1155"/>
      <c r="H5" s="1155"/>
      <c r="I5" s="1155"/>
    </row>
    <row r="6" spans="1:10" ht="16.149999999999999" customHeight="1">
      <c r="A6" s="1318" t="s">
        <v>1899</v>
      </c>
      <c r="B6" s="1319"/>
      <c r="C6" s="1319"/>
      <c r="D6" s="1319"/>
      <c r="E6" s="1319"/>
      <c r="F6" s="1319"/>
      <c r="G6" s="1319"/>
      <c r="H6" s="1319"/>
      <c r="I6" s="1319"/>
    </row>
    <row r="7" spans="1:10" ht="16.149999999999999" customHeight="1">
      <c r="A7" s="1318"/>
      <c r="B7" s="1319"/>
      <c r="C7" s="1319"/>
      <c r="D7" s="1319"/>
      <c r="E7" s="1319"/>
      <c r="F7" s="1319"/>
      <c r="G7" s="1319"/>
      <c r="H7" s="1319"/>
      <c r="I7" s="1319"/>
    </row>
    <row r="8" spans="1:10" ht="44.85" customHeight="1">
      <c r="A8" s="1323" t="s">
        <v>1782</v>
      </c>
      <c r="B8" s="1323"/>
      <c r="C8" s="1323"/>
      <c r="D8" s="1323"/>
      <c r="E8" s="1323"/>
      <c r="F8" s="1323"/>
      <c r="G8" s="1323"/>
      <c r="H8" s="1323"/>
      <c r="I8" s="1323"/>
      <c r="J8" s="1130"/>
    </row>
    <row r="9" spans="1:10" ht="14.95" customHeight="1">
      <c r="A9" s="1153"/>
      <c r="B9" s="1153"/>
      <c r="C9" s="1153"/>
      <c r="D9" s="1153"/>
      <c r="E9" s="1153"/>
      <c r="F9" s="1153"/>
      <c r="G9" s="1153"/>
      <c r="H9" s="1153"/>
      <c r="I9" s="1153"/>
      <c r="J9" s="1157"/>
    </row>
    <row r="10" spans="1:10" ht="14.95" customHeight="1">
      <c r="A10" s="1131" t="s">
        <v>1783</v>
      </c>
      <c r="B10" s="1153"/>
      <c r="C10" s="1153"/>
      <c r="D10" s="1153"/>
      <c r="E10" s="1153"/>
      <c r="F10" s="1153"/>
      <c r="G10" s="1132"/>
      <c r="H10" s="1132"/>
      <c r="I10" s="1132"/>
      <c r="J10" s="1157"/>
    </row>
    <row r="11" spans="1:10" ht="16.149999999999999" customHeight="1">
      <c r="A11" s="1133"/>
      <c r="B11" s="1132"/>
      <c r="C11" s="1132"/>
      <c r="D11" s="1132"/>
      <c r="E11" s="1132"/>
      <c r="F11" s="1132"/>
      <c r="G11" s="1132"/>
      <c r="H11" s="1132"/>
      <c r="I11" s="1132"/>
      <c r="J11" s="1157"/>
    </row>
    <row r="12" spans="1:10" ht="16.149999999999999" customHeight="1">
      <c r="A12" s="1157" t="s">
        <v>1727</v>
      </c>
      <c r="B12" s="1158"/>
      <c r="C12" s="1134"/>
      <c r="D12" s="1135" t="s">
        <v>1784</v>
      </c>
      <c r="E12" s="1159">
        <v>2015</v>
      </c>
      <c r="F12" s="1132"/>
      <c r="G12" s="1132"/>
      <c r="H12" s="1132"/>
      <c r="I12" s="1132"/>
      <c r="J12" s="1157"/>
    </row>
    <row r="13" spans="1:10" ht="16.149999999999999" customHeight="1">
      <c r="A13" s="1157" t="s">
        <v>1785</v>
      </c>
      <c r="B13" s="1158"/>
      <c r="C13" s="1136"/>
      <c r="D13" s="1135" t="s">
        <v>1728</v>
      </c>
      <c r="E13" s="1159">
        <v>365</v>
      </c>
      <c r="F13" s="1132" t="s">
        <v>1729</v>
      </c>
      <c r="G13" s="1136"/>
      <c r="H13" s="1136"/>
      <c r="I13" s="1137"/>
      <c r="J13" s="1157"/>
    </row>
    <row r="14" spans="1:10" ht="16.149999999999999" customHeight="1">
      <c r="A14" s="1133"/>
      <c r="B14" s="1132"/>
      <c r="C14" s="1132"/>
      <c r="D14" s="1132"/>
      <c r="E14" s="1132"/>
      <c r="F14" s="1132"/>
      <c r="G14" s="1132"/>
      <c r="H14" s="1132"/>
      <c r="I14" s="1132"/>
      <c r="J14" s="1157"/>
    </row>
    <row r="15" spans="1:10" ht="16.149999999999999" customHeight="1">
      <c r="A15" s="1324" t="s">
        <v>1688</v>
      </c>
      <c r="B15" s="1325"/>
      <c r="C15" s="1325"/>
      <c r="D15" s="1325"/>
      <c r="E15" s="1325"/>
      <c r="F15" s="1325"/>
      <c r="G15" s="1325"/>
      <c r="H15" s="1325"/>
      <c r="I15" s="1325"/>
      <c r="J15" s="1157"/>
    </row>
    <row r="16" spans="1:10" ht="16.149999999999999" customHeight="1">
      <c r="A16" s="1136"/>
      <c r="B16" s="1136"/>
      <c r="C16" s="1136"/>
      <c r="D16" s="1136"/>
      <c r="E16" s="1136"/>
      <c r="F16" s="1136"/>
      <c r="G16" s="1136"/>
      <c r="H16" s="1136"/>
      <c r="I16" s="1136"/>
      <c r="J16" s="1157"/>
    </row>
    <row r="17" spans="1:13" ht="14.95" customHeight="1">
      <c r="A17" s="1132" t="s">
        <v>1786</v>
      </c>
      <c r="B17" s="1136"/>
      <c r="C17" s="1136"/>
      <c r="D17" s="1136"/>
      <c r="E17" s="1136"/>
      <c r="F17" s="1136"/>
      <c r="G17" s="1136"/>
      <c r="H17" s="1136"/>
      <c r="I17" s="1136"/>
      <c r="J17" s="1157"/>
    </row>
    <row r="18" spans="1:13" ht="14.95" customHeight="1">
      <c r="A18" s="1157"/>
      <c r="B18" s="1158"/>
      <c r="C18" s="1158"/>
      <c r="D18" s="1157"/>
      <c r="E18" s="1157"/>
      <c r="F18" s="1157"/>
      <c r="G18" s="1157"/>
      <c r="H18" s="1157"/>
      <c r="I18" s="1157"/>
      <c r="J18" s="1157"/>
    </row>
    <row r="19" spans="1:13" ht="14.95" customHeight="1">
      <c r="A19" s="1157"/>
      <c r="B19" s="1160" t="s">
        <v>1689</v>
      </c>
      <c r="C19" s="1160" t="s">
        <v>1690</v>
      </c>
      <c r="D19" s="1160" t="s">
        <v>1691</v>
      </c>
      <c r="E19" s="1160" t="s">
        <v>1692</v>
      </c>
      <c r="F19" s="1160" t="s">
        <v>1693</v>
      </c>
      <c r="G19" s="1160" t="s">
        <v>1694</v>
      </c>
      <c r="H19" s="1160" t="s">
        <v>1695</v>
      </c>
      <c r="I19" s="1160" t="s">
        <v>1696</v>
      </c>
      <c r="J19" s="1157"/>
    </row>
    <row r="20" spans="1:13" ht="14.95" customHeight="1">
      <c r="A20" s="1157"/>
      <c r="B20" s="1160"/>
      <c r="C20" s="1160"/>
      <c r="D20" s="1158" t="s">
        <v>1787</v>
      </c>
      <c r="E20" s="1160"/>
      <c r="F20" s="1158" t="s">
        <v>1697</v>
      </c>
      <c r="G20" s="1160"/>
      <c r="H20" s="1158" t="s">
        <v>1699</v>
      </c>
      <c r="I20" s="1158" t="s">
        <v>324</v>
      </c>
      <c r="J20" s="1157"/>
    </row>
    <row r="21" spans="1:13" ht="14.95" customHeight="1" thickBot="1">
      <c r="A21" s="1161" t="s">
        <v>1698</v>
      </c>
      <c r="B21" s="1161" t="s">
        <v>539</v>
      </c>
      <c r="C21" s="1161" t="s">
        <v>538</v>
      </c>
      <c r="D21" s="1161" t="s">
        <v>1788</v>
      </c>
      <c r="E21" s="1161" t="s">
        <v>1699</v>
      </c>
      <c r="F21" s="1161" t="s">
        <v>1700</v>
      </c>
      <c r="G21" s="1161" t="s">
        <v>1701</v>
      </c>
      <c r="H21" s="1161" t="s">
        <v>1789</v>
      </c>
      <c r="I21" s="1161" t="s">
        <v>1789</v>
      </c>
      <c r="J21" s="1157"/>
    </row>
    <row r="22" spans="1:13" ht="14.95" customHeight="1">
      <c r="A22" s="1157"/>
      <c r="B22" s="1158"/>
      <c r="C22" s="1158"/>
      <c r="D22" s="1157"/>
      <c r="E22" s="1157"/>
      <c r="F22" s="1157"/>
      <c r="G22" s="1157"/>
      <c r="H22" s="1157"/>
      <c r="I22" s="1157"/>
      <c r="J22" s="1157"/>
    </row>
    <row r="23" spans="1:13" ht="14.95" customHeight="1">
      <c r="A23" s="1162">
        <v>3</v>
      </c>
      <c r="B23" s="1163">
        <f>IF($E$12=0,"-  ",E$12-1)</f>
        <v>2014</v>
      </c>
      <c r="C23" s="1158" t="s">
        <v>1702</v>
      </c>
      <c r="D23" s="1225">
        <v>-905291322</v>
      </c>
      <c r="E23" s="1164"/>
      <c r="F23" s="1165"/>
      <c r="G23" s="1164"/>
      <c r="H23" s="1164"/>
      <c r="I23" s="1164">
        <f>IF($E$12=0,"-  ",D23)</f>
        <v>-905291322</v>
      </c>
      <c r="J23" s="1157"/>
    </row>
    <row r="24" spans="1:13" ht="14.95" customHeight="1">
      <c r="A24" s="1162"/>
      <c r="B24" s="1163"/>
      <c r="C24" s="1158"/>
      <c r="D24" s="1226"/>
      <c r="F24" s="1166"/>
      <c r="G24" s="1164"/>
      <c r="H24" s="1164"/>
      <c r="I24" s="1164"/>
      <c r="J24" s="1157"/>
    </row>
    <row r="25" spans="1:13" ht="14.95" customHeight="1">
      <c r="A25" s="1162">
        <v>4</v>
      </c>
      <c r="B25" s="1163">
        <f>IF($E$12=0,"-  ",E$12)</f>
        <v>2015</v>
      </c>
      <c r="C25" s="1158" t="s">
        <v>372</v>
      </c>
      <c r="D25" s="1225">
        <v>-908947556.81735933</v>
      </c>
      <c r="E25" s="1164">
        <f>IF($E$12=0,"-  ",(D25-D23))</f>
        <v>-3656234.8173593283</v>
      </c>
      <c r="F25" s="1167">
        <f>IF($E$13=0,"-  ",E$13-31+1)</f>
        <v>335</v>
      </c>
      <c r="G25" s="1138">
        <f t="shared" ref="G25:G36" si="0">IF($E$12=0,"-  ",F25/$E$13)</f>
        <v>0.9178082191780822</v>
      </c>
      <c r="H25" s="1164">
        <f t="shared" ref="H25:H36" si="1">IF($E$12=0,"-  ",(ROUND(E25*G25,0)))</f>
        <v>-3355722</v>
      </c>
      <c r="I25" s="1164">
        <f>IF($E$12=0,"-  ",I23+H25)</f>
        <v>-908647044</v>
      </c>
      <c r="J25" s="1157"/>
    </row>
    <row r="26" spans="1:13" ht="14.95" customHeight="1">
      <c r="A26" s="1162">
        <v>5</v>
      </c>
      <c r="B26" s="1163">
        <f t="shared" ref="B26:B36" si="2">+B$25</f>
        <v>2015</v>
      </c>
      <c r="C26" s="1158" t="s">
        <v>373</v>
      </c>
      <c r="D26" s="1225">
        <v>-912595989.62146389</v>
      </c>
      <c r="E26" s="1164">
        <f t="shared" ref="E26:E36" si="3">IF($E$12=0,"-  ",(D26-D25))</f>
        <v>-3648432.8041045666</v>
      </c>
      <c r="F26" s="1167">
        <v>307</v>
      </c>
      <c r="G26" s="1138">
        <f t="shared" si="0"/>
        <v>0.84109589041095889</v>
      </c>
      <c r="H26" s="1164">
        <f t="shared" si="1"/>
        <v>-3068682</v>
      </c>
      <c r="I26" s="1164">
        <f t="shared" ref="I26:I36" si="4">IF($E$12=0,"-  ",I25+H26)</f>
        <v>-911715726</v>
      </c>
      <c r="J26" s="1157"/>
    </row>
    <row r="27" spans="1:13" ht="14.95" customHeight="1">
      <c r="A27" s="1162">
        <v>6</v>
      </c>
      <c r="B27" s="1163">
        <f t="shared" si="2"/>
        <v>2015</v>
      </c>
      <c r="C27" s="1158" t="s">
        <v>374</v>
      </c>
      <c r="D27" s="1225">
        <v>-916211768.9822098</v>
      </c>
      <c r="E27" s="1164">
        <f t="shared" si="3"/>
        <v>-3615779.3607459068</v>
      </c>
      <c r="F27" s="1167">
        <v>276</v>
      </c>
      <c r="G27" s="1138">
        <f t="shared" si="0"/>
        <v>0.75616438356164384</v>
      </c>
      <c r="H27" s="1164">
        <f t="shared" si="1"/>
        <v>-2734124</v>
      </c>
      <c r="I27" s="1164">
        <f t="shared" si="4"/>
        <v>-914449850</v>
      </c>
      <c r="J27" s="1157"/>
    </row>
    <row r="28" spans="1:13" ht="14.95" customHeight="1">
      <c r="A28" s="1162">
        <v>7</v>
      </c>
      <c r="B28" s="1163">
        <f t="shared" si="2"/>
        <v>2015</v>
      </c>
      <c r="C28" s="1158" t="s">
        <v>375</v>
      </c>
      <c r="D28" s="1225">
        <v>-919789931.26169026</v>
      </c>
      <c r="E28" s="1164">
        <f t="shared" si="3"/>
        <v>-3578162.2794804573</v>
      </c>
      <c r="F28" s="1167">
        <v>246</v>
      </c>
      <c r="G28" s="1138">
        <f t="shared" si="0"/>
        <v>0.67397260273972603</v>
      </c>
      <c r="H28" s="1164">
        <f t="shared" si="1"/>
        <v>-2411583</v>
      </c>
      <c r="I28" s="1164">
        <f t="shared" si="4"/>
        <v>-916861433</v>
      </c>
      <c r="J28" s="1157"/>
      <c r="M28" s="979"/>
    </row>
    <row r="29" spans="1:13" ht="14.95" customHeight="1">
      <c r="A29" s="1162">
        <v>8</v>
      </c>
      <c r="B29" s="1163">
        <f t="shared" si="2"/>
        <v>2015</v>
      </c>
      <c r="C29" s="1158" t="s">
        <v>377</v>
      </c>
      <c r="D29" s="1225">
        <v>-923344437.60438979</v>
      </c>
      <c r="E29" s="1164">
        <f t="shared" si="3"/>
        <v>-3554506.3426995277</v>
      </c>
      <c r="F29" s="1167">
        <v>215</v>
      </c>
      <c r="G29" s="1138">
        <f t="shared" si="0"/>
        <v>0.58904109589041098</v>
      </c>
      <c r="H29" s="1164">
        <f t="shared" si="1"/>
        <v>-2093750</v>
      </c>
      <c r="I29" s="1164">
        <f t="shared" si="4"/>
        <v>-918955183</v>
      </c>
      <c r="J29" s="1157"/>
      <c r="M29" s="979"/>
    </row>
    <row r="30" spans="1:13" ht="14.95" customHeight="1">
      <c r="A30" s="1162">
        <v>9</v>
      </c>
      <c r="B30" s="1163">
        <f t="shared" si="2"/>
        <v>2015</v>
      </c>
      <c r="C30" s="1158" t="s">
        <v>378</v>
      </c>
      <c r="D30" s="1225">
        <v>-926838836.71712124</v>
      </c>
      <c r="E30" s="1164">
        <f t="shared" si="3"/>
        <v>-3494399.1127314568</v>
      </c>
      <c r="F30" s="1167">
        <v>185</v>
      </c>
      <c r="G30" s="1138">
        <f t="shared" si="0"/>
        <v>0.50684931506849318</v>
      </c>
      <c r="H30" s="1164">
        <f t="shared" si="1"/>
        <v>-1771134</v>
      </c>
      <c r="I30" s="1164">
        <f t="shared" si="4"/>
        <v>-920726317</v>
      </c>
      <c r="J30" s="1139"/>
      <c r="K30" s="1168"/>
      <c r="M30" s="979"/>
    </row>
    <row r="31" spans="1:13" ht="14.95" customHeight="1">
      <c r="A31" s="1162">
        <v>10</v>
      </c>
      <c r="B31" s="1163">
        <f t="shared" si="2"/>
        <v>2015</v>
      </c>
      <c r="C31" s="1158" t="s">
        <v>379</v>
      </c>
      <c r="D31" s="1225">
        <v>-930247119.88941002</v>
      </c>
      <c r="E31" s="1164">
        <f t="shared" si="3"/>
        <v>-3408283.1722887754</v>
      </c>
      <c r="F31" s="1167">
        <v>154</v>
      </c>
      <c r="G31" s="1138">
        <f t="shared" si="0"/>
        <v>0.42191780821917807</v>
      </c>
      <c r="H31" s="1164">
        <f t="shared" si="1"/>
        <v>-1438015</v>
      </c>
      <c r="I31" s="1164">
        <f t="shared" si="4"/>
        <v>-922164332</v>
      </c>
      <c r="J31" s="1157"/>
      <c r="K31" s="1168"/>
      <c r="M31" s="979"/>
    </row>
    <row r="32" spans="1:13" ht="14.95" customHeight="1">
      <c r="A32" s="1162">
        <v>11</v>
      </c>
      <c r="B32" s="1163">
        <f t="shared" si="2"/>
        <v>2015</v>
      </c>
      <c r="C32" s="1158" t="s">
        <v>380</v>
      </c>
      <c r="D32" s="1225">
        <v>-933607958.54942226</v>
      </c>
      <c r="E32" s="1164">
        <f t="shared" si="3"/>
        <v>-3360838.6600122452</v>
      </c>
      <c r="F32" s="1167">
        <v>123</v>
      </c>
      <c r="G32" s="1138">
        <f t="shared" si="0"/>
        <v>0.33698630136986302</v>
      </c>
      <c r="H32" s="1164">
        <f t="shared" si="1"/>
        <v>-1132557</v>
      </c>
      <c r="I32" s="1164">
        <f t="shared" si="4"/>
        <v>-923296889</v>
      </c>
      <c r="J32" s="1157"/>
    </row>
    <row r="33" spans="1:13" ht="14.95" customHeight="1">
      <c r="A33" s="1162">
        <v>12</v>
      </c>
      <c r="B33" s="1163">
        <f t="shared" si="2"/>
        <v>2015</v>
      </c>
      <c r="C33" s="1158" t="s">
        <v>381</v>
      </c>
      <c r="D33" s="1225">
        <v>-936955611.30051565</v>
      </c>
      <c r="E33" s="1164">
        <f t="shared" si="3"/>
        <v>-3347652.7510933876</v>
      </c>
      <c r="F33" s="1167">
        <v>93</v>
      </c>
      <c r="G33" s="1138">
        <f t="shared" si="0"/>
        <v>0.25479452054794521</v>
      </c>
      <c r="H33" s="1164">
        <f t="shared" si="1"/>
        <v>-852964</v>
      </c>
      <c r="I33" s="1164">
        <f t="shared" si="4"/>
        <v>-924149853</v>
      </c>
      <c r="J33" s="1157"/>
    </row>
    <row r="34" spans="1:13" ht="14.95" customHeight="1">
      <c r="A34" s="1162">
        <v>13</v>
      </c>
      <c r="B34" s="1163">
        <f t="shared" si="2"/>
        <v>2015</v>
      </c>
      <c r="C34" s="1158" t="s">
        <v>382</v>
      </c>
      <c r="D34" s="1225">
        <v>-940291888.22350574</v>
      </c>
      <c r="E34" s="1164">
        <f t="shared" si="3"/>
        <v>-3336276.9229900837</v>
      </c>
      <c r="F34" s="1167">
        <v>62</v>
      </c>
      <c r="G34" s="1138">
        <f t="shared" si="0"/>
        <v>0.16986301369863013</v>
      </c>
      <c r="H34" s="1164">
        <f t="shared" si="1"/>
        <v>-566710</v>
      </c>
      <c r="I34" s="1164">
        <f t="shared" si="4"/>
        <v>-924716563</v>
      </c>
      <c r="J34" s="1157"/>
    </row>
    <row r="35" spans="1:13" ht="14.95" customHeight="1">
      <c r="A35" s="1162">
        <v>14</v>
      </c>
      <c r="B35" s="1163">
        <f t="shared" si="2"/>
        <v>2015</v>
      </c>
      <c r="C35" s="1158" t="s">
        <v>383</v>
      </c>
      <c r="D35" s="1225">
        <v>-943613651.34699929</v>
      </c>
      <c r="E35" s="1164">
        <f t="shared" si="3"/>
        <v>-3321763.1234935522</v>
      </c>
      <c r="F35" s="1167">
        <v>32</v>
      </c>
      <c r="G35" s="1138">
        <f t="shared" si="0"/>
        <v>8.7671232876712329E-2</v>
      </c>
      <c r="H35" s="1164">
        <f t="shared" si="1"/>
        <v>-291223</v>
      </c>
      <c r="I35" s="1164">
        <f t="shared" si="4"/>
        <v>-925007786</v>
      </c>
      <c r="J35" s="1157"/>
      <c r="K35" s="1168"/>
    </row>
    <row r="36" spans="1:13" ht="14.95" customHeight="1">
      <c r="A36" s="1162">
        <v>15</v>
      </c>
      <c r="B36" s="1163">
        <f t="shared" si="2"/>
        <v>2015</v>
      </c>
      <c r="C36" s="1158" t="s">
        <v>1702</v>
      </c>
      <c r="D36" s="1225">
        <v>-946892498.7472204</v>
      </c>
      <c r="E36" s="1164">
        <f t="shared" si="3"/>
        <v>-3278847.4002211094</v>
      </c>
      <c r="F36" s="1167">
        <v>1</v>
      </c>
      <c r="G36" s="1138">
        <f t="shared" si="0"/>
        <v>2.7397260273972603E-3</v>
      </c>
      <c r="H36" s="1164">
        <f t="shared" si="1"/>
        <v>-8983</v>
      </c>
      <c r="I36" s="1164">
        <f t="shared" si="4"/>
        <v>-925016769</v>
      </c>
      <c r="J36" s="1157"/>
      <c r="K36" s="1168"/>
      <c r="M36" s="980"/>
    </row>
    <row r="37" spans="1:13" ht="14.95" customHeight="1">
      <c r="A37" s="1162"/>
      <c r="B37" s="1163"/>
      <c r="C37" s="1158"/>
      <c r="D37" s="1166"/>
      <c r="E37" s="1169"/>
      <c r="F37" s="1167"/>
      <c r="G37" s="1138"/>
      <c r="H37" s="1164"/>
      <c r="I37" s="1164"/>
      <c r="J37" s="1157"/>
      <c r="K37" s="1168"/>
      <c r="M37" s="980"/>
    </row>
    <row r="38" spans="1:13" ht="14.95" customHeight="1">
      <c r="A38" s="1162">
        <v>16</v>
      </c>
      <c r="B38" s="1157" t="s">
        <v>1703</v>
      </c>
      <c r="C38" s="1157"/>
      <c r="D38" s="1157"/>
      <c r="E38" s="1157"/>
      <c r="F38" s="1157"/>
      <c r="G38" s="1157"/>
      <c r="H38" s="1157"/>
      <c r="I38" s="1227">
        <v>0.95079473999464148</v>
      </c>
      <c r="J38" s="1157"/>
      <c r="K38" s="1168"/>
      <c r="M38" s="980"/>
    </row>
    <row r="39" spans="1:13" ht="14.95" customHeight="1">
      <c r="A39" s="1162"/>
      <c r="B39" s="1157"/>
      <c r="C39" s="1157"/>
      <c r="D39" s="1157"/>
      <c r="E39" s="1157"/>
      <c r="F39" s="1157"/>
      <c r="G39" s="1157"/>
      <c r="H39" s="1157"/>
      <c r="I39" s="1164"/>
      <c r="J39" s="1157"/>
      <c r="K39" s="1168"/>
      <c r="M39" s="980"/>
    </row>
    <row r="40" spans="1:13" ht="14.95" customHeight="1">
      <c r="A40" s="1162">
        <v>17</v>
      </c>
      <c r="B40" s="1157" t="s">
        <v>1790</v>
      </c>
      <c r="C40" s="1157"/>
      <c r="D40" s="1157"/>
      <c r="E40" s="1157"/>
      <c r="F40" s="1157"/>
      <c r="G40" s="1157"/>
      <c r="H40" s="1157"/>
      <c r="I40" s="1164">
        <f>IF($E$12=0,"-  ",I23*I38)</f>
        <v>-860746227.1203953</v>
      </c>
      <c r="J40" s="1157"/>
    </row>
    <row r="41" spans="1:13" ht="14.95" customHeight="1">
      <c r="A41" s="1162"/>
      <c r="B41" s="1158"/>
      <c r="C41" s="1158"/>
      <c r="D41" s="1157"/>
      <c r="E41" s="1157"/>
      <c r="F41" s="1157"/>
      <c r="G41" s="1157"/>
      <c r="H41" s="1157"/>
      <c r="I41" s="1164"/>
      <c r="J41" s="1157"/>
    </row>
    <row r="42" spans="1:13" ht="14.95" customHeight="1">
      <c r="A42" s="1162">
        <v>18</v>
      </c>
      <c r="B42" s="1157" t="s">
        <v>1791</v>
      </c>
      <c r="C42" s="1157"/>
      <c r="D42" s="1157"/>
      <c r="E42" s="1157"/>
      <c r="F42" s="1157"/>
      <c r="G42" s="1157"/>
      <c r="H42" s="1157"/>
      <c r="I42" s="1164">
        <f>IF($E$12=0,"-  ",I36*I38)</f>
        <v>-879501078.37203836</v>
      </c>
      <c r="J42" s="1157"/>
      <c r="M42" s="979"/>
    </row>
    <row r="43" spans="1:13" ht="14.95" customHeight="1">
      <c r="A43" s="1157"/>
      <c r="B43" s="1158"/>
      <c r="C43" s="1170"/>
      <c r="D43" s="1157"/>
      <c r="E43" s="1157"/>
      <c r="F43" s="1157"/>
      <c r="G43" s="1157"/>
      <c r="H43" s="1157"/>
      <c r="I43" s="1157"/>
      <c r="J43" s="1157"/>
      <c r="M43" s="979"/>
    </row>
    <row r="44" spans="1:13" ht="14.95" customHeight="1">
      <c r="A44" s="1171" t="s">
        <v>1704</v>
      </c>
      <c r="B44" s="1158"/>
      <c r="C44" s="1170"/>
      <c r="D44" s="1157"/>
      <c r="E44" s="1157"/>
      <c r="F44" s="1157"/>
      <c r="G44" s="1157"/>
      <c r="H44" s="1157"/>
      <c r="I44" s="1157"/>
      <c r="J44" s="1157"/>
      <c r="M44" s="1172"/>
    </row>
    <row r="45" spans="1:13" ht="14.95" customHeight="1">
      <c r="A45" s="1326" t="s">
        <v>1705</v>
      </c>
      <c r="B45" s="1325"/>
      <c r="C45" s="1327" t="s">
        <v>1792</v>
      </c>
      <c r="D45" s="1327"/>
      <c r="E45" s="1327"/>
      <c r="F45" s="1327"/>
      <c r="G45" s="1327"/>
      <c r="H45" s="1327"/>
      <c r="I45" s="1327"/>
      <c r="J45" s="1157"/>
    </row>
    <row r="46" spans="1:13" ht="14.95" customHeight="1">
      <c r="A46" s="1326" t="s">
        <v>1706</v>
      </c>
      <c r="B46" s="1325"/>
      <c r="C46" s="1327" t="s">
        <v>1793</v>
      </c>
      <c r="D46" s="1327"/>
      <c r="E46" s="1327"/>
      <c r="F46" s="1327"/>
      <c r="G46" s="1327"/>
      <c r="H46" s="1327"/>
      <c r="I46" s="1327"/>
      <c r="J46" s="1157"/>
    </row>
    <row r="47" spans="1:13" ht="14.95" customHeight="1">
      <c r="A47" s="1326" t="s">
        <v>1708</v>
      </c>
      <c r="B47" s="1325"/>
      <c r="C47" s="1327" t="s">
        <v>1709</v>
      </c>
      <c r="D47" s="1327"/>
      <c r="E47" s="1327"/>
      <c r="F47" s="1327"/>
      <c r="G47" s="1327"/>
      <c r="H47" s="1327"/>
      <c r="I47" s="1327"/>
      <c r="J47" s="1157"/>
    </row>
    <row r="48" spans="1:13" ht="14.95" customHeight="1">
      <c r="A48" s="1326" t="s">
        <v>1710</v>
      </c>
      <c r="B48" s="1325"/>
      <c r="C48" s="1327" t="s">
        <v>1730</v>
      </c>
      <c r="D48" s="1327"/>
      <c r="E48" s="1327"/>
      <c r="F48" s="1327"/>
      <c r="G48" s="1327"/>
      <c r="H48" s="1327"/>
      <c r="I48" s="1327"/>
      <c r="J48" s="1157"/>
    </row>
    <row r="49" spans="1:10" ht="14.95" customHeight="1">
      <c r="A49" s="1326" t="s">
        <v>1711</v>
      </c>
      <c r="B49" s="1325" t="s">
        <v>1711</v>
      </c>
      <c r="C49" s="1327" t="s">
        <v>1712</v>
      </c>
      <c r="D49" s="1327"/>
      <c r="E49" s="1327"/>
      <c r="F49" s="1327"/>
      <c r="G49" s="1327"/>
      <c r="H49" s="1327"/>
      <c r="I49" s="1327"/>
      <c r="J49" s="1157"/>
    </row>
    <row r="50" spans="1:10" ht="14.95" customHeight="1">
      <c r="A50" s="1170" t="s">
        <v>1794</v>
      </c>
      <c r="B50" s="1150"/>
      <c r="C50" s="1327" t="s">
        <v>1795</v>
      </c>
      <c r="D50" s="1327"/>
      <c r="E50" s="1327"/>
      <c r="F50" s="1327"/>
      <c r="G50" s="1327"/>
      <c r="H50" s="1327"/>
      <c r="I50" s="1327"/>
      <c r="J50" s="1157"/>
    </row>
    <row r="51" spans="1:10" ht="14.95" customHeight="1">
      <c r="A51" s="1326" t="s">
        <v>1796</v>
      </c>
      <c r="B51" s="1326"/>
      <c r="C51" s="1327" t="s">
        <v>1713</v>
      </c>
      <c r="D51" s="1327"/>
      <c r="E51" s="1327"/>
      <c r="F51" s="1327"/>
      <c r="G51" s="1327"/>
      <c r="H51" s="1327"/>
      <c r="I51" s="1327"/>
      <c r="J51" s="1157"/>
    </row>
    <row r="52" spans="1:10" ht="14.95" customHeight="1">
      <c r="A52" s="1326" t="s">
        <v>1797</v>
      </c>
      <c r="B52" s="1325"/>
      <c r="C52" s="1327" t="s">
        <v>1798</v>
      </c>
      <c r="D52" s="1327"/>
      <c r="E52" s="1327"/>
      <c r="F52" s="1327"/>
      <c r="G52" s="1327"/>
      <c r="H52" s="1327"/>
      <c r="I52" s="1327"/>
      <c r="J52" s="1157"/>
    </row>
    <row r="53" spans="1:10" ht="14.95" customHeight="1">
      <c r="A53" s="1326" t="s">
        <v>1799</v>
      </c>
      <c r="B53" s="1325"/>
      <c r="C53" s="1327" t="s">
        <v>1800</v>
      </c>
      <c r="D53" s="1327"/>
      <c r="E53" s="1327"/>
      <c r="F53" s="1327"/>
      <c r="G53" s="1327"/>
      <c r="H53" s="1327"/>
      <c r="I53" s="1327"/>
      <c r="J53" s="1157"/>
    </row>
    <row r="54" spans="1:10" ht="14.95" customHeight="1">
      <c r="A54" s="1326" t="s">
        <v>1801</v>
      </c>
      <c r="B54" s="1325"/>
      <c r="C54" s="1327" t="s">
        <v>1802</v>
      </c>
      <c r="D54" s="1327"/>
      <c r="E54" s="1327"/>
      <c r="F54" s="1327"/>
      <c r="G54" s="1327"/>
      <c r="H54" s="1327"/>
      <c r="I54" s="1327"/>
      <c r="J54" s="1157"/>
    </row>
    <row r="55" spans="1:10" ht="14.95" customHeight="1">
      <c r="A55" s="1170"/>
      <c r="B55" s="1150"/>
      <c r="C55" s="1173"/>
      <c r="D55" s="1151"/>
      <c r="E55" s="1151"/>
      <c r="F55" s="1151"/>
      <c r="G55" s="1151"/>
      <c r="H55" s="1151"/>
      <c r="I55" s="1151"/>
      <c r="J55" s="1157"/>
    </row>
    <row r="56" spans="1:10" ht="14.95" customHeight="1">
      <c r="A56" s="1324" t="s">
        <v>1731</v>
      </c>
      <c r="B56" s="1325"/>
      <c r="C56" s="1325"/>
      <c r="D56" s="1325"/>
      <c r="E56" s="1325"/>
      <c r="F56" s="1325"/>
      <c r="G56" s="1325"/>
      <c r="H56" s="1325"/>
      <c r="I56" s="1325"/>
      <c r="J56" s="1157"/>
    </row>
    <row r="57" spans="1:10" ht="14.95" customHeight="1">
      <c r="A57" s="1329">
        <f>IF($E$12=0,"-",$E$12)</f>
        <v>2015</v>
      </c>
      <c r="B57" s="1330"/>
      <c r="C57" s="1330"/>
      <c r="D57" s="1330"/>
      <c r="E57" s="1330"/>
      <c r="F57" s="1330"/>
      <c r="G57" s="1330"/>
      <c r="H57" s="1330"/>
      <c r="I57" s="1330"/>
      <c r="J57" s="1157"/>
    </row>
    <row r="58" spans="1:10" ht="14.95" customHeight="1">
      <c r="A58" s="1131" t="s">
        <v>1803</v>
      </c>
      <c r="B58" s="1158"/>
      <c r="C58" s="1158"/>
      <c r="D58" s="1157"/>
      <c r="E58" s="1157"/>
      <c r="F58" s="1157"/>
      <c r="G58" s="1157"/>
      <c r="H58" s="1157"/>
      <c r="I58" s="1157"/>
      <c r="J58" s="1157"/>
    </row>
    <row r="59" spans="1:10" ht="14.95" customHeight="1">
      <c r="A59" s="1157"/>
      <c r="B59" s="1158"/>
      <c r="C59" s="1158"/>
      <c r="D59" s="1157"/>
      <c r="E59" s="1157"/>
      <c r="F59" s="1157"/>
      <c r="G59" s="1157"/>
      <c r="H59" s="1157"/>
      <c r="I59" s="1157"/>
      <c r="J59" s="1157"/>
    </row>
    <row r="60" spans="1:10" ht="14.95" customHeight="1">
      <c r="A60" s="1324" t="s">
        <v>1716</v>
      </c>
      <c r="B60" s="1325"/>
      <c r="C60" s="1325"/>
      <c r="D60" s="1325"/>
      <c r="E60" s="1325"/>
      <c r="F60" s="1325"/>
      <c r="G60" s="1325"/>
      <c r="H60" s="1325"/>
      <c r="I60" s="1325"/>
      <c r="J60" s="1157"/>
    </row>
    <row r="61" spans="1:10" ht="14.95" customHeight="1">
      <c r="A61" s="1136"/>
      <c r="B61" s="1136"/>
      <c r="C61" s="1136"/>
      <c r="D61" s="1136"/>
      <c r="E61" s="1136"/>
      <c r="F61" s="1136"/>
      <c r="G61" s="1136"/>
      <c r="H61" s="1136"/>
      <c r="I61" s="1136"/>
      <c r="J61" s="1157"/>
    </row>
    <row r="62" spans="1:10" ht="14.95" customHeight="1">
      <c r="A62" s="1132" t="s">
        <v>1804</v>
      </c>
      <c r="B62" s="1136"/>
      <c r="C62" s="1136"/>
      <c r="D62" s="1136"/>
      <c r="E62" s="1136"/>
      <c r="F62" s="1136"/>
      <c r="G62" s="1136"/>
      <c r="H62" s="1136"/>
      <c r="I62" s="1136"/>
      <c r="J62" s="1157"/>
    </row>
    <row r="63" spans="1:10" ht="14.95" customHeight="1">
      <c r="A63" s="1157"/>
      <c r="B63" s="1158"/>
      <c r="C63" s="1158"/>
      <c r="D63" s="1157"/>
      <c r="E63" s="1157"/>
      <c r="F63" s="1157"/>
      <c r="G63" s="1157"/>
      <c r="H63" s="1157"/>
      <c r="I63" s="1157"/>
      <c r="J63" s="1157"/>
    </row>
    <row r="64" spans="1:10" ht="14.95" customHeight="1">
      <c r="A64" s="1157"/>
      <c r="B64" s="1160" t="s">
        <v>1689</v>
      </c>
      <c r="C64" s="1160" t="s">
        <v>1690</v>
      </c>
      <c r="D64" s="1160" t="s">
        <v>1691</v>
      </c>
      <c r="E64" s="1160" t="s">
        <v>1692</v>
      </c>
      <c r="F64" s="1160" t="s">
        <v>1693</v>
      </c>
      <c r="G64" s="1160" t="s">
        <v>1694</v>
      </c>
      <c r="H64" s="1160" t="s">
        <v>1695</v>
      </c>
      <c r="I64" s="1160" t="s">
        <v>1696</v>
      </c>
      <c r="J64" s="1157"/>
    </row>
    <row r="65" spans="1:10" ht="14.95" customHeight="1">
      <c r="A65" s="1157"/>
      <c r="B65" s="1160"/>
      <c r="C65" s="1160"/>
      <c r="D65" s="1158" t="s">
        <v>1805</v>
      </c>
      <c r="E65" s="1160"/>
      <c r="F65" s="1158" t="s">
        <v>1697</v>
      </c>
      <c r="G65" s="1160"/>
      <c r="H65" s="1158" t="s">
        <v>1699</v>
      </c>
      <c r="I65" s="1158" t="s">
        <v>324</v>
      </c>
      <c r="J65" s="1157"/>
    </row>
    <row r="66" spans="1:10" ht="14.95" customHeight="1" thickBot="1">
      <c r="A66" s="1161" t="s">
        <v>1698</v>
      </c>
      <c r="B66" s="1161" t="s">
        <v>539</v>
      </c>
      <c r="C66" s="1161" t="s">
        <v>538</v>
      </c>
      <c r="D66" s="1161" t="s">
        <v>324</v>
      </c>
      <c r="E66" s="1161" t="s">
        <v>1699</v>
      </c>
      <c r="F66" s="1161" t="s">
        <v>1700</v>
      </c>
      <c r="G66" s="1161" t="s">
        <v>1701</v>
      </c>
      <c r="H66" s="1161" t="s">
        <v>1789</v>
      </c>
      <c r="I66" s="1161" t="s">
        <v>1789</v>
      </c>
      <c r="J66" s="1157"/>
    </row>
    <row r="67" spans="1:10" ht="14.95" customHeight="1">
      <c r="A67" s="1157"/>
      <c r="B67" s="1158"/>
      <c r="C67" s="1158"/>
      <c r="D67" s="1157"/>
      <c r="E67" s="1157"/>
      <c r="F67" s="1157"/>
      <c r="G67" s="1157"/>
      <c r="H67" s="1157"/>
      <c r="I67" s="1157"/>
      <c r="J67" s="1157"/>
    </row>
    <row r="68" spans="1:10" ht="14.95" customHeight="1">
      <c r="A68" s="1162">
        <v>1</v>
      </c>
      <c r="B68" s="1163">
        <f>+B$23</f>
        <v>2014</v>
      </c>
      <c r="C68" s="1163" t="str">
        <f>+C$23</f>
        <v>Dec</v>
      </c>
      <c r="D68" s="1225">
        <v>-54486927</v>
      </c>
      <c r="E68" s="1164"/>
      <c r="F68" s="1165"/>
      <c r="G68" s="1164"/>
      <c r="H68" s="1164"/>
      <c r="I68" s="1164">
        <f>IF($E$12=0,"-  ",D68)</f>
        <v>-54486927</v>
      </c>
      <c r="J68" s="1157"/>
    </row>
    <row r="69" spans="1:10" ht="14.95" customHeight="1">
      <c r="A69" s="1162"/>
      <c r="B69" s="1163"/>
      <c r="C69" s="1158"/>
      <c r="D69" s="1226"/>
      <c r="E69" s="1164"/>
      <c r="F69" s="1166"/>
      <c r="G69" s="1164"/>
      <c r="H69" s="1164"/>
      <c r="I69" s="1164"/>
      <c r="J69" s="1157"/>
    </row>
    <row r="70" spans="1:10" ht="14.95" customHeight="1">
      <c r="A70" s="1162">
        <v>2</v>
      </c>
      <c r="B70" s="1163">
        <f>+B$25</f>
        <v>2015</v>
      </c>
      <c r="C70" s="1163" t="str">
        <f>+C$25</f>
        <v>Jan</v>
      </c>
      <c r="D70" s="1225">
        <v>-54486927</v>
      </c>
      <c r="E70" s="1164">
        <f>IF($E$12=0,"-  ",(D70-D68))</f>
        <v>0</v>
      </c>
      <c r="F70" s="1167">
        <f>+F$25</f>
        <v>335</v>
      </c>
      <c r="G70" s="1138">
        <f>+G$25</f>
        <v>0.9178082191780822</v>
      </c>
      <c r="H70" s="1164">
        <f t="shared" ref="H70:H81" si="5">IF($E$12=0,"-  ",(ROUND(E70*G70,0)))</f>
        <v>0</v>
      </c>
      <c r="I70" s="1164">
        <f>IF($E$12=0,"-  ",I68+H70)</f>
        <v>-54486927</v>
      </c>
      <c r="J70" s="1157"/>
    </row>
    <row r="71" spans="1:10" ht="14.95" customHeight="1">
      <c r="A71" s="1162">
        <v>3</v>
      </c>
      <c r="B71" s="1163">
        <f>+B$26</f>
        <v>2015</v>
      </c>
      <c r="C71" s="1163" t="str">
        <f>+C$26</f>
        <v>Feb</v>
      </c>
      <c r="D71" s="1225">
        <v>-54486927</v>
      </c>
      <c r="E71" s="1164">
        <f t="shared" ref="E71:E81" si="6">IF($E$12=0,"-  ",(D71-D70))</f>
        <v>0</v>
      </c>
      <c r="F71" s="1167">
        <f>+F$26</f>
        <v>307</v>
      </c>
      <c r="G71" s="1138">
        <f>+G$26</f>
        <v>0.84109589041095889</v>
      </c>
      <c r="H71" s="1164">
        <f t="shared" si="5"/>
        <v>0</v>
      </c>
      <c r="I71" s="1164">
        <f t="shared" ref="I71:I81" si="7">IF($E$12=0,"-  ",I70+H71)</f>
        <v>-54486927</v>
      </c>
      <c r="J71" s="1157"/>
    </row>
    <row r="72" spans="1:10" ht="14.95" customHeight="1">
      <c r="A72" s="1162">
        <v>4</v>
      </c>
      <c r="B72" s="1163">
        <f>+B$27</f>
        <v>2015</v>
      </c>
      <c r="C72" s="1163" t="str">
        <f>+C$27</f>
        <v>Mar</v>
      </c>
      <c r="D72" s="1225">
        <v>-54486927</v>
      </c>
      <c r="E72" s="1164">
        <f t="shared" si="6"/>
        <v>0</v>
      </c>
      <c r="F72" s="1167">
        <f>+F$27</f>
        <v>276</v>
      </c>
      <c r="G72" s="1138">
        <f>+G$27</f>
        <v>0.75616438356164384</v>
      </c>
      <c r="H72" s="1164">
        <f t="shared" si="5"/>
        <v>0</v>
      </c>
      <c r="I72" s="1164">
        <f t="shared" si="7"/>
        <v>-54486927</v>
      </c>
      <c r="J72" s="1157"/>
    </row>
    <row r="73" spans="1:10" ht="14.95" customHeight="1">
      <c r="A73" s="1162">
        <v>5</v>
      </c>
      <c r="B73" s="1163">
        <f>+B$28</f>
        <v>2015</v>
      </c>
      <c r="C73" s="1163" t="str">
        <f>+C$28</f>
        <v>Apr</v>
      </c>
      <c r="D73" s="1225">
        <v>-54486927</v>
      </c>
      <c r="E73" s="1164">
        <f t="shared" si="6"/>
        <v>0</v>
      </c>
      <c r="F73" s="1167">
        <f>+F$28</f>
        <v>246</v>
      </c>
      <c r="G73" s="1138">
        <f>+G$28</f>
        <v>0.67397260273972603</v>
      </c>
      <c r="H73" s="1164">
        <f t="shared" si="5"/>
        <v>0</v>
      </c>
      <c r="I73" s="1164">
        <f t="shared" si="7"/>
        <v>-54486927</v>
      </c>
      <c r="J73" s="1157"/>
    </row>
    <row r="74" spans="1:10" ht="14.95" customHeight="1">
      <c r="A74" s="1162">
        <v>6</v>
      </c>
      <c r="B74" s="1163">
        <f>+B$29</f>
        <v>2015</v>
      </c>
      <c r="C74" s="1163" t="str">
        <f>+C$29</f>
        <v>May</v>
      </c>
      <c r="D74" s="1225">
        <v>-54486927</v>
      </c>
      <c r="E74" s="1164">
        <f t="shared" si="6"/>
        <v>0</v>
      </c>
      <c r="F74" s="1167">
        <f>+F$29</f>
        <v>215</v>
      </c>
      <c r="G74" s="1138">
        <f>+G$29</f>
        <v>0.58904109589041098</v>
      </c>
      <c r="H74" s="1164">
        <f t="shared" si="5"/>
        <v>0</v>
      </c>
      <c r="I74" s="1164">
        <f t="shared" si="7"/>
        <v>-54486927</v>
      </c>
      <c r="J74" s="1157"/>
    </row>
    <row r="75" spans="1:10" ht="14.95" customHeight="1">
      <c r="A75" s="1162">
        <v>7</v>
      </c>
      <c r="B75" s="1163">
        <f>+B$30</f>
        <v>2015</v>
      </c>
      <c r="C75" s="1163" t="str">
        <f>+C$30</f>
        <v>Jun</v>
      </c>
      <c r="D75" s="1225">
        <v>-54486927</v>
      </c>
      <c r="E75" s="1164">
        <f t="shared" si="6"/>
        <v>0</v>
      </c>
      <c r="F75" s="1167">
        <f>+F$30</f>
        <v>185</v>
      </c>
      <c r="G75" s="1138">
        <f>+G$30</f>
        <v>0.50684931506849318</v>
      </c>
      <c r="H75" s="1164">
        <f t="shared" si="5"/>
        <v>0</v>
      </c>
      <c r="I75" s="1164">
        <f t="shared" si="7"/>
        <v>-54486927</v>
      </c>
      <c r="J75" s="1157"/>
    </row>
    <row r="76" spans="1:10" ht="14.95" customHeight="1">
      <c r="A76" s="1162">
        <v>8</v>
      </c>
      <c r="B76" s="1163">
        <f>+B$31</f>
        <v>2015</v>
      </c>
      <c r="C76" s="1163" t="str">
        <f>+C$31</f>
        <v>Jul</v>
      </c>
      <c r="D76" s="1225">
        <v>-54486927</v>
      </c>
      <c r="E76" s="1164">
        <f t="shared" si="6"/>
        <v>0</v>
      </c>
      <c r="F76" s="1167">
        <f>+F$31</f>
        <v>154</v>
      </c>
      <c r="G76" s="1138">
        <f>+G$31</f>
        <v>0.42191780821917807</v>
      </c>
      <c r="H76" s="1164">
        <f t="shared" si="5"/>
        <v>0</v>
      </c>
      <c r="I76" s="1164">
        <f t="shared" si="7"/>
        <v>-54486927</v>
      </c>
      <c r="J76" s="1157"/>
    </row>
    <row r="77" spans="1:10" ht="14.95" customHeight="1">
      <c r="A77" s="1162">
        <v>9</v>
      </c>
      <c r="B77" s="1163">
        <f>+B$32</f>
        <v>2015</v>
      </c>
      <c r="C77" s="1163" t="str">
        <f>+C$32</f>
        <v>Aug</v>
      </c>
      <c r="D77" s="1225">
        <v>-54486927</v>
      </c>
      <c r="E77" s="1164">
        <f t="shared" si="6"/>
        <v>0</v>
      </c>
      <c r="F77" s="1167">
        <f>+F$32</f>
        <v>123</v>
      </c>
      <c r="G77" s="1138">
        <f>+G$32</f>
        <v>0.33698630136986302</v>
      </c>
      <c r="H77" s="1164">
        <f t="shared" si="5"/>
        <v>0</v>
      </c>
      <c r="I77" s="1164">
        <f t="shared" si="7"/>
        <v>-54486927</v>
      </c>
      <c r="J77" s="1157"/>
    </row>
    <row r="78" spans="1:10" ht="14.95" customHeight="1">
      <c r="A78" s="1162">
        <v>10</v>
      </c>
      <c r="B78" s="1163">
        <f>+B$33</f>
        <v>2015</v>
      </c>
      <c r="C78" s="1163" t="str">
        <f>+C$33</f>
        <v>Sep</v>
      </c>
      <c r="D78" s="1225">
        <v>-54486927</v>
      </c>
      <c r="E78" s="1164">
        <f t="shared" si="6"/>
        <v>0</v>
      </c>
      <c r="F78" s="1167">
        <f>+F$33</f>
        <v>93</v>
      </c>
      <c r="G78" s="1138">
        <f>+G$33</f>
        <v>0.25479452054794521</v>
      </c>
      <c r="H78" s="1164">
        <f t="shared" si="5"/>
        <v>0</v>
      </c>
      <c r="I78" s="1164">
        <f t="shared" si="7"/>
        <v>-54486927</v>
      </c>
      <c r="J78" s="1157"/>
    </row>
    <row r="79" spans="1:10" ht="14.95" customHeight="1">
      <c r="A79" s="1162">
        <v>11</v>
      </c>
      <c r="B79" s="1163">
        <f>+B$34</f>
        <v>2015</v>
      </c>
      <c r="C79" s="1163" t="str">
        <f>+C$34</f>
        <v>Oct</v>
      </c>
      <c r="D79" s="1225">
        <v>-54486927</v>
      </c>
      <c r="E79" s="1164">
        <f t="shared" si="6"/>
        <v>0</v>
      </c>
      <c r="F79" s="1167">
        <f>+F$34</f>
        <v>62</v>
      </c>
      <c r="G79" s="1138">
        <f>+G$34</f>
        <v>0.16986301369863013</v>
      </c>
      <c r="H79" s="1164">
        <f t="shared" si="5"/>
        <v>0</v>
      </c>
      <c r="I79" s="1164">
        <f t="shared" si="7"/>
        <v>-54486927</v>
      </c>
      <c r="J79" s="1157"/>
    </row>
    <row r="80" spans="1:10" ht="14.95" customHeight="1">
      <c r="A80" s="1162">
        <v>12</v>
      </c>
      <c r="B80" s="1163">
        <f>+B$35</f>
        <v>2015</v>
      </c>
      <c r="C80" s="1163" t="str">
        <f>+C$35</f>
        <v>Nov</v>
      </c>
      <c r="D80" s="1225">
        <v>-54486927</v>
      </c>
      <c r="E80" s="1164">
        <f t="shared" si="6"/>
        <v>0</v>
      </c>
      <c r="F80" s="1167">
        <f>+F$35</f>
        <v>32</v>
      </c>
      <c r="G80" s="1138">
        <f>+G$35</f>
        <v>8.7671232876712329E-2</v>
      </c>
      <c r="H80" s="1164">
        <f t="shared" si="5"/>
        <v>0</v>
      </c>
      <c r="I80" s="1164">
        <f t="shared" si="7"/>
        <v>-54486927</v>
      </c>
      <c r="J80" s="1157"/>
    </row>
    <row r="81" spans="1:11" ht="14.95" customHeight="1">
      <c r="A81" s="1162">
        <v>13</v>
      </c>
      <c r="B81" s="1163">
        <f>+B$36</f>
        <v>2015</v>
      </c>
      <c r="C81" s="1163" t="str">
        <f>+C$36</f>
        <v>Dec</v>
      </c>
      <c r="D81" s="1225">
        <v>-54486927</v>
      </c>
      <c r="E81" s="1164">
        <f t="shared" si="6"/>
        <v>0</v>
      </c>
      <c r="F81" s="1167">
        <f>+F$36</f>
        <v>1</v>
      </c>
      <c r="G81" s="1138">
        <f>+G$36</f>
        <v>2.7397260273972603E-3</v>
      </c>
      <c r="H81" s="1164">
        <f t="shared" si="5"/>
        <v>0</v>
      </c>
      <c r="I81" s="1164">
        <f t="shared" si="7"/>
        <v>-54486927</v>
      </c>
      <c r="J81" s="1157"/>
    </row>
    <row r="82" spans="1:11" ht="14.95" customHeight="1">
      <c r="A82" s="1162"/>
      <c r="B82" s="1163"/>
      <c r="C82" s="1158"/>
      <c r="D82" s="1158"/>
      <c r="E82" s="1169"/>
      <c r="F82" s="1167"/>
      <c r="G82" s="1138"/>
      <c r="H82" s="1164"/>
      <c r="I82" s="1164"/>
      <c r="J82" s="1157"/>
    </row>
    <row r="83" spans="1:11" ht="14.95" customHeight="1">
      <c r="A83" s="1162">
        <v>14</v>
      </c>
      <c r="B83" s="1157" t="s">
        <v>1806</v>
      </c>
      <c r="C83" s="1157"/>
      <c r="D83" s="1157"/>
      <c r="E83" s="1157"/>
      <c r="F83" s="1157"/>
      <c r="G83" s="1157"/>
      <c r="H83" s="1157"/>
      <c r="I83" s="1164">
        <f>+I68</f>
        <v>-54486927</v>
      </c>
      <c r="J83" s="1157"/>
    </row>
    <row r="84" spans="1:11" ht="14.95" customHeight="1">
      <c r="A84" s="1162"/>
      <c r="B84" s="1157"/>
      <c r="C84" s="1157"/>
      <c r="D84" s="1157"/>
      <c r="E84" s="1157"/>
      <c r="F84" s="1157"/>
      <c r="G84" s="1157"/>
      <c r="H84" s="1157"/>
      <c r="I84" s="1164"/>
      <c r="J84" s="1157"/>
    </row>
    <row r="85" spans="1:11" ht="14.95" customHeight="1">
      <c r="A85" s="1162">
        <v>15</v>
      </c>
      <c r="B85" s="1157" t="s">
        <v>1807</v>
      </c>
      <c r="C85" s="1157"/>
      <c r="D85" s="1157"/>
      <c r="E85" s="1157"/>
      <c r="F85" s="1157"/>
      <c r="G85" s="1157"/>
      <c r="H85" s="1157"/>
      <c r="I85" s="1164">
        <f>+I81</f>
        <v>-54486927</v>
      </c>
      <c r="J85" s="1157"/>
    </row>
    <row r="86" spans="1:11" ht="14.95" customHeight="1">
      <c r="A86" s="1157"/>
      <c r="B86" s="1158"/>
      <c r="C86" s="1158"/>
      <c r="D86" s="1157"/>
      <c r="E86" s="1157"/>
      <c r="F86" s="1157"/>
      <c r="G86" s="1157"/>
      <c r="H86" s="1157"/>
      <c r="I86" s="1174"/>
      <c r="J86" s="1157"/>
    </row>
    <row r="87" spans="1:11" ht="14.95" customHeight="1">
      <c r="A87" s="1171" t="s">
        <v>1704</v>
      </c>
      <c r="B87" s="1158"/>
      <c r="C87" s="1158"/>
      <c r="D87" s="1157"/>
      <c r="E87" s="1157"/>
      <c r="F87" s="1157"/>
      <c r="G87" s="1157"/>
      <c r="H87" s="1157"/>
      <c r="I87" s="1157"/>
      <c r="J87" s="1157"/>
    </row>
    <row r="88" spans="1:11" ht="14.95" customHeight="1">
      <c r="A88" s="1326" t="s">
        <v>1705</v>
      </c>
      <c r="B88" s="1325"/>
      <c r="C88" s="1327" t="s">
        <v>1792</v>
      </c>
      <c r="D88" s="1328"/>
      <c r="E88" s="1328"/>
      <c r="F88" s="1328"/>
      <c r="G88" s="1328"/>
      <c r="H88" s="1328"/>
      <c r="I88" s="1328"/>
      <c r="J88" s="1157"/>
    </row>
    <row r="89" spans="1:11" ht="14.95" customHeight="1">
      <c r="A89" s="1326" t="s">
        <v>1706</v>
      </c>
      <c r="B89" s="1325"/>
      <c r="C89" s="1327" t="s">
        <v>1707</v>
      </c>
      <c r="D89" s="1328"/>
      <c r="E89" s="1328"/>
      <c r="F89" s="1328"/>
      <c r="G89" s="1328"/>
      <c r="H89" s="1328"/>
      <c r="I89" s="1328"/>
      <c r="J89" s="1327"/>
      <c r="K89" s="1328"/>
    </row>
    <row r="90" spans="1:11" ht="14.95" customHeight="1">
      <c r="A90" s="1326" t="s">
        <v>1708</v>
      </c>
      <c r="B90" s="1325"/>
      <c r="C90" s="1327" t="s">
        <v>1709</v>
      </c>
      <c r="D90" s="1328"/>
      <c r="E90" s="1328"/>
      <c r="F90" s="1328"/>
      <c r="G90" s="1328"/>
      <c r="H90" s="1328"/>
      <c r="I90" s="1328"/>
      <c r="J90" s="1327"/>
      <c r="K90" s="1328"/>
    </row>
    <row r="91" spans="1:11" ht="14.95" customHeight="1">
      <c r="A91" s="1326" t="s">
        <v>1710</v>
      </c>
      <c r="B91" s="1325"/>
      <c r="C91" s="1327" t="s">
        <v>1730</v>
      </c>
      <c r="D91" s="1328"/>
      <c r="E91" s="1328"/>
      <c r="F91" s="1328"/>
      <c r="G91" s="1328"/>
      <c r="H91" s="1328"/>
      <c r="I91" s="1328"/>
      <c r="J91" s="1327"/>
      <c r="K91" s="1328"/>
    </row>
    <row r="92" spans="1:11" ht="14.95" customHeight="1">
      <c r="A92" s="1326" t="s">
        <v>1711</v>
      </c>
      <c r="B92" s="1325" t="s">
        <v>1711</v>
      </c>
      <c r="C92" s="1327" t="s">
        <v>1732</v>
      </c>
      <c r="D92" s="1328"/>
      <c r="E92" s="1328"/>
      <c r="F92" s="1328"/>
      <c r="G92" s="1328"/>
      <c r="H92" s="1328"/>
      <c r="I92" s="1328"/>
      <c r="J92" s="1327"/>
      <c r="K92" s="1328"/>
    </row>
    <row r="93" spans="1:11" ht="14.95" customHeight="1">
      <c r="A93" s="1170" t="s">
        <v>1717</v>
      </c>
      <c r="B93" s="1150"/>
      <c r="C93" s="1327" t="s">
        <v>1718</v>
      </c>
      <c r="D93" s="1328"/>
      <c r="E93" s="1328"/>
      <c r="F93" s="1328"/>
      <c r="G93" s="1328"/>
      <c r="H93" s="1328"/>
      <c r="I93" s="1328"/>
      <c r="J93" s="1327"/>
      <c r="K93" s="1328"/>
    </row>
    <row r="94" spans="1:11" ht="14.95" customHeight="1">
      <c r="A94" s="1326" t="s">
        <v>1719</v>
      </c>
      <c r="B94" s="1325" t="s">
        <v>1711</v>
      </c>
      <c r="C94" s="1327" t="s">
        <v>1733</v>
      </c>
      <c r="D94" s="1328"/>
      <c r="E94" s="1328"/>
      <c r="F94" s="1328"/>
      <c r="G94" s="1328"/>
      <c r="H94" s="1328"/>
      <c r="I94" s="1328"/>
      <c r="J94" s="1327"/>
      <c r="K94" s="1328"/>
    </row>
    <row r="95" spans="1:11" ht="14.95" customHeight="1">
      <c r="A95" s="1326" t="s">
        <v>1808</v>
      </c>
      <c r="B95" s="1325"/>
      <c r="C95" s="1327" t="s">
        <v>1809</v>
      </c>
      <c r="D95" s="1328"/>
      <c r="E95" s="1328"/>
      <c r="F95" s="1328"/>
      <c r="G95" s="1328"/>
      <c r="H95" s="1328"/>
      <c r="I95" s="1328"/>
      <c r="J95" s="1327"/>
      <c r="K95" s="1328"/>
    </row>
    <row r="96" spans="1:11" ht="14.95" customHeight="1">
      <c r="A96" s="1326" t="s">
        <v>1810</v>
      </c>
      <c r="B96" s="1325"/>
      <c r="C96" s="1327" t="s">
        <v>1811</v>
      </c>
      <c r="D96" s="1328"/>
      <c r="E96" s="1328"/>
      <c r="F96" s="1328"/>
      <c r="G96" s="1328"/>
      <c r="H96" s="1328"/>
      <c r="I96" s="1328"/>
      <c r="J96" s="1327"/>
      <c r="K96" s="1328"/>
    </row>
    <row r="97" spans="1:10" ht="14.95" customHeight="1">
      <c r="A97" s="1157"/>
      <c r="B97" s="1158"/>
      <c r="C97" s="1158"/>
      <c r="D97" s="1157"/>
      <c r="E97" s="1157"/>
      <c r="F97" s="1157"/>
      <c r="G97" s="1157"/>
      <c r="H97" s="1157"/>
      <c r="I97" s="1157"/>
      <c r="J97" s="1157"/>
    </row>
    <row r="98" spans="1:10" ht="14.95" customHeight="1">
      <c r="A98" s="1157"/>
      <c r="B98" s="1158"/>
      <c r="C98" s="1158"/>
      <c r="D98" s="1157"/>
      <c r="E98" s="1157"/>
      <c r="F98" s="1157"/>
      <c r="G98" s="1157"/>
      <c r="H98" s="1157"/>
      <c r="I98" s="1157"/>
      <c r="J98" s="1157"/>
    </row>
    <row r="99" spans="1:10" ht="14.95" customHeight="1">
      <c r="A99" s="1324" t="s">
        <v>1731</v>
      </c>
      <c r="B99" s="1325"/>
      <c r="C99" s="1325"/>
      <c r="D99" s="1325"/>
      <c r="E99" s="1325"/>
      <c r="F99" s="1325"/>
      <c r="G99" s="1325"/>
      <c r="H99" s="1325"/>
      <c r="I99" s="1325"/>
      <c r="J99" s="1157"/>
    </row>
    <row r="100" spans="1:10" ht="14.95" customHeight="1">
      <c r="A100" s="1329">
        <f>IF($E$12=0,"-",$E$12)</f>
        <v>2015</v>
      </c>
      <c r="B100" s="1330"/>
      <c r="C100" s="1330"/>
      <c r="D100" s="1330"/>
      <c r="E100" s="1330"/>
      <c r="F100" s="1330"/>
      <c r="G100" s="1330"/>
      <c r="H100" s="1330"/>
      <c r="I100" s="1330"/>
      <c r="J100" s="1157"/>
    </row>
    <row r="101" spans="1:10" ht="14.95" customHeight="1">
      <c r="A101" s="1131" t="s">
        <v>1812</v>
      </c>
      <c r="B101" s="1158"/>
      <c r="C101" s="1158"/>
      <c r="D101" s="1157"/>
      <c r="E101" s="1157"/>
      <c r="F101" s="1157"/>
      <c r="G101" s="1157"/>
      <c r="H101" s="1157"/>
      <c r="I101" s="1157"/>
      <c r="J101" s="1157"/>
    </row>
    <row r="102" spans="1:10" ht="14.95" customHeight="1">
      <c r="A102" s="1131"/>
      <c r="B102" s="1158"/>
      <c r="C102" s="1158"/>
      <c r="D102" s="1157"/>
      <c r="E102" s="1157"/>
      <c r="F102" s="1157"/>
      <c r="G102" s="1157"/>
      <c r="H102" s="1157"/>
      <c r="I102" s="1157"/>
      <c r="J102" s="1157"/>
    </row>
    <row r="103" spans="1:10" ht="14.95" customHeight="1">
      <c r="A103" s="1324" t="s">
        <v>1721</v>
      </c>
      <c r="B103" s="1325"/>
      <c r="C103" s="1325"/>
      <c r="D103" s="1325"/>
      <c r="E103" s="1325"/>
      <c r="F103" s="1325"/>
      <c r="G103" s="1325"/>
      <c r="H103" s="1325"/>
      <c r="I103" s="1325"/>
      <c r="J103" s="1157"/>
    </row>
    <row r="104" spans="1:10" ht="14.95" customHeight="1">
      <c r="A104" s="1149"/>
      <c r="B104" s="1150"/>
      <c r="C104" s="1150"/>
      <c r="D104" s="1150"/>
      <c r="E104" s="1150"/>
      <c r="F104" s="1150"/>
      <c r="G104" s="1150"/>
      <c r="H104" s="1150"/>
      <c r="I104" s="1150"/>
      <c r="J104" s="1157"/>
    </row>
    <row r="105" spans="1:10" ht="14.95" customHeight="1">
      <c r="A105" s="1132" t="s">
        <v>1804</v>
      </c>
      <c r="B105" s="1150"/>
      <c r="C105" s="1150"/>
      <c r="D105" s="1150"/>
      <c r="E105" s="1150"/>
      <c r="F105" s="1150"/>
      <c r="G105" s="1150"/>
      <c r="H105" s="1150"/>
      <c r="I105" s="1150"/>
      <c r="J105" s="1157"/>
    </row>
    <row r="106" spans="1:10" ht="14.95" customHeight="1">
      <c r="A106" s="1157" t="s">
        <v>1813</v>
      </c>
      <c r="B106" s="1150"/>
      <c r="C106" s="1150"/>
      <c r="D106" s="1150"/>
      <c r="E106" s="1150"/>
      <c r="F106" s="1150"/>
      <c r="G106" s="1150"/>
      <c r="H106" s="1150"/>
      <c r="I106" s="1150"/>
      <c r="J106" s="1157"/>
    </row>
    <row r="107" spans="1:10" ht="14.95" customHeight="1">
      <c r="A107" s="1157"/>
      <c r="B107" s="1158"/>
      <c r="C107" s="1158"/>
      <c r="D107" s="1157"/>
      <c r="E107" s="1157"/>
      <c r="F107" s="1157"/>
      <c r="G107" s="1157"/>
      <c r="H107" s="1157"/>
      <c r="I107" s="1157"/>
      <c r="J107" s="1157"/>
    </row>
    <row r="108" spans="1:10" ht="14.95" customHeight="1">
      <c r="A108" s="1157"/>
      <c r="B108" s="1160" t="s">
        <v>1689</v>
      </c>
      <c r="C108" s="1160" t="s">
        <v>1690</v>
      </c>
      <c r="D108" s="1160" t="s">
        <v>1691</v>
      </c>
      <c r="E108" s="1160" t="s">
        <v>1692</v>
      </c>
      <c r="F108" s="1160" t="s">
        <v>1693</v>
      </c>
      <c r="G108" s="1160" t="s">
        <v>1694</v>
      </c>
      <c r="H108" s="1160" t="s">
        <v>1695</v>
      </c>
      <c r="I108" s="1160" t="s">
        <v>1696</v>
      </c>
      <c r="J108" s="1157"/>
    </row>
    <row r="109" spans="1:10" ht="14.95" customHeight="1">
      <c r="A109" s="1157"/>
      <c r="B109" s="1160"/>
      <c r="C109" s="1160"/>
      <c r="D109" s="1158" t="s">
        <v>1814</v>
      </c>
      <c r="E109" s="1160"/>
      <c r="F109" s="1158" t="s">
        <v>1697</v>
      </c>
      <c r="G109" s="1160"/>
      <c r="H109" s="1158" t="s">
        <v>1699</v>
      </c>
      <c r="I109" s="1158" t="s">
        <v>324</v>
      </c>
      <c r="J109" s="1157"/>
    </row>
    <row r="110" spans="1:10" ht="14.95" customHeight="1" thickBot="1">
      <c r="A110" s="1161" t="s">
        <v>1698</v>
      </c>
      <c r="B110" s="1161" t="s">
        <v>539</v>
      </c>
      <c r="C110" s="1161" t="s">
        <v>538</v>
      </c>
      <c r="D110" s="1161" t="s">
        <v>1815</v>
      </c>
      <c r="E110" s="1161" t="s">
        <v>1699</v>
      </c>
      <c r="F110" s="1161" t="s">
        <v>1700</v>
      </c>
      <c r="G110" s="1161" t="s">
        <v>1701</v>
      </c>
      <c r="H110" s="1161" t="s">
        <v>1789</v>
      </c>
      <c r="I110" s="1161" t="s">
        <v>1789</v>
      </c>
      <c r="J110" s="1157"/>
    </row>
    <row r="111" spans="1:10" ht="14.95" customHeight="1">
      <c r="A111" s="1157"/>
      <c r="B111" s="1158"/>
      <c r="C111" s="1158"/>
      <c r="D111" s="1157"/>
      <c r="E111" s="1157"/>
      <c r="F111" s="1157"/>
      <c r="G111" s="1157"/>
      <c r="H111" s="1157"/>
      <c r="I111" s="1157"/>
      <c r="J111" s="1157"/>
    </row>
    <row r="112" spans="1:10" ht="14.95" customHeight="1">
      <c r="A112" s="1162">
        <v>1</v>
      </c>
      <c r="B112" s="1163">
        <f>+B$23</f>
        <v>2014</v>
      </c>
      <c r="C112" s="1163" t="str">
        <f>+C$23</f>
        <v>Dec</v>
      </c>
      <c r="D112" s="1225">
        <v>40276268</v>
      </c>
      <c r="E112" s="1164"/>
      <c r="F112" s="1165"/>
      <c r="G112" s="1164"/>
      <c r="H112" s="1164"/>
      <c r="I112" s="1164">
        <f>IF($E$12=0,"-  ",D112)</f>
        <v>40276268</v>
      </c>
      <c r="J112" s="1157"/>
    </row>
    <row r="113" spans="1:10" ht="14.95" customHeight="1">
      <c r="A113" s="1162"/>
      <c r="B113" s="1163"/>
      <c r="C113" s="1158"/>
      <c r="D113" s="1226"/>
      <c r="E113" s="1164"/>
      <c r="F113" s="1166"/>
      <c r="G113" s="1164"/>
      <c r="H113" s="1164"/>
      <c r="I113" s="1164"/>
      <c r="J113" s="1157"/>
    </row>
    <row r="114" spans="1:10" ht="14.95" customHeight="1">
      <c r="A114" s="1162">
        <v>2</v>
      </c>
      <c r="B114" s="1163">
        <f>+B$25</f>
        <v>2015</v>
      </c>
      <c r="C114" s="1163" t="str">
        <f>+C$25</f>
        <v>Jan</v>
      </c>
      <c r="D114" s="1225">
        <v>40276268</v>
      </c>
      <c r="E114" s="1164">
        <f>IF($E$12=0,"-  ",(D114-D112))</f>
        <v>0</v>
      </c>
      <c r="F114" s="1167">
        <f>+F$25</f>
        <v>335</v>
      </c>
      <c r="G114" s="1138">
        <f>+G$25</f>
        <v>0.9178082191780822</v>
      </c>
      <c r="H114" s="1164">
        <f t="shared" ref="H114:H125" si="8">IF($E$12=0,"-  ",(ROUND(E114*G114,0)))</f>
        <v>0</v>
      </c>
      <c r="I114" s="1164">
        <f>IF($E$12=0,"-  ",I112+H114)</f>
        <v>40276268</v>
      </c>
      <c r="J114" s="1157"/>
    </row>
    <row r="115" spans="1:10" ht="14.95" customHeight="1">
      <c r="A115" s="1162">
        <v>3</v>
      </c>
      <c r="B115" s="1163">
        <f>+B$26</f>
        <v>2015</v>
      </c>
      <c r="C115" s="1163" t="str">
        <f>+C$26</f>
        <v>Feb</v>
      </c>
      <c r="D115" s="1225">
        <v>40276268</v>
      </c>
      <c r="E115" s="1164">
        <f t="shared" ref="E115:E125" si="9">IF($E$12=0,"-  ",(D115-D114))</f>
        <v>0</v>
      </c>
      <c r="F115" s="1167">
        <f>+F$26</f>
        <v>307</v>
      </c>
      <c r="G115" s="1138">
        <f>+G$26</f>
        <v>0.84109589041095889</v>
      </c>
      <c r="H115" s="1164">
        <f t="shared" si="8"/>
        <v>0</v>
      </c>
      <c r="I115" s="1164">
        <f t="shared" ref="I115:I125" si="10">IF($E$12=0,"-  ",I114+H115)</f>
        <v>40276268</v>
      </c>
      <c r="J115" s="1157"/>
    </row>
    <row r="116" spans="1:10" ht="14.95" customHeight="1">
      <c r="A116" s="1162">
        <v>4</v>
      </c>
      <c r="B116" s="1163">
        <f>+B$27</f>
        <v>2015</v>
      </c>
      <c r="C116" s="1163" t="str">
        <f>+C$27</f>
        <v>Mar</v>
      </c>
      <c r="D116" s="1225">
        <v>40276268</v>
      </c>
      <c r="E116" s="1164">
        <f t="shared" si="9"/>
        <v>0</v>
      </c>
      <c r="F116" s="1167">
        <f>+F$27</f>
        <v>276</v>
      </c>
      <c r="G116" s="1138">
        <f>+G$27</f>
        <v>0.75616438356164384</v>
      </c>
      <c r="H116" s="1164">
        <f t="shared" si="8"/>
        <v>0</v>
      </c>
      <c r="I116" s="1164">
        <f t="shared" si="10"/>
        <v>40276268</v>
      </c>
      <c r="J116" s="1157"/>
    </row>
    <row r="117" spans="1:10" ht="14.95" customHeight="1">
      <c r="A117" s="1162">
        <v>5</v>
      </c>
      <c r="B117" s="1163">
        <f>+B$28</f>
        <v>2015</v>
      </c>
      <c r="C117" s="1163" t="str">
        <f>+C$28</f>
        <v>Apr</v>
      </c>
      <c r="D117" s="1225">
        <v>40276268</v>
      </c>
      <c r="E117" s="1164">
        <f t="shared" si="9"/>
        <v>0</v>
      </c>
      <c r="F117" s="1167">
        <f>+F$28</f>
        <v>246</v>
      </c>
      <c r="G117" s="1138">
        <f>+G$28</f>
        <v>0.67397260273972603</v>
      </c>
      <c r="H117" s="1164">
        <f t="shared" si="8"/>
        <v>0</v>
      </c>
      <c r="I117" s="1164">
        <f t="shared" si="10"/>
        <v>40276268</v>
      </c>
      <c r="J117" s="1157"/>
    </row>
    <row r="118" spans="1:10" ht="14.95" customHeight="1">
      <c r="A118" s="1162">
        <v>6</v>
      </c>
      <c r="B118" s="1163">
        <f>+B$29</f>
        <v>2015</v>
      </c>
      <c r="C118" s="1163" t="str">
        <f>+C$29</f>
        <v>May</v>
      </c>
      <c r="D118" s="1225">
        <v>40276268</v>
      </c>
      <c r="E118" s="1164">
        <f t="shared" si="9"/>
        <v>0</v>
      </c>
      <c r="F118" s="1167">
        <f>+F$29</f>
        <v>215</v>
      </c>
      <c r="G118" s="1138">
        <f>+G$29</f>
        <v>0.58904109589041098</v>
      </c>
      <c r="H118" s="1164">
        <f t="shared" si="8"/>
        <v>0</v>
      </c>
      <c r="I118" s="1164">
        <f t="shared" si="10"/>
        <v>40276268</v>
      </c>
      <c r="J118" s="1157"/>
    </row>
    <row r="119" spans="1:10" ht="14.95" customHeight="1">
      <c r="A119" s="1162">
        <v>7</v>
      </c>
      <c r="B119" s="1163">
        <f>+B$30</f>
        <v>2015</v>
      </c>
      <c r="C119" s="1163" t="str">
        <f>+C$30</f>
        <v>Jun</v>
      </c>
      <c r="D119" s="1225">
        <v>40276268</v>
      </c>
      <c r="E119" s="1164">
        <f t="shared" si="9"/>
        <v>0</v>
      </c>
      <c r="F119" s="1167">
        <f>+F$30</f>
        <v>185</v>
      </c>
      <c r="G119" s="1138">
        <f>+G$30</f>
        <v>0.50684931506849318</v>
      </c>
      <c r="H119" s="1164">
        <f t="shared" si="8"/>
        <v>0</v>
      </c>
      <c r="I119" s="1164">
        <f t="shared" si="10"/>
        <v>40276268</v>
      </c>
      <c r="J119" s="1157"/>
    </row>
    <row r="120" spans="1:10" ht="14.95" customHeight="1">
      <c r="A120" s="1162">
        <v>8</v>
      </c>
      <c r="B120" s="1163">
        <f>+B$31</f>
        <v>2015</v>
      </c>
      <c r="C120" s="1163" t="str">
        <f>+C$31</f>
        <v>Jul</v>
      </c>
      <c r="D120" s="1225">
        <v>40276268</v>
      </c>
      <c r="E120" s="1164">
        <f t="shared" si="9"/>
        <v>0</v>
      </c>
      <c r="F120" s="1167">
        <f>+F$31</f>
        <v>154</v>
      </c>
      <c r="G120" s="1138">
        <f>+G$31</f>
        <v>0.42191780821917807</v>
      </c>
      <c r="H120" s="1164">
        <f t="shared" si="8"/>
        <v>0</v>
      </c>
      <c r="I120" s="1164">
        <f t="shared" si="10"/>
        <v>40276268</v>
      </c>
      <c r="J120" s="1157"/>
    </row>
    <row r="121" spans="1:10" ht="14.95" customHeight="1">
      <c r="A121" s="1162">
        <v>9</v>
      </c>
      <c r="B121" s="1163">
        <f>+B$32</f>
        <v>2015</v>
      </c>
      <c r="C121" s="1163" t="str">
        <f>+C$32</f>
        <v>Aug</v>
      </c>
      <c r="D121" s="1225">
        <v>40276268</v>
      </c>
      <c r="E121" s="1164">
        <f t="shared" si="9"/>
        <v>0</v>
      </c>
      <c r="F121" s="1167">
        <f>+F$32</f>
        <v>123</v>
      </c>
      <c r="G121" s="1138">
        <f>+G$32</f>
        <v>0.33698630136986302</v>
      </c>
      <c r="H121" s="1164">
        <f t="shared" si="8"/>
        <v>0</v>
      </c>
      <c r="I121" s="1164">
        <f t="shared" si="10"/>
        <v>40276268</v>
      </c>
      <c r="J121" s="1157"/>
    </row>
    <row r="122" spans="1:10" ht="14.95" customHeight="1">
      <c r="A122" s="1162">
        <v>10</v>
      </c>
      <c r="B122" s="1163">
        <f>+B$33</f>
        <v>2015</v>
      </c>
      <c r="C122" s="1163" t="str">
        <f>+C$33</f>
        <v>Sep</v>
      </c>
      <c r="D122" s="1225">
        <v>40276268</v>
      </c>
      <c r="E122" s="1164">
        <f t="shared" si="9"/>
        <v>0</v>
      </c>
      <c r="F122" s="1167">
        <f>+F$33</f>
        <v>93</v>
      </c>
      <c r="G122" s="1138">
        <f>+G$33</f>
        <v>0.25479452054794521</v>
      </c>
      <c r="H122" s="1164">
        <f t="shared" si="8"/>
        <v>0</v>
      </c>
      <c r="I122" s="1164">
        <f t="shared" si="10"/>
        <v>40276268</v>
      </c>
      <c r="J122" s="1157"/>
    </row>
    <row r="123" spans="1:10" ht="14.95" customHeight="1">
      <c r="A123" s="1162">
        <v>11</v>
      </c>
      <c r="B123" s="1163">
        <f>+B$34</f>
        <v>2015</v>
      </c>
      <c r="C123" s="1163" t="str">
        <f>+C$34</f>
        <v>Oct</v>
      </c>
      <c r="D123" s="1225">
        <v>40276268</v>
      </c>
      <c r="E123" s="1164">
        <f t="shared" si="9"/>
        <v>0</v>
      </c>
      <c r="F123" s="1167">
        <f>+F$34</f>
        <v>62</v>
      </c>
      <c r="G123" s="1138">
        <f>+G$34</f>
        <v>0.16986301369863013</v>
      </c>
      <c r="H123" s="1164">
        <f t="shared" si="8"/>
        <v>0</v>
      </c>
      <c r="I123" s="1164">
        <f t="shared" si="10"/>
        <v>40276268</v>
      </c>
      <c r="J123" s="1157"/>
    </row>
    <row r="124" spans="1:10" ht="14.95" customHeight="1">
      <c r="A124" s="1162">
        <v>12</v>
      </c>
      <c r="B124" s="1163">
        <f>+B$35</f>
        <v>2015</v>
      </c>
      <c r="C124" s="1163" t="str">
        <f>+C$35</f>
        <v>Nov</v>
      </c>
      <c r="D124" s="1225">
        <v>40276268</v>
      </c>
      <c r="E124" s="1164">
        <f t="shared" si="9"/>
        <v>0</v>
      </c>
      <c r="F124" s="1167">
        <f>+F$35</f>
        <v>32</v>
      </c>
      <c r="G124" s="1138">
        <f>+G$35</f>
        <v>8.7671232876712329E-2</v>
      </c>
      <c r="H124" s="1164">
        <f t="shared" si="8"/>
        <v>0</v>
      </c>
      <c r="I124" s="1164">
        <f t="shared" si="10"/>
        <v>40276268</v>
      </c>
      <c r="J124" s="1157"/>
    </row>
    <row r="125" spans="1:10" ht="14.95" customHeight="1">
      <c r="A125" s="1162">
        <v>13</v>
      </c>
      <c r="B125" s="1163">
        <f>+B$36</f>
        <v>2015</v>
      </c>
      <c r="C125" s="1163" t="str">
        <f>+C$36</f>
        <v>Dec</v>
      </c>
      <c r="D125" s="1225">
        <v>40276268</v>
      </c>
      <c r="E125" s="1164">
        <f t="shared" si="9"/>
        <v>0</v>
      </c>
      <c r="F125" s="1167">
        <f>+F$36</f>
        <v>1</v>
      </c>
      <c r="G125" s="1138">
        <f>+G$36</f>
        <v>2.7397260273972603E-3</v>
      </c>
      <c r="H125" s="1164">
        <f t="shared" si="8"/>
        <v>0</v>
      </c>
      <c r="I125" s="1164">
        <f t="shared" si="10"/>
        <v>40276268</v>
      </c>
      <c r="J125" s="1157"/>
    </row>
    <row r="126" spans="1:10" ht="14.95" customHeight="1">
      <c r="A126" s="1162"/>
      <c r="B126" s="1163"/>
      <c r="C126" s="1158"/>
      <c r="D126" s="1158"/>
      <c r="E126" s="1169"/>
      <c r="F126" s="1167"/>
      <c r="G126" s="1138"/>
      <c r="H126" s="1164"/>
      <c r="I126" s="1164"/>
      <c r="J126" s="1157"/>
    </row>
    <row r="127" spans="1:10" ht="14.95" customHeight="1">
      <c r="A127" s="1162">
        <v>14</v>
      </c>
      <c r="B127" s="1157" t="s">
        <v>1806</v>
      </c>
      <c r="C127" s="1157"/>
      <c r="D127" s="1157"/>
      <c r="E127" s="1157"/>
      <c r="F127" s="1157"/>
      <c r="G127" s="1157"/>
      <c r="H127" s="1157"/>
      <c r="I127" s="1164">
        <f>+I112</f>
        <v>40276268</v>
      </c>
      <c r="J127" s="1157"/>
    </row>
    <row r="128" spans="1:10" ht="14.95" customHeight="1">
      <c r="A128" s="1162"/>
      <c r="B128" s="1157"/>
      <c r="C128" s="1158"/>
      <c r="D128" s="1157"/>
      <c r="E128" s="1157"/>
      <c r="F128" s="1157"/>
      <c r="G128" s="1157"/>
      <c r="H128" s="1174"/>
      <c r="I128" s="1164"/>
      <c r="J128" s="1157"/>
    </row>
    <row r="129" spans="1:10" ht="14.95" customHeight="1">
      <c r="A129" s="1162">
        <v>15</v>
      </c>
      <c r="B129" s="1157" t="s">
        <v>1807</v>
      </c>
      <c r="C129" s="1157"/>
      <c r="D129" s="1157"/>
      <c r="E129" s="1157"/>
      <c r="F129" s="1157"/>
      <c r="G129" s="1157"/>
      <c r="H129" s="1157"/>
      <c r="I129" s="1164">
        <f>+I125</f>
        <v>40276268</v>
      </c>
      <c r="J129" s="1157"/>
    </row>
    <row r="130" spans="1:10" ht="14.95" customHeight="1">
      <c r="A130" s="1162"/>
      <c r="B130" s="1157"/>
      <c r="C130" s="1157"/>
      <c r="D130" s="1157"/>
      <c r="E130" s="1157"/>
      <c r="F130" s="1157"/>
      <c r="G130" s="1157"/>
      <c r="H130" s="1157"/>
      <c r="I130" s="1164"/>
      <c r="J130" s="1157"/>
    </row>
    <row r="131" spans="1:10" ht="14.95" customHeight="1">
      <c r="A131" s="1157"/>
      <c r="B131" s="1158"/>
      <c r="C131" s="1158"/>
      <c r="D131" s="1157"/>
      <c r="E131" s="1157"/>
      <c r="F131" s="1157"/>
      <c r="G131" s="1157"/>
      <c r="H131" s="1157"/>
      <c r="I131" s="1157"/>
      <c r="J131" s="1157"/>
    </row>
    <row r="132" spans="1:10" ht="14.95" customHeight="1">
      <c r="A132" s="1324" t="s">
        <v>1723</v>
      </c>
      <c r="B132" s="1325"/>
      <c r="C132" s="1325"/>
      <c r="D132" s="1325"/>
      <c r="E132" s="1325"/>
      <c r="F132" s="1325"/>
      <c r="G132" s="1325"/>
      <c r="H132" s="1325"/>
      <c r="I132" s="1325"/>
      <c r="J132" s="1157"/>
    </row>
    <row r="133" spans="1:10" ht="14.95" customHeight="1">
      <c r="A133" s="1149"/>
      <c r="B133" s="1150"/>
      <c r="C133" s="1150"/>
      <c r="D133" s="1150"/>
      <c r="E133" s="1150"/>
      <c r="F133" s="1150"/>
      <c r="G133" s="1150"/>
      <c r="H133" s="1150"/>
      <c r="I133" s="1150"/>
      <c r="J133" s="1157"/>
    </row>
    <row r="134" spans="1:10" ht="14.95" customHeight="1">
      <c r="A134" s="1132" t="s">
        <v>1804</v>
      </c>
      <c r="B134" s="1150"/>
      <c r="C134" s="1150"/>
      <c r="D134" s="1150"/>
      <c r="E134" s="1150"/>
      <c r="F134" s="1150"/>
      <c r="G134" s="1150"/>
      <c r="H134" s="1150"/>
      <c r="I134" s="1150"/>
      <c r="J134" s="1157"/>
    </row>
    <row r="135" spans="1:10" ht="14.95" customHeight="1">
      <c r="A135" s="1157" t="s">
        <v>1813</v>
      </c>
      <c r="B135" s="1150"/>
      <c r="C135" s="1150"/>
      <c r="D135" s="1150"/>
      <c r="E135" s="1150"/>
      <c r="F135" s="1150"/>
      <c r="G135" s="1150"/>
      <c r="H135" s="1150"/>
      <c r="I135" s="1150"/>
      <c r="J135" s="1157"/>
    </row>
    <row r="136" spans="1:10" ht="14.95" customHeight="1">
      <c r="A136" s="1149"/>
      <c r="B136" s="1150"/>
      <c r="C136" s="1150"/>
      <c r="D136" s="1150"/>
      <c r="E136" s="1150"/>
      <c r="F136" s="1150"/>
      <c r="G136" s="1150"/>
      <c r="H136" s="1150"/>
      <c r="I136" s="1150"/>
      <c r="J136" s="1157"/>
    </row>
    <row r="137" spans="1:10" ht="14.95" customHeight="1">
      <c r="A137" s="1157"/>
      <c r="B137" s="1160" t="s">
        <v>1689</v>
      </c>
      <c r="C137" s="1160" t="s">
        <v>1690</v>
      </c>
      <c r="D137" s="1160" t="s">
        <v>1691</v>
      </c>
      <c r="E137" s="1160" t="s">
        <v>1692</v>
      </c>
      <c r="F137" s="1160" t="s">
        <v>1693</v>
      </c>
      <c r="G137" s="1160" t="s">
        <v>1694</v>
      </c>
      <c r="H137" s="1160" t="s">
        <v>1695</v>
      </c>
      <c r="I137" s="1160" t="s">
        <v>1696</v>
      </c>
      <c r="J137" s="1157"/>
    </row>
    <row r="138" spans="1:10" ht="14.95" customHeight="1">
      <c r="A138" s="1157"/>
      <c r="B138" s="1160"/>
      <c r="C138" s="1160"/>
      <c r="D138" s="1158" t="s">
        <v>1814</v>
      </c>
      <c r="E138" s="1160"/>
      <c r="F138" s="1158" t="s">
        <v>1697</v>
      </c>
      <c r="G138" s="1160"/>
      <c r="H138" s="1158" t="s">
        <v>1699</v>
      </c>
      <c r="I138" s="1158" t="s">
        <v>324</v>
      </c>
      <c r="J138" s="1157"/>
    </row>
    <row r="139" spans="1:10" ht="14.95" customHeight="1" thickBot="1">
      <c r="A139" s="1161" t="s">
        <v>1698</v>
      </c>
      <c r="B139" s="1161" t="s">
        <v>539</v>
      </c>
      <c r="C139" s="1161" t="s">
        <v>538</v>
      </c>
      <c r="D139" s="1161" t="s">
        <v>1816</v>
      </c>
      <c r="E139" s="1161" t="s">
        <v>1699</v>
      </c>
      <c r="F139" s="1161" t="s">
        <v>1700</v>
      </c>
      <c r="G139" s="1161" t="s">
        <v>1701</v>
      </c>
      <c r="H139" s="1161" t="s">
        <v>1789</v>
      </c>
      <c r="I139" s="1161" t="s">
        <v>1789</v>
      </c>
      <c r="J139" s="1157"/>
    </row>
    <row r="140" spans="1:10" ht="14.95" customHeight="1">
      <c r="A140" s="1157"/>
      <c r="B140" s="1158"/>
      <c r="C140" s="1158"/>
      <c r="D140" s="1157"/>
      <c r="E140" s="1157"/>
      <c r="F140" s="1157"/>
      <c r="G140" s="1157"/>
      <c r="H140" s="1157"/>
      <c r="I140" s="1157"/>
      <c r="J140" s="1157"/>
    </row>
    <row r="141" spans="1:10" ht="14.95" customHeight="1">
      <c r="A141" s="1162">
        <v>1</v>
      </c>
      <c r="B141" s="1163">
        <f>+B$23</f>
        <v>2014</v>
      </c>
      <c r="C141" s="1163" t="str">
        <f>+C$23</f>
        <v>Dec</v>
      </c>
      <c r="D141" s="1225">
        <v>-62584211</v>
      </c>
      <c r="E141" s="1164"/>
      <c r="F141" s="1165"/>
      <c r="G141" s="1164"/>
      <c r="H141" s="1164"/>
      <c r="I141" s="1164">
        <f>IF($E$12=0,"-  ",D141)</f>
        <v>-62584211</v>
      </c>
      <c r="J141" s="1157"/>
    </row>
    <row r="142" spans="1:10" ht="14.95" customHeight="1">
      <c r="A142" s="1162"/>
      <c r="B142" s="1163"/>
      <c r="C142" s="1158"/>
      <c r="D142" s="1226"/>
      <c r="E142" s="1164"/>
      <c r="F142" s="1166"/>
      <c r="G142" s="1164"/>
      <c r="H142" s="1164"/>
      <c r="I142" s="1164"/>
      <c r="J142" s="1157"/>
    </row>
    <row r="143" spans="1:10" ht="14.95" customHeight="1">
      <c r="A143" s="1162">
        <v>2</v>
      </c>
      <c r="B143" s="1163">
        <f>+B$25</f>
        <v>2015</v>
      </c>
      <c r="C143" s="1163" t="str">
        <f>+C$25</f>
        <v>Jan</v>
      </c>
      <c r="D143" s="1225">
        <v>-62584211</v>
      </c>
      <c r="E143" s="1164">
        <f>IF($E$12=0,"-  ",(D143-D141))</f>
        <v>0</v>
      </c>
      <c r="F143" s="1167">
        <f>+F$25</f>
        <v>335</v>
      </c>
      <c r="G143" s="1138">
        <f>+G$25</f>
        <v>0.9178082191780822</v>
      </c>
      <c r="H143" s="1164">
        <f t="shared" ref="H143:H154" si="11">IF($E$12=0,"-  ",(ROUND(E143*G143,0)))</f>
        <v>0</v>
      </c>
      <c r="I143" s="1164">
        <f>IF($E$12=0,"-  ",I141+H143)</f>
        <v>-62584211</v>
      </c>
      <c r="J143" s="1157"/>
    </row>
    <row r="144" spans="1:10" ht="14.95" customHeight="1">
      <c r="A144" s="1162">
        <v>3</v>
      </c>
      <c r="B144" s="1163">
        <f>+B$26</f>
        <v>2015</v>
      </c>
      <c r="C144" s="1163" t="str">
        <f>+C$26</f>
        <v>Feb</v>
      </c>
      <c r="D144" s="1225">
        <v>-62584211</v>
      </c>
      <c r="E144" s="1164">
        <f t="shared" ref="E144:E154" si="12">IF($E$12=0,"-  ",(D144-D143))</f>
        <v>0</v>
      </c>
      <c r="F144" s="1167">
        <f>+F$26</f>
        <v>307</v>
      </c>
      <c r="G144" s="1138">
        <f>+G$26</f>
        <v>0.84109589041095889</v>
      </c>
      <c r="H144" s="1164">
        <f t="shared" si="11"/>
        <v>0</v>
      </c>
      <c r="I144" s="1164">
        <f t="shared" ref="I144:I154" si="13">IF($E$12=0,"-  ",I143+H144)</f>
        <v>-62584211</v>
      </c>
      <c r="J144" s="1157"/>
    </row>
    <row r="145" spans="1:10" ht="14.95" customHeight="1">
      <c r="A145" s="1162">
        <v>4</v>
      </c>
      <c r="B145" s="1163">
        <f>+B$27</f>
        <v>2015</v>
      </c>
      <c r="C145" s="1163" t="str">
        <f>+C$27</f>
        <v>Mar</v>
      </c>
      <c r="D145" s="1225">
        <v>-62584211</v>
      </c>
      <c r="E145" s="1164">
        <f t="shared" si="12"/>
        <v>0</v>
      </c>
      <c r="F145" s="1167">
        <f>+F$27</f>
        <v>276</v>
      </c>
      <c r="G145" s="1138">
        <f>+G$27</f>
        <v>0.75616438356164384</v>
      </c>
      <c r="H145" s="1164">
        <f t="shared" si="11"/>
        <v>0</v>
      </c>
      <c r="I145" s="1164">
        <f t="shared" si="13"/>
        <v>-62584211</v>
      </c>
      <c r="J145" s="1157"/>
    </row>
    <row r="146" spans="1:10" ht="14.95" customHeight="1">
      <c r="A146" s="1162">
        <v>5</v>
      </c>
      <c r="B146" s="1163">
        <f>+B$28</f>
        <v>2015</v>
      </c>
      <c r="C146" s="1163" t="str">
        <f>+C$28</f>
        <v>Apr</v>
      </c>
      <c r="D146" s="1225">
        <v>-62584211</v>
      </c>
      <c r="E146" s="1164">
        <f t="shared" si="12"/>
        <v>0</v>
      </c>
      <c r="F146" s="1167">
        <f>+F$28</f>
        <v>246</v>
      </c>
      <c r="G146" s="1138">
        <f>+G$28</f>
        <v>0.67397260273972603</v>
      </c>
      <c r="H146" s="1164">
        <f t="shared" si="11"/>
        <v>0</v>
      </c>
      <c r="I146" s="1164">
        <f t="shared" si="13"/>
        <v>-62584211</v>
      </c>
      <c r="J146" s="1157"/>
    </row>
    <row r="147" spans="1:10" ht="14.95" customHeight="1">
      <c r="A147" s="1162">
        <v>6</v>
      </c>
      <c r="B147" s="1163">
        <f>+B$29</f>
        <v>2015</v>
      </c>
      <c r="C147" s="1163" t="str">
        <f>+C$29</f>
        <v>May</v>
      </c>
      <c r="D147" s="1225">
        <v>-62584211</v>
      </c>
      <c r="E147" s="1164">
        <f t="shared" si="12"/>
        <v>0</v>
      </c>
      <c r="F147" s="1167">
        <f>+F$29</f>
        <v>215</v>
      </c>
      <c r="G147" s="1138">
        <f>+G$29</f>
        <v>0.58904109589041098</v>
      </c>
      <c r="H147" s="1164">
        <f t="shared" si="11"/>
        <v>0</v>
      </c>
      <c r="I147" s="1164">
        <f t="shared" si="13"/>
        <v>-62584211</v>
      </c>
      <c r="J147" s="1157"/>
    </row>
    <row r="148" spans="1:10" ht="14.95" customHeight="1">
      <c r="A148" s="1162">
        <v>7</v>
      </c>
      <c r="B148" s="1163">
        <f>+B$30</f>
        <v>2015</v>
      </c>
      <c r="C148" s="1163" t="str">
        <f>+C$30</f>
        <v>Jun</v>
      </c>
      <c r="D148" s="1225">
        <v>-62584211</v>
      </c>
      <c r="E148" s="1164">
        <f t="shared" si="12"/>
        <v>0</v>
      </c>
      <c r="F148" s="1167">
        <f>+F$30</f>
        <v>185</v>
      </c>
      <c r="G148" s="1138">
        <f>+G$30</f>
        <v>0.50684931506849318</v>
      </c>
      <c r="H148" s="1164">
        <f t="shared" si="11"/>
        <v>0</v>
      </c>
      <c r="I148" s="1164">
        <f t="shared" si="13"/>
        <v>-62584211</v>
      </c>
      <c r="J148" s="1157"/>
    </row>
    <row r="149" spans="1:10" ht="14.95" customHeight="1">
      <c r="A149" s="1162">
        <v>8</v>
      </c>
      <c r="B149" s="1163">
        <f>+B$31</f>
        <v>2015</v>
      </c>
      <c r="C149" s="1163" t="str">
        <f>+C$31</f>
        <v>Jul</v>
      </c>
      <c r="D149" s="1225">
        <v>-62584211</v>
      </c>
      <c r="E149" s="1164">
        <f t="shared" si="12"/>
        <v>0</v>
      </c>
      <c r="F149" s="1167">
        <f>+F$31</f>
        <v>154</v>
      </c>
      <c r="G149" s="1138">
        <f>+G$31</f>
        <v>0.42191780821917807</v>
      </c>
      <c r="H149" s="1164">
        <f t="shared" si="11"/>
        <v>0</v>
      </c>
      <c r="I149" s="1164">
        <f t="shared" si="13"/>
        <v>-62584211</v>
      </c>
      <c r="J149" s="1157"/>
    </row>
    <row r="150" spans="1:10" ht="14.95" customHeight="1">
      <c r="A150" s="1162">
        <v>9</v>
      </c>
      <c r="B150" s="1163">
        <f>+B$32</f>
        <v>2015</v>
      </c>
      <c r="C150" s="1163" t="str">
        <f>+C$32</f>
        <v>Aug</v>
      </c>
      <c r="D150" s="1225">
        <v>-62584211</v>
      </c>
      <c r="E150" s="1164">
        <f t="shared" si="12"/>
        <v>0</v>
      </c>
      <c r="F150" s="1167">
        <f>+F$32</f>
        <v>123</v>
      </c>
      <c r="G150" s="1138">
        <f>+G$32</f>
        <v>0.33698630136986302</v>
      </c>
      <c r="H150" s="1164">
        <f t="shared" si="11"/>
        <v>0</v>
      </c>
      <c r="I150" s="1164">
        <f t="shared" si="13"/>
        <v>-62584211</v>
      </c>
      <c r="J150" s="1157"/>
    </row>
    <row r="151" spans="1:10" ht="14.95" customHeight="1">
      <c r="A151" s="1162">
        <v>10</v>
      </c>
      <c r="B151" s="1163">
        <f>+B$33</f>
        <v>2015</v>
      </c>
      <c r="C151" s="1163" t="str">
        <f>+C$33</f>
        <v>Sep</v>
      </c>
      <c r="D151" s="1225">
        <v>-62584211</v>
      </c>
      <c r="E151" s="1164">
        <f t="shared" si="12"/>
        <v>0</v>
      </c>
      <c r="F151" s="1167">
        <f>+F$33</f>
        <v>93</v>
      </c>
      <c r="G151" s="1138">
        <f>+G$33</f>
        <v>0.25479452054794521</v>
      </c>
      <c r="H151" s="1164">
        <f t="shared" si="11"/>
        <v>0</v>
      </c>
      <c r="I151" s="1164">
        <f t="shared" si="13"/>
        <v>-62584211</v>
      </c>
      <c r="J151" s="1157"/>
    </row>
    <row r="152" spans="1:10" ht="14.95" customHeight="1">
      <c r="A152" s="1162">
        <v>11</v>
      </c>
      <c r="B152" s="1163">
        <f>+B$34</f>
        <v>2015</v>
      </c>
      <c r="C152" s="1163" t="str">
        <f>+C$34</f>
        <v>Oct</v>
      </c>
      <c r="D152" s="1225">
        <v>-62584211</v>
      </c>
      <c r="E152" s="1164">
        <f t="shared" si="12"/>
        <v>0</v>
      </c>
      <c r="F152" s="1167">
        <f>+F$34</f>
        <v>62</v>
      </c>
      <c r="G152" s="1138">
        <f>+G$34</f>
        <v>0.16986301369863013</v>
      </c>
      <c r="H152" s="1164">
        <f t="shared" si="11"/>
        <v>0</v>
      </c>
      <c r="I152" s="1164">
        <f t="shared" si="13"/>
        <v>-62584211</v>
      </c>
      <c r="J152" s="1157"/>
    </row>
    <row r="153" spans="1:10" ht="14.95" customHeight="1">
      <c r="A153" s="1162">
        <v>12</v>
      </c>
      <c r="B153" s="1163">
        <f>+B$35</f>
        <v>2015</v>
      </c>
      <c r="C153" s="1163" t="str">
        <f>+C$35</f>
        <v>Nov</v>
      </c>
      <c r="D153" s="1225">
        <v>-62584211</v>
      </c>
      <c r="E153" s="1164">
        <f t="shared" si="12"/>
        <v>0</v>
      </c>
      <c r="F153" s="1167">
        <f>+F$35</f>
        <v>32</v>
      </c>
      <c r="G153" s="1138">
        <f>+G$35</f>
        <v>8.7671232876712329E-2</v>
      </c>
      <c r="H153" s="1164">
        <f t="shared" si="11"/>
        <v>0</v>
      </c>
      <c r="I153" s="1164">
        <f t="shared" si="13"/>
        <v>-62584211</v>
      </c>
      <c r="J153" s="1157"/>
    </row>
    <row r="154" spans="1:10" ht="14.95" customHeight="1">
      <c r="A154" s="1162">
        <v>13</v>
      </c>
      <c r="B154" s="1163">
        <f>+B$36</f>
        <v>2015</v>
      </c>
      <c r="C154" s="1163" t="str">
        <f>+C$36</f>
        <v>Dec</v>
      </c>
      <c r="D154" s="1225">
        <v>-62584211</v>
      </c>
      <c r="E154" s="1164">
        <f t="shared" si="12"/>
        <v>0</v>
      </c>
      <c r="F154" s="1167">
        <f>+F$36</f>
        <v>1</v>
      </c>
      <c r="G154" s="1138">
        <f>+G$36</f>
        <v>2.7397260273972603E-3</v>
      </c>
      <c r="H154" s="1164">
        <f t="shared" si="11"/>
        <v>0</v>
      </c>
      <c r="I154" s="1164">
        <f t="shared" si="13"/>
        <v>-62584211</v>
      </c>
      <c r="J154" s="1157"/>
    </row>
    <row r="155" spans="1:10" ht="14.95" customHeight="1">
      <c r="A155" s="1162"/>
      <c r="B155" s="1163"/>
      <c r="C155" s="1158"/>
      <c r="D155" s="1158"/>
      <c r="E155" s="1169"/>
      <c r="F155" s="1167"/>
      <c r="G155" s="1138"/>
      <c r="H155" s="1164"/>
      <c r="I155" s="1164"/>
      <c r="J155" s="1157"/>
    </row>
    <row r="156" spans="1:10" ht="14.95" customHeight="1">
      <c r="A156" s="1162">
        <v>14</v>
      </c>
      <c r="B156" s="1170" t="s">
        <v>1806</v>
      </c>
      <c r="C156" s="1170"/>
      <c r="D156" s="1170"/>
      <c r="E156" s="1170"/>
      <c r="F156" s="1170"/>
      <c r="G156" s="1170"/>
      <c r="H156" s="1170"/>
      <c r="I156" s="1164">
        <f>+I141</f>
        <v>-62584211</v>
      </c>
      <c r="J156" s="1157"/>
    </row>
    <row r="157" spans="1:10" ht="14.95" customHeight="1">
      <c r="A157" s="1162"/>
      <c r="B157" s="1157"/>
      <c r="C157" s="1158"/>
      <c r="D157" s="1157"/>
      <c r="E157" s="1157"/>
      <c r="F157" s="1157"/>
      <c r="G157" s="1157"/>
      <c r="H157" s="1174"/>
      <c r="I157" s="1164"/>
      <c r="J157" s="1157"/>
    </row>
    <row r="158" spans="1:10" ht="14.95" customHeight="1">
      <c r="A158" s="1162">
        <v>15</v>
      </c>
      <c r="B158" s="1170" t="s">
        <v>1807</v>
      </c>
      <c r="C158" s="1170"/>
      <c r="D158" s="1170"/>
      <c r="E158" s="1170"/>
      <c r="F158" s="1170"/>
      <c r="G158" s="1170"/>
      <c r="H158" s="1170"/>
      <c r="I158" s="1164">
        <f>+I154</f>
        <v>-62584211</v>
      </c>
      <c r="J158" s="1157"/>
    </row>
    <row r="159" spans="1:10" ht="14.95" customHeight="1">
      <c r="A159" s="1157"/>
      <c r="B159" s="1157"/>
      <c r="C159" s="1157"/>
      <c r="D159" s="1157"/>
      <c r="E159" s="1157"/>
      <c r="F159" s="1157"/>
      <c r="G159" s="1157"/>
      <c r="H159" s="1157"/>
      <c r="I159" s="1157"/>
      <c r="J159" s="1157"/>
    </row>
    <row r="160" spans="1:10" ht="14.95" customHeight="1">
      <c r="A160" s="1157"/>
      <c r="B160" s="1157"/>
      <c r="C160" s="1157"/>
      <c r="D160" s="1157"/>
      <c r="E160" s="1157"/>
      <c r="F160" s="1157"/>
      <c r="G160" s="1157"/>
      <c r="H160" s="1157"/>
      <c r="I160" s="1157"/>
      <c r="J160" s="1157"/>
    </row>
    <row r="161" spans="1:10" ht="14.95" customHeight="1">
      <c r="A161" s="1157"/>
      <c r="B161" s="1157"/>
      <c r="C161" s="1157"/>
      <c r="D161" s="1157"/>
      <c r="E161" s="1157"/>
      <c r="F161" s="1157"/>
      <c r="G161" s="1157"/>
      <c r="H161" s="1157"/>
      <c r="I161" s="1157"/>
      <c r="J161" s="1157"/>
    </row>
    <row r="162" spans="1:10" ht="14.95" customHeight="1">
      <c r="A162" s="1157"/>
      <c r="B162" s="1157"/>
      <c r="C162" s="1157"/>
      <c r="D162" s="1157"/>
      <c r="E162" s="1157"/>
      <c r="F162" s="1157"/>
      <c r="G162" s="1157"/>
      <c r="H162" s="1157"/>
      <c r="I162" s="1157"/>
      <c r="J162" s="1157"/>
    </row>
    <row r="163" spans="1:10" ht="14.95" customHeight="1">
      <c r="A163" s="1157"/>
      <c r="B163" s="1157"/>
      <c r="C163" s="1157"/>
      <c r="D163" s="1157"/>
      <c r="E163" s="1157"/>
      <c r="F163" s="1157"/>
      <c r="G163" s="1157"/>
      <c r="H163" s="1157"/>
      <c r="I163" s="1157"/>
      <c r="J163" s="1157"/>
    </row>
    <row r="164" spans="1:10" ht="14.95" customHeight="1">
      <c r="A164" s="1157"/>
      <c r="B164" s="1157"/>
      <c r="C164" s="1157"/>
      <c r="D164" s="1157"/>
      <c r="E164" s="1157"/>
      <c r="F164" s="1157"/>
      <c r="G164" s="1157"/>
      <c r="H164" s="1157"/>
      <c r="I164" s="1157"/>
      <c r="J164" s="1157"/>
    </row>
    <row r="165" spans="1:10" ht="14.95" customHeight="1">
      <c r="A165" s="1157"/>
      <c r="B165" s="1157"/>
      <c r="C165" s="1157"/>
      <c r="D165" s="1157"/>
      <c r="E165" s="1157"/>
      <c r="F165" s="1157"/>
      <c r="G165" s="1157"/>
      <c r="H165" s="1157"/>
      <c r="I165" s="1157"/>
      <c r="J165" s="1157"/>
    </row>
    <row r="166" spans="1:10" ht="14.95" customHeight="1">
      <c r="A166" s="1157"/>
      <c r="B166" s="1157"/>
      <c r="C166" s="1157"/>
      <c r="D166" s="1157"/>
      <c r="E166" s="1157"/>
      <c r="F166" s="1157"/>
      <c r="G166" s="1157"/>
      <c r="H166" s="1157"/>
      <c r="I166" s="1157"/>
      <c r="J166" s="1157"/>
    </row>
    <row r="167" spans="1:10" ht="14.95" customHeight="1">
      <c r="A167" s="1157"/>
      <c r="B167" s="1157"/>
      <c r="C167" s="1157"/>
      <c r="D167" s="1157"/>
      <c r="E167" s="1157"/>
      <c r="F167" s="1157"/>
      <c r="G167" s="1157"/>
      <c r="H167" s="1157"/>
      <c r="I167" s="1157"/>
      <c r="J167" s="1157"/>
    </row>
    <row r="168" spans="1:10" ht="14.95" customHeight="1">
      <c r="A168" s="1157"/>
      <c r="B168" s="1157"/>
      <c r="C168" s="1157"/>
      <c r="D168" s="1157"/>
      <c r="E168" s="1157"/>
      <c r="F168" s="1157"/>
      <c r="G168" s="1157"/>
      <c r="H168" s="1157"/>
      <c r="I168" s="1157"/>
      <c r="J168" s="1157"/>
    </row>
    <row r="169" spans="1:10" ht="14.95" customHeight="1">
      <c r="A169" s="1157"/>
      <c r="B169" s="1157"/>
      <c r="C169" s="1157"/>
      <c r="D169" s="1157"/>
      <c r="E169" s="1157"/>
      <c r="F169" s="1157"/>
      <c r="G169" s="1157"/>
      <c r="H169" s="1157"/>
      <c r="I169" s="1157"/>
      <c r="J169" s="1157"/>
    </row>
    <row r="170" spans="1:10" ht="14.95" customHeight="1">
      <c r="A170" s="1157"/>
      <c r="B170" s="1157"/>
      <c r="C170" s="1157"/>
      <c r="D170" s="1157"/>
      <c r="E170" s="1157"/>
      <c r="F170" s="1157"/>
      <c r="G170" s="1157"/>
      <c r="H170" s="1157"/>
      <c r="I170" s="1157"/>
      <c r="J170" s="1157"/>
    </row>
    <row r="171" spans="1:10" ht="14.95" customHeight="1">
      <c r="A171" s="1157"/>
      <c r="B171" s="1157"/>
      <c r="C171" s="1157"/>
      <c r="D171" s="1157"/>
      <c r="E171" s="1157"/>
      <c r="F171" s="1157"/>
      <c r="G171" s="1157"/>
      <c r="H171" s="1157"/>
      <c r="I171" s="1157"/>
      <c r="J171" s="1157"/>
    </row>
    <row r="172" spans="1:10" ht="14.95" customHeight="1">
      <c r="A172" s="1157"/>
      <c r="B172" s="1157"/>
      <c r="C172" s="1157"/>
      <c r="D172" s="1157"/>
      <c r="E172" s="1157"/>
      <c r="F172" s="1157"/>
      <c r="G172" s="1157"/>
      <c r="H172" s="1157"/>
      <c r="I172" s="1157"/>
      <c r="J172" s="1157"/>
    </row>
    <row r="173" spans="1:10" ht="14.95" customHeight="1">
      <c r="A173" s="1157"/>
      <c r="B173" s="1157"/>
      <c r="C173" s="1157"/>
      <c r="D173" s="1157"/>
      <c r="E173" s="1157"/>
      <c r="F173" s="1157"/>
      <c r="G173" s="1157"/>
      <c r="H173" s="1157"/>
      <c r="I173" s="1157"/>
      <c r="J173" s="1157"/>
    </row>
    <row r="174" spans="1:10" ht="14.95" customHeight="1">
      <c r="A174" s="1157"/>
      <c r="B174" s="1157"/>
      <c r="C174" s="1157"/>
      <c r="D174" s="1157"/>
      <c r="E174" s="1157"/>
      <c r="F174" s="1157"/>
      <c r="G174" s="1157"/>
      <c r="H174" s="1157"/>
      <c r="I174" s="1157"/>
      <c r="J174" s="1157"/>
    </row>
    <row r="175" spans="1:10" ht="14.95" customHeight="1">
      <c r="A175" s="1157"/>
      <c r="B175" s="1157"/>
      <c r="C175" s="1157"/>
      <c r="D175" s="1157"/>
      <c r="E175" s="1157"/>
      <c r="F175" s="1157"/>
      <c r="G175" s="1157"/>
      <c r="H175" s="1157"/>
      <c r="I175" s="1157"/>
      <c r="J175" s="1157"/>
    </row>
    <row r="176" spans="1:10" ht="14.95" customHeight="1">
      <c r="A176" s="1157"/>
      <c r="B176" s="1157"/>
      <c r="C176" s="1157"/>
      <c r="D176" s="1157"/>
      <c r="E176" s="1157"/>
      <c r="F176" s="1157"/>
      <c r="G176" s="1157"/>
      <c r="H176" s="1157"/>
      <c r="I176" s="1157"/>
      <c r="J176" s="1157"/>
    </row>
    <row r="177" spans="1:10" ht="14.95" customHeight="1">
      <c r="A177" s="1157"/>
      <c r="B177" s="1157"/>
      <c r="C177" s="1157"/>
      <c r="D177" s="1157"/>
      <c r="E177" s="1157"/>
      <c r="F177" s="1157"/>
      <c r="G177" s="1157"/>
      <c r="H177" s="1157"/>
      <c r="I177" s="1157"/>
      <c r="J177" s="1157"/>
    </row>
    <row r="178" spans="1:10" ht="14.95" customHeight="1">
      <c r="A178" s="1157"/>
      <c r="B178" s="1157"/>
      <c r="C178" s="1157"/>
      <c r="D178" s="1157"/>
      <c r="E178" s="1157"/>
      <c r="F178" s="1157"/>
      <c r="G178" s="1157"/>
      <c r="H178" s="1157"/>
      <c r="I178" s="1157"/>
      <c r="J178" s="1157"/>
    </row>
    <row r="179" spans="1:10" ht="14.95" customHeight="1">
      <c r="A179" s="1157"/>
      <c r="B179" s="1157"/>
      <c r="C179" s="1157"/>
      <c r="D179" s="1157"/>
      <c r="E179" s="1157"/>
      <c r="F179" s="1157"/>
      <c r="G179" s="1157"/>
      <c r="H179" s="1157"/>
      <c r="I179" s="1157"/>
      <c r="J179" s="1157"/>
    </row>
    <row r="180" spans="1:10" ht="14.95" customHeight="1">
      <c r="A180" s="1157"/>
      <c r="B180" s="1157"/>
      <c r="C180" s="1157"/>
      <c r="D180" s="1157"/>
      <c r="E180" s="1157"/>
      <c r="F180" s="1157"/>
      <c r="G180" s="1157"/>
      <c r="H180" s="1157"/>
      <c r="I180" s="1157"/>
      <c r="J180" s="1157"/>
    </row>
    <row r="181" spans="1:10" ht="14.95" customHeight="1">
      <c r="A181" s="1157"/>
      <c r="B181" s="1157"/>
      <c r="C181" s="1157"/>
      <c r="D181" s="1157"/>
      <c r="E181" s="1157"/>
      <c r="F181" s="1157"/>
      <c r="G181" s="1157"/>
      <c r="H181" s="1157"/>
      <c r="I181" s="1157"/>
      <c r="J181" s="1157"/>
    </row>
    <row r="182" spans="1:10" ht="14.95" customHeight="1">
      <c r="B182" s="1156"/>
      <c r="C182" s="1156"/>
    </row>
    <row r="183" spans="1:10" ht="14.95" customHeight="1">
      <c r="B183" s="1156"/>
      <c r="C183" s="1156"/>
    </row>
    <row r="184" spans="1:10" ht="14.95" customHeight="1">
      <c r="B184" s="1156"/>
      <c r="C184" s="1156"/>
    </row>
    <row r="185" spans="1:10" ht="14.95" customHeight="1">
      <c r="B185" s="1156"/>
      <c r="C185" s="1156"/>
    </row>
    <row r="186" spans="1:10" ht="14.95" customHeight="1">
      <c r="B186" s="1156"/>
      <c r="C186" s="1156"/>
    </row>
    <row r="187" spans="1:10" ht="14.95" customHeight="1">
      <c r="B187" s="1156"/>
      <c r="C187" s="1156"/>
    </row>
    <row r="188" spans="1:10" ht="14.95" customHeight="1">
      <c r="B188" s="1156"/>
      <c r="C188" s="1156"/>
    </row>
    <row r="189" spans="1:10" ht="14.95" customHeight="1">
      <c r="B189" s="1156"/>
      <c r="C189" s="1156"/>
    </row>
    <row r="190" spans="1:10" ht="14.95" customHeight="1">
      <c r="B190" s="1156"/>
      <c r="C190" s="1156"/>
    </row>
    <row r="191" spans="1:10" ht="14.95" customHeight="1">
      <c r="B191" s="1156"/>
      <c r="C191" s="1156"/>
    </row>
    <row r="192" spans="1:10" ht="14.95" customHeight="1">
      <c r="B192" s="1156"/>
      <c r="C192" s="1156"/>
    </row>
    <row r="193" spans="2:3" ht="14.95" customHeight="1">
      <c r="B193" s="1156"/>
      <c r="C193" s="1156"/>
    </row>
    <row r="194" spans="2:3" ht="14.95" customHeight="1">
      <c r="B194" s="1156"/>
      <c r="C194" s="1156"/>
    </row>
    <row r="195" spans="2:3" ht="14.95" customHeight="1">
      <c r="B195" s="1156"/>
      <c r="C195" s="1156"/>
    </row>
    <row r="196" spans="2:3" ht="14.95" customHeight="1">
      <c r="B196" s="1156"/>
      <c r="C196" s="1156"/>
    </row>
    <row r="197" spans="2:3" ht="14.95" customHeight="1">
      <c r="B197" s="1156"/>
      <c r="C197" s="1156"/>
    </row>
    <row r="198" spans="2:3" ht="14.95" customHeight="1">
      <c r="B198" s="1156"/>
      <c r="C198" s="1156"/>
    </row>
    <row r="199" spans="2:3" ht="14.95" customHeight="1">
      <c r="B199" s="1156"/>
      <c r="C199" s="1156"/>
    </row>
    <row r="200" spans="2:3" ht="14.95" customHeight="1">
      <c r="B200" s="1156"/>
      <c r="C200" s="1156"/>
    </row>
    <row r="201" spans="2:3" ht="14.95" customHeight="1">
      <c r="B201" s="1156"/>
      <c r="C201" s="1156"/>
    </row>
    <row r="202" spans="2:3" ht="14.95" customHeight="1">
      <c r="B202" s="1156"/>
      <c r="C202" s="1156"/>
    </row>
    <row r="203" spans="2:3" ht="14.95" customHeight="1">
      <c r="B203" s="1156"/>
      <c r="C203" s="1156"/>
    </row>
    <row r="204" spans="2:3" ht="14.95" customHeight="1">
      <c r="B204" s="1156"/>
      <c r="C204" s="1156"/>
    </row>
    <row r="205" spans="2:3" ht="14.95" customHeight="1">
      <c r="B205" s="1156"/>
      <c r="C205" s="1156"/>
    </row>
    <row r="206" spans="2:3" ht="14.95" customHeight="1">
      <c r="B206" s="1156"/>
      <c r="C206" s="1156"/>
    </row>
    <row r="207" spans="2:3" ht="14.95" customHeight="1">
      <c r="B207" s="1156"/>
      <c r="C207" s="1156"/>
    </row>
    <row r="208" spans="2:3" ht="14.95" customHeight="1">
      <c r="B208" s="1156"/>
      <c r="C208" s="1156"/>
    </row>
    <row r="209" spans="2:3" ht="14.95" customHeight="1">
      <c r="B209" s="1156"/>
      <c r="C209" s="1156"/>
    </row>
    <row r="210" spans="2:3" ht="14.95" customHeight="1">
      <c r="B210" s="1156"/>
      <c r="C210" s="1156"/>
    </row>
    <row r="211" spans="2:3" ht="14.95" customHeight="1">
      <c r="B211" s="1156"/>
      <c r="C211" s="1156"/>
    </row>
    <row r="212" spans="2:3" ht="14.95" customHeight="1">
      <c r="B212" s="1156"/>
      <c r="C212" s="1156"/>
    </row>
    <row r="213" spans="2:3" ht="14.95" customHeight="1">
      <c r="B213" s="1156"/>
      <c r="C213" s="1156"/>
    </row>
    <row r="214" spans="2:3" ht="14.95" customHeight="1">
      <c r="B214" s="1156"/>
      <c r="C214" s="1156"/>
    </row>
    <row r="215" spans="2:3" ht="14.95" customHeight="1">
      <c r="B215" s="1156"/>
      <c r="C215" s="1156"/>
    </row>
    <row r="216" spans="2:3" ht="14.95" customHeight="1">
      <c r="B216" s="1156"/>
      <c r="C216" s="1156"/>
    </row>
    <row r="217" spans="2:3" ht="14.95" customHeight="1">
      <c r="B217" s="1156"/>
      <c r="C217" s="1156"/>
    </row>
    <row r="218" spans="2:3" ht="14.95" customHeight="1">
      <c r="B218" s="1156"/>
      <c r="C218" s="1156"/>
    </row>
    <row r="219" spans="2:3" ht="14.95" customHeight="1">
      <c r="B219" s="1156"/>
      <c r="C219" s="1156"/>
    </row>
    <row r="220" spans="2:3" ht="14.95" customHeight="1">
      <c r="B220" s="1156"/>
      <c r="C220" s="1156"/>
    </row>
    <row r="221" spans="2:3" ht="14.95" customHeight="1">
      <c r="B221" s="1156"/>
      <c r="C221" s="1156"/>
    </row>
    <row r="222" spans="2:3" ht="14.95" customHeight="1">
      <c r="B222" s="1156"/>
      <c r="C222" s="1156"/>
    </row>
    <row r="223" spans="2:3" ht="14.95" customHeight="1">
      <c r="B223" s="1156"/>
      <c r="C223" s="1156"/>
    </row>
    <row r="224" spans="2:3" ht="14.95" customHeight="1">
      <c r="B224" s="1156"/>
      <c r="C224" s="1156"/>
    </row>
    <row r="225" spans="2:3" ht="14.95" customHeight="1">
      <c r="B225" s="1156"/>
      <c r="C225" s="1156"/>
    </row>
    <row r="226" spans="2:3" ht="14.95" customHeight="1">
      <c r="B226" s="1156"/>
      <c r="C226" s="1156"/>
    </row>
    <row r="227" spans="2:3" ht="14.95" customHeight="1">
      <c r="B227" s="1156"/>
      <c r="C227" s="1156"/>
    </row>
    <row r="228" spans="2:3" ht="14.95" customHeight="1">
      <c r="B228" s="1156"/>
      <c r="C228" s="1156"/>
    </row>
    <row r="229" spans="2:3" ht="14.95" customHeight="1">
      <c r="B229" s="1156"/>
      <c r="C229" s="1156"/>
    </row>
    <row r="230" spans="2:3" ht="14.95" customHeight="1">
      <c r="B230" s="1156"/>
      <c r="C230" s="1156"/>
    </row>
    <row r="231" spans="2:3" ht="14.95" customHeight="1">
      <c r="B231" s="1156"/>
      <c r="C231" s="1156"/>
    </row>
    <row r="232" spans="2:3" ht="14.95" customHeight="1">
      <c r="B232" s="1156"/>
      <c r="C232" s="1156"/>
    </row>
    <row r="233" spans="2:3" ht="14.95" customHeight="1">
      <c r="B233" s="1156"/>
      <c r="C233" s="1156"/>
    </row>
    <row r="234" spans="2:3" ht="14.95" customHeight="1">
      <c r="B234" s="1156"/>
      <c r="C234" s="1156"/>
    </row>
    <row r="235" spans="2:3" ht="14.95" customHeight="1">
      <c r="B235" s="1156"/>
      <c r="C235" s="1156"/>
    </row>
    <row r="236" spans="2:3" ht="14.95" customHeight="1">
      <c r="B236" s="1156"/>
      <c r="C236" s="1156"/>
    </row>
    <row r="237" spans="2:3" ht="14.95" customHeight="1">
      <c r="B237" s="1156"/>
      <c r="C237" s="1156"/>
    </row>
    <row r="238" spans="2:3" ht="14.95" customHeight="1">
      <c r="B238" s="1156"/>
      <c r="C238" s="1156"/>
    </row>
    <row r="239" spans="2:3" ht="14.95" customHeight="1">
      <c r="B239" s="1156"/>
      <c r="C239" s="1156"/>
    </row>
    <row r="240" spans="2:3" ht="14.95" customHeight="1">
      <c r="B240" s="1156"/>
      <c r="C240" s="1156"/>
    </row>
    <row r="241" spans="2:3" ht="14.95" customHeight="1">
      <c r="B241" s="1156"/>
      <c r="C241" s="1156"/>
    </row>
    <row r="242" spans="2:3" ht="14.95" customHeight="1">
      <c r="B242" s="1156"/>
      <c r="C242" s="1156"/>
    </row>
    <row r="243" spans="2:3" ht="14.95" customHeight="1">
      <c r="B243" s="1156"/>
      <c r="C243" s="1156"/>
    </row>
    <row r="244" spans="2:3" ht="14.95" customHeight="1">
      <c r="B244" s="1156"/>
      <c r="C244" s="1156"/>
    </row>
    <row r="245" spans="2:3" ht="14.95" customHeight="1">
      <c r="B245" s="1156"/>
      <c r="C245" s="1156"/>
    </row>
    <row r="246" spans="2:3" ht="14.95" customHeight="1">
      <c r="B246" s="1156"/>
      <c r="C246" s="1156"/>
    </row>
    <row r="247" spans="2:3" ht="14.95" customHeight="1">
      <c r="B247" s="1156"/>
      <c r="C247" s="1156"/>
    </row>
    <row r="248" spans="2:3" ht="14.95" customHeight="1">
      <c r="B248" s="1156"/>
      <c r="C248" s="1156"/>
    </row>
    <row r="249" spans="2:3" ht="14.95" customHeight="1">
      <c r="B249" s="1156"/>
      <c r="C249" s="1156"/>
    </row>
    <row r="250" spans="2:3" ht="14.95" customHeight="1">
      <c r="B250" s="1156"/>
      <c r="C250" s="1156"/>
    </row>
    <row r="251" spans="2:3" ht="14.95" customHeight="1">
      <c r="B251" s="1156"/>
      <c r="C251" s="1156"/>
    </row>
    <row r="252" spans="2:3" ht="14.95" customHeight="1">
      <c r="B252" s="1156"/>
      <c r="C252" s="1156"/>
    </row>
    <row r="253" spans="2:3" ht="14.95" customHeight="1">
      <c r="B253" s="1156"/>
      <c r="C253" s="1156"/>
    </row>
    <row r="254" spans="2:3" ht="14.95" customHeight="1">
      <c r="B254" s="1156"/>
      <c r="C254" s="1156"/>
    </row>
    <row r="255" spans="2:3" ht="14.95" customHeight="1">
      <c r="B255" s="1156"/>
      <c r="C255" s="1156"/>
    </row>
    <row r="256" spans="2:3" ht="14.95" customHeight="1">
      <c r="B256" s="1156"/>
      <c r="C256" s="1156"/>
    </row>
    <row r="257" spans="2:3" ht="14.95" customHeight="1">
      <c r="B257" s="1156"/>
      <c r="C257" s="1156"/>
    </row>
    <row r="258" spans="2:3" ht="14.95" customHeight="1">
      <c r="B258" s="1156"/>
      <c r="C258" s="1156"/>
    </row>
    <row r="259" spans="2:3" ht="14.95" customHeight="1">
      <c r="B259" s="1156"/>
      <c r="C259" s="1156"/>
    </row>
    <row r="260" spans="2:3" ht="14.95" customHeight="1">
      <c r="B260" s="1156"/>
      <c r="C260" s="1156"/>
    </row>
    <row r="261" spans="2:3" ht="14.95" customHeight="1">
      <c r="B261" s="1156"/>
      <c r="C261" s="1156"/>
    </row>
    <row r="262" spans="2:3" ht="14.95" customHeight="1">
      <c r="B262" s="1156"/>
      <c r="C262" s="1156"/>
    </row>
    <row r="263" spans="2:3" ht="14.95" customHeight="1">
      <c r="B263" s="1156"/>
      <c r="C263" s="1156"/>
    </row>
    <row r="264" spans="2:3" ht="14.95" customHeight="1">
      <c r="B264" s="1156"/>
      <c r="C264" s="1156"/>
    </row>
    <row r="265" spans="2:3" ht="14.95" customHeight="1">
      <c r="B265" s="1156"/>
      <c r="C265" s="1156"/>
    </row>
    <row r="266" spans="2:3" ht="14.95" customHeight="1">
      <c r="B266" s="1156"/>
      <c r="C266" s="1156"/>
    </row>
    <row r="267" spans="2:3" ht="14.95" customHeight="1">
      <c r="B267" s="1156"/>
      <c r="C267" s="1156"/>
    </row>
    <row r="268" spans="2:3" ht="14.95" customHeight="1">
      <c r="B268" s="1156"/>
      <c r="C268" s="1156"/>
    </row>
    <row r="269" spans="2:3" ht="14.95" customHeight="1">
      <c r="B269" s="1156"/>
      <c r="C269" s="1156"/>
    </row>
    <row r="270" spans="2:3" ht="14.95" customHeight="1">
      <c r="B270" s="1156"/>
      <c r="C270" s="1156"/>
    </row>
    <row r="271" spans="2:3" ht="14.95" customHeight="1">
      <c r="B271" s="1156"/>
      <c r="C271" s="1156"/>
    </row>
    <row r="272" spans="2:3" ht="14.95" customHeight="1">
      <c r="B272" s="1156"/>
      <c r="C272" s="1156"/>
    </row>
    <row r="273" spans="2:3" ht="14.95" customHeight="1">
      <c r="B273" s="1156"/>
      <c r="C273" s="1156"/>
    </row>
    <row r="274" spans="2:3" ht="14.95" customHeight="1">
      <c r="B274" s="1156"/>
      <c r="C274" s="1156"/>
    </row>
    <row r="275" spans="2:3" ht="14.95" customHeight="1">
      <c r="B275" s="1156"/>
      <c r="C275" s="1156"/>
    </row>
    <row r="276" spans="2:3" ht="14.95" customHeight="1">
      <c r="B276" s="1156"/>
      <c r="C276" s="1156"/>
    </row>
    <row r="277" spans="2:3" ht="14.95" customHeight="1">
      <c r="B277" s="1156"/>
      <c r="C277" s="1156"/>
    </row>
    <row r="278" spans="2:3" ht="14.95" customHeight="1">
      <c r="B278" s="1156"/>
      <c r="C278" s="1156"/>
    </row>
    <row r="279" spans="2:3" ht="14.95" customHeight="1">
      <c r="B279" s="1156"/>
      <c r="C279" s="1156"/>
    </row>
    <row r="280" spans="2:3" ht="14.95" customHeight="1">
      <c r="B280" s="1156"/>
      <c r="C280" s="1156"/>
    </row>
    <row r="281" spans="2:3" ht="14.95" customHeight="1">
      <c r="B281" s="1156"/>
      <c r="C281" s="1156"/>
    </row>
    <row r="282" spans="2:3" ht="14.95" customHeight="1">
      <c r="B282" s="1156"/>
      <c r="C282" s="1156"/>
    </row>
    <row r="283" spans="2:3" ht="14.95" customHeight="1">
      <c r="B283" s="1156"/>
      <c r="C283" s="1156"/>
    </row>
    <row r="284" spans="2:3" ht="14.95" customHeight="1">
      <c r="B284" s="1156"/>
      <c r="C284" s="1156"/>
    </row>
    <row r="285" spans="2:3" ht="14.95" customHeight="1">
      <c r="B285" s="1156"/>
      <c r="C285" s="1156"/>
    </row>
    <row r="286" spans="2:3" ht="14.95" customHeight="1">
      <c r="B286" s="1156"/>
      <c r="C286" s="1156"/>
    </row>
    <row r="287" spans="2:3" ht="14.95" customHeight="1">
      <c r="B287" s="1156"/>
      <c r="C287" s="1156"/>
    </row>
    <row r="288" spans="2:3" ht="14.95" customHeight="1">
      <c r="B288" s="1156"/>
      <c r="C288" s="1156"/>
    </row>
    <row r="289" spans="2:3" ht="14.95" customHeight="1">
      <c r="B289" s="1156"/>
      <c r="C289" s="1156"/>
    </row>
    <row r="290" spans="2:3" ht="14.95" customHeight="1">
      <c r="B290" s="1156"/>
      <c r="C290" s="1156"/>
    </row>
    <row r="291" spans="2:3" ht="14.95" customHeight="1">
      <c r="B291" s="1156"/>
      <c r="C291" s="1156"/>
    </row>
    <row r="292" spans="2:3" ht="14.95" customHeight="1">
      <c r="B292" s="1156"/>
      <c r="C292" s="1156"/>
    </row>
    <row r="293" spans="2:3" ht="14.95" customHeight="1">
      <c r="B293" s="1156"/>
      <c r="C293" s="1156"/>
    </row>
    <row r="294" spans="2:3" ht="14.95" customHeight="1">
      <c r="B294" s="1156"/>
      <c r="C294" s="1156"/>
    </row>
    <row r="295" spans="2:3" ht="14.95" customHeight="1">
      <c r="B295" s="1156"/>
      <c r="C295" s="1156"/>
    </row>
    <row r="296" spans="2:3" ht="14.95" customHeight="1">
      <c r="B296" s="1156"/>
      <c r="C296" s="1156"/>
    </row>
    <row r="297" spans="2:3" ht="14.95" customHeight="1">
      <c r="B297" s="1156"/>
      <c r="C297" s="1156"/>
    </row>
    <row r="298" spans="2:3" ht="14.95" customHeight="1">
      <c r="B298" s="1156"/>
      <c r="C298" s="1156"/>
    </row>
    <row r="299" spans="2:3" ht="14.95" customHeight="1">
      <c r="B299" s="1156"/>
      <c r="C299" s="1156"/>
    </row>
    <row r="300" spans="2:3" ht="14.95" customHeight="1">
      <c r="B300" s="1156"/>
      <c r="C300" s="1156"/>
    </row>
    <row r="301" spans="2:3" ht="14.95" customHeight="1">
      <c r="B301" s="1156"/>
      <c r="C301" s="1156"/>
    </row>
    <row r="302" spans="2:3" ht="14.95" customHeight="1">
      <c r="B302" s="1156"/>
      <c r="C302" s="1156"/>
    </row>
    <row r="303" spans="2:3" ht="14.95" customHeight="1">
      <c r="B303" s="1156"/>
      <c r="C303" s="1156"/>
    </row>
    <row r="304" spans="2:3" ht="14.95" customHeight="1">
      <c r="B304" s="1156"/>
      <c r="C304" s="1156"/>
    </row>
    <row r="305" spans="2:3" ht="14.95" customHeight="1">
      <c r="B305" s="1156"/>
      <c r="C305" s="1156"/>
    </row>
    <row r="306" spans="2:3" ht="14.95" customHeight="1">
      <c r="B306" s="1156"/>
      <c r="C306" s="1156"/>
    </row>
    <row r="307" spans="2:3" ht="14.95" customHeight="1">
      <c r="B307" s="1156"/>
      <c r="C307" s="1156"/>
    </row>
    <row r="308" spans="2:3" ht="14.95" customHeight="1">
      <c r="B308" s="1156"/>
      <c r="C308" s="1156"/>
    </row>
    <row r="309" spans="2:3" ht="14.95" customHeight="1">
      <c r="B309" s="1156"/>
      <c r="C309" s="1156"/>
    </row>
    <row r="310" spans="2:3" ht="14.95" customHeight="1">
      <c r="B310" s="1156"/>
      <c r="C310" s="1156"/>
    </row>
    <row r="311" spans="2:3" ht="14.95" customHeight="1">
      <c r="B311" s="1156"/>
      <c r="C311" s="1156"/>
    </row>
    <row r="312" spans="2:3" ht="14.95" customHeight="1">
      <c r="B312" s="1156"/>
      <c r="C312" s="1156"/>
    </row>
    <row r="313" spans="2:3" ht="14.95" customHeight="1">
      <c r="B313" s="1156"/>
      <c r="C313" s="1156"/>
    </row>
    <row r="314" spans="2:3" ht="14.95" customHeight="1">
      <c r="B314" s="1156"/>
      <c r="C314" s="1156"/>
    </row>
    <row r="315" spans="2:3" ht="14.95" customHeight="1">
      <c r="B315" s="1156"/>
      <c r="C315" s="1156"/>
    </row>
    <row r="316" spans="2:3" ht="14.95" customHeight="1">
      <c r="B316" s="1156"/>
      <c r="C316" s="1156"/>
    </row>
    <row r="317" spans="2:3" ht="14.95" customHeight="1">
      <c r="B317" s="1156"/>
      <c r="C317" s="1156"/>
    </row>
    <row r="318" spans="2:3" ht="14.95" customHeight="1">
      <c r="B318" s="1156"/>
      <c r="C318" s="1156"/>
    </row>
    <row r="319" spans="2:3" ht="14.95" customHeight="1">
      <c r="B319" s="1156"/>
      <c r="C319" s="1156"/>
    </row>
    <row r="320" spans="2:3" ht="14.95" customHeight="1">
      <c r="B320" s="1156"/>
      <c r="C320" s="1156"/>
    </row>
    <row r="321" spans="2:3" ht="14.95" customHeight="1">
      <c r="B321" s="1156"/>
      <c r="C321" s="1156"/>
    </row>
    <row r="322" spans="2:3" ht="14.95" customHeight="1">
      <c r="B322" s="1156"/>
      <c r="C322" s="1156"/>
    </row>
    <row r="323" spans="2:3" ht="14.95" customHeight="1">
      <c r="B323" s="1156"/>
      <c r="C323" s="1156"/>
    </row>
    <row r="324" spans="2:3" ht="14.95" customHeight="1">
      <c r="B324" s="1156"/>
      <c r="C324" s="1156"/>
    </row>
    <row r="325" spans="2:3" ht="14.95" customHeight="1">
      <c r="B325" s="1156"/>
      <c r="C325" s="1156"/>
    </row>
    <row r="326" spans="2:3" ht="14.95" customHeight="1">
      <c r="B326" s="1156"/>
      <c r="C326" s="1156"/>
    </row>
    <row r="327" spans="2:3" ht="14.95" customHeight="1">
      <c r="B327" s="1156"/>
      <c r="C327" s="1156"/>
    </row>
    <row r="328" spans="2:3" ht="14.95" customHeight="1">
      <c r="B328" s="1156"/>
      <c r="C328" s="1156"/>
    </row>
    <row r="329" spans="2:3" ht="14.95" customHeight="1">
      <c r="B329" s="1156"/>
      <c r="C329" s="1156"/>
    </row>
    <row r="330" spans="2:3" ht="14.95" customHeight="1">
      <c r="B330" s="1156"/>
      <c r="C330" s="1156"/>
    </row>
    <row r="331" spans="2:3" ht="14.95" customHeight="1">
      <c r="B331" s="1156"/>
      <c r="C331" s="1156"/>
    </row>
    <row r="332" spans="2:3" ht="14.95" customHeight="1">
      <c r="B332" s="1156"/>
      <c r="C332" s="1156"/>
    </row>
    <row r="333" spans="2:3" ht="14.95" customHeight="1">
      <c r="B333" s="1156"/>
      <c r="C333" s="1156"/>
    </row>
    <row r="334" spans="2:3" ht="14.95" customHeight="1">
      <c r="B334" s="1156"/>
      <c r="C334" s="1156"/>
    </row>
    <row r="335" spans="2:3" ht="14.95" customHeight="1">
      <c r="B335" s="1156"/>
      <c r="C335" s="1156"/>
    </row>
    <row r="336" spans="2:3" ht="14.95" customHeight="1">
      <c r="B336" s="1156"/>
      <c r="C336" s="1156"/>
    </row>
    <row r="337" spans="2:3" ht="14.95" customHeight="1">
      <c r="B337" s="1156"/>
      <c r="C337" s="1156"/>
    </row>
    <row r="338" spans="2:3" ht="14.95" customHeight="1">
      <c r="B338" s="1156"/>
      <c r="C338" s="1156"/>
    </row>
    <row r="339" spans="2:3" ht="14.95" customHeight="1">
      <c r="B339" s="1156"/>
      <c r="C339" s="1156"/>
    </row>
    <row r="340" spans="2:3" ht="14.95" customHeight="1">
      <c r="B340" s="1156"/>
      <c r="C340" s="1156"/>
    </row>
    <row r="341" spans="2:3" ht="14.95" customHeight="1">
      <c r="B341" s="1156"/>
      <c r="C341" s="1156"/>
    </row>
    <row r="342" spans="2:3" ht="14.95" customHeight="1">
      <c r="B342" s="1156"/>
      <c r="C342" s="1156"/>
    </row>
    <row r="343" spans="2:3" ht="14.95" customHeight="1">
      <c r="B343" s="1156"/>
      <c r="C343" s="1156"/>
    </row>
    <row r="344" spans="2:3" ht="14.95" customHeight="1">
      <c r="B344" s="1156"/>
      <c r="C344" s="1156"/>
    </row>
    <row r="345" spans="2:3" ht="14.95" customHeight="1">
      <c r="B345" s="1156"/>
      <c r="C345" s="1156"/>
    </row>
    <row r="346" spans="2:3" ht="14.95" customHeight="1">
      <c r="B346" s="1156"/>
      <c r="C346" s="1156"/>
    </row>
    <row r="347" spans="2:3" ht="14.95" customHeight="1">
      <c r="B347" s="1156"/>
      <c r="C347" s="1156"/>
    </row>
    <row r="348" spans="2:3" ht="14.95" customHeight="1">
      <c r="B348" s="1156"/>
      <c r="C348" s="1156"/>
    </row>
    <row r="349" spans="2:3" ht="14.95" customHeight="1">
      <c r="B349" s="1156"/>
      <c r="C349" s="1156"/>
    </row>
    <row r="350" spans="2:3" ht="14.95" customHeight="1">
      <c r="B350" s="1156"/>
      <c r="C350" s="1156"/>
    </row>
    <row r="351" spans="2:3" ht="14.95" customHeight="1">
      <c r="B351" s="1156"/>
      <c r="C351" s="1156"/>
    </row>
    <row r="352" spans="2:3" ht="14.95" customHeight="1">
      <c r="B352" s="1156"/>
      <c r="C352" s="1156"/>
    </row>
    <row r="353" spans="2:3" ht="14.95" customHeight="1">
      <c r="B353" s="1156"/>
      <c r="C353" s="1156"/>
    </row>
    <row r="354" spans="2:3" ht="14.95" customHeight="1">
      <c r="B354" s="1156"/>
      <c r="C354" s="1156"/>
    </row>
    <row r="355" spans="2:3" ht="14.95" customHeight="1">
      <c r="B355" s="1156"/>
      <c r="C355" s="1156"/>
    </row>
    <row r="356" spans="2:3" ht="14.95" customHeight="1">
      <c r="B356" s="1156"/>
      <c r="C356" s="1156"/>
    </row>
    <row r="357" spans="2:3" ht="14.95" customHeight="1">
      <c r="B357" s="1156"/>
      <c r="C357" s="1156"/>
    </row>
    <row r="358" spans="2:3" ht="14.95" customHeight="1">
      <c r="B358" s="1156"/>
      <c r="C358" s="1156"/>
    </row>
    <row r="359" spans="2:3" ht="14.95" customHeight="1">
      <c r="B359" s="1156"/>
      <c r="C359" s="1156"/>
    </row>
    <row r="360" spans="2:3" ht="14.95" customHeight="1">
      <c r="B360" s="1156"/>
      <c r="C360" s="1156"/>
    </row>
    <row r="361" spans="2:3" ht="14.95" customHeight="1">
      <c r="B361" s="1156"/>
      <c r="C361" s="1156"/>
    </row>
    <row r="362" spans="2:3" ht="14.95" customHeight="1">
      <c r="B362" s="1156"/>
      <c r="C362" s="1156"/>
    </row>
    <row r="363" spans="2:3" ht="14.95" customHeight="1">
      <c r="B363" s="1156"/>
      <c r="C363" s="1156"/>
    </row>
    <row r="364" spans="2:3" ht="14.95" customHeight="1">
      <c r="B364" s="1156"/>
      <c r="C364" s="1156"/>
    </row>
    <row r="365" spans="2:3" ht="14.95" customHeight="1">
      <c r="B365" s="1156"/>
      <c r="C365" s="1156"/>
    </row>
    <row r="366" spans="2:3" ht="14.95" customHeight="1">
      <c r="B366" s="1156"/>
      <c r="C366" s="1156"/>
    </row>
    <row r="367" spans="2:3" ht="14.95" customHeight="1">
      <c r="B367" s="1156"/>
      <c r="C367" s="1156"/>
    </row>
    <row r="368" spans="2:3" ht="14.95" customHeight="1">
      <c r="B368" s="1156"/>
      <c r="C368" s="1156"/>
    </row>
    <row r="369" spans="2:3" ht="14.95" customHeight="1">
      <c r="B369" s="1156"/>
      <c r="C369" s="1156"/>
    </row>
    <row r="370" spans="2:3" ht="14.95" customHeight="1">
      <c r="B370" s="1156"/>
      <c r="C370" s="1156"/>
    </row>
    <row r="371" spans="2:3" ht="14.95" customHeight="1">
      <c r="B371" s="1156"/>
      <c r="C371" s="1156"/>
    </row>
    <row r="372" spans="2:3" ht="14.95" customHeight="1">
      <c r="B372" s="1156"/>
      <c r="C372" s="1156"/>
    </row>
    <row r="373" spans="2:3" ht="14.95" customHeight="1">
      <c r="B373" s="1156"/>
      <c r="C373" s="1156"/>
    </row>
    <row r="374" spans="2:3" ht="14.95" customHeight="1">
      <c r="B374" s="1156"/>
      <c r="C374" s="1156"/>
    </row>
    <row r="375" spans="2:3" ht="14.95" customHeight="1">
      <c r="B375" s="1156"/>
      <c r="C375" s="1156"/>
    </row>
    <row r="376" spans="2:3" ht="14.95" customHeight="1">
      <c r="B376" s="1156"/>
      <c r="C376" s="1156"/>
    </row>
    <row r="377" spans="2:3" ht="14.95" customHeight="1">
      <c r="B377" s="1156"/>
      <c r="C377" s="1156"/>
    </row>
    <row r="378" spans="2:3" ht="14.95" customHeight="1">
      <c r="B378" s="1156"/>
      <c r="C378" s="1156"/>
    </row>
    <row r="379" spans="2:3" ht="14.95" customHeight="1">
      <c r="B379" s="1156"/>
      <c r="C379" s="1156"/>
    </row>
    <row r="380" spans="2:3" ht="14.95" customHeight="1">
      <c r="B380" s="1156"/>
      <c r="C380" s="1156"/>
    </row>
    <row r="381" spans="2:3" ht="14.95" customHeight="1">
      <c r="B381" s="1156"/>
      <c r="C381" s="1156"/>
    </row>
    <row r="382" spans="2:3" ht="14.95" customHeight="1">
      <c r="B382" s="1156"/>
      <c r="C382" s="1156"/>
    </row>
    <row r="383" spans="2:3" ht="14.95" customHeight="1">
      <c r="B383" s="1156"/>
      <c r="C383" s="1156"/>
    </row>
    <row r="384" spans="2:3" ht="14.95" customHeight="1">
      <c r="B384" s="1156"/>
      <c r="C384" s="1156"/>
    </row>
    <row r="385" spans="2:3" ht="14.95" customHeight="1">
      <c r="B385" s="1156"/>
      <c r="C385" s="1156"/>
    </row>
    <row r="386" spans="2:3" ht="14.95" customHeight="1">
      <c r="B386" s="1156"/>
      <c r="C386" s="1156"/>
    </row>
    <row r="387" spans="2:3" ht="14.95" customHeight="1">
      <c r="B387" s="1156"/>
      <c r="C387" s="1156"/>
    </row>
    <row r="388" spans="2:3" ht="14.95" customHeight="1">
      <c r="B388" s="1156"/>
      <c r="C388" s="1156"/>
    </row>
    <row r="389" spans="2:3" ht="14.95" customHeight="1">
      <c r="B389" s="1156"/>
      <c r="C389" s="1156"/>
    </row>
    <row r="390" spans="2:3" ht="14.95" customHeight="1">
      <c r="B390" s="1156"/>
      <c r="C390" s="1156"/>
    </row>
    <row r="391" spans="2:3" ht="14.95" customHeight="1">
      <c r="B391" s="1156"/>
      <c r="C391" s="1156"/>
    </row>
    <row r="392" spans="2:3" ht="14.95" customHeight="1">
      <c r="B392" s="1156"/>
      <c r="C392" s="1156"/>
    </row>
    <row r="393" spans="2:3" ht="14.95" customHeight="1">
      <c r="B393" s="1156"/>
      <c r="C393" s="1156"/>
    </row>
    <row r="394" spans="2:3" ht="14.95" customHeight="1">
      <c r="B394" s="1156"/>
      <c r="C394" s="1156"/>
    </row>
    <row r="395" spans="2:3" ht="14.95" customHeight="1">
      <c r="B395" s="1156"/>
      <c r="C395" s="1156"/>
    </row>
    <row r="396" spans="2:3" ht="14.95" customHeight="1">
      <c r="B396" s="1156"/>
      <c r="C396" s="1156"/>
    </row>
    <row r="397" spans="2:3" ht="14.95" customHeight="1">
      <c r="B397" s="1156"/>
      <c r="C397" s="1156"/>
    </row>
    <row r="398" spans="2:3" ht="14.95" customHeight="1">
      <c r="B398" s="1156"/>
      <c r="C398" s="1156"/>
    </row>
    <row r="399" spans="2:3" ht="14.95" customHeight="1">
      <c r="B399" s="1156"/>
      <c r="C399" s="1156"/>
    </row>
    <row r="400" spans="2:3" ht="14.95" customHeight="1">
      <c r="B400" s="1156"/>
      <c r="C400" s="1156"/>
    </row>
    <row r="401" spans="2:3" ht="14.95" customHeight="1">
      <c r="B401" s="1156"/>
      <c r="C401" s="1156"/>
    </row>
    <row r="402" spans="2:3" ht="14.95" customHeight="1">
      <c r="B402" s="1156"/>
      <c r="C402" s="1156"/>
    </row>
    <row r="403" spans="2:3" ht="14.95" customHeight="1">
      <c r="B403" s="1156"/>
      <c r="C403" s="1156"/>
    </row>
    <row r="404" spans="2:3" ht="14.95" customHeight="1">
      <c r="B404" s="1156"/>
      <c r="C404" s="1156"/>
    </row>
    <row r="405" spans="2:3" ht="14.95" customHeight="1">
      <c r="B405" s="1156"/>
      <c r="C405" s="1156"/>
    </row>
    <row r="406" spans="2:3" ht="14.95" customHeight="1">
      <c r="B406" s="1156"/>
      <c r="C406" s="1156"/>
    </row>
    <row r="407" spans="2:3" ht="14.95" customHeight="1">
      <c r="B407" s="1156"/>
      <c r="C407" s="1156"/>
    </row>
    <row r="408" spans="2:3" ht="14.95" customHeight="1">
      <c r="B408" s="1156"/>
      <c r="C408" s="1156"/>
    </row>
    <row r="409" spans="2:3" ht="14.95" customHeight="1">
      <c r="B409" s="1156"/>
      <c r="C409" s="1156"/>
    </row>
    <row r="410" spans="2:3" ht="14.95" customHeight="1">
      <c r="B410" s="1156"/>
      <c r="C410" s="1156"/>
    </row>
    <row r="411" spans="2:3" ht="14.95" customHeight="1">
      <c r="B411" s="1156"/>
      <c r="C411" s="1156"/>
    </row>
    <row r="412" spans="2:3" ht="14.95" customHeight="1">
      <c r="B412" s="1156"/>
      <c r="C412" s="1156"/>
    </row>
    <row r="413" spans="2:3" ht="14.95" customHeight="1">
      <c r="B413" s="1156"/>
      <c r="C413" s="1156"/>
    </row>
    <row r="414" spans="2:3" ht="14.95" customHeight="1">
      <c r="B414" s="1156"/>
      <c r="C414" s="1156"/>
    </row>
    <row r="415" spans="2:3" ht="14.95" customHeight="1">
      <c r="B415" s="1156"/>
      <c r="C415" s="1156"/>
    </row>
    <row r="416" spans="2:3" ht="14.95" customHeight="1">
      <c r="B416" s="1156"/>
      <c r="C416" s="1156"/>
    </row>
    <row r="417" spans="2:3" ht="14.95" customHeight="1">
      <c r="B417" s="1156"/>
      <c r="C417" s="1156"/>
    </row>
    <row r="418" spans="2:3" ht="14.95" customHeight="1">
      <c r="B418" s="1156"/>
      <c r="C418" s="1156"/>
    </row>
    <row r="419" spans="2:3" ht="14.95" customHeight="1">
      <c r="B419" s="1156"/>
      <c r="C419" s="1156"/>
    </row>
    <row r="420" spans="2:3" ht="14.95" customHeight="1">
      <c r="B420" s="1156"/>
      <c r="C420" s="1156"/>
    </row>
    <row r="421" spans="2:3" ht="14.95" customHeight="1">
      <c r="B421" s="1156"/>
      <c r="C421" s="1156"/>
    </row>
    <row r="422" spans="2:3" ht="14.95" customHeight="1">
      <c r="B422" s="1156"/>
      <c r="C422" s="1156"/>
    </row>
    <row r="423" spans="2:3" ht="14.95" customHeight="1">
      <c r="B423" s="1156"/>
      <c r="C423" s="1156"/>
    </row>
    <row r="424" spans="2:3" ht="14.95" customHeight="1">
      <c r="B424" s="1156"/>
      <c r="C424" s="1156"/>
    </row>
    <row r="425" spans="2:3" ht="14.95" customHeight="1">
      <c r="B425" s="1156"/>
      <c r="C425" s="1156"/>
    </row>
    <row r="426" spans="2:3" ht="14.95" customHeight="1">
      <c r="B426" s="1156"/>
      <c r="C426" s="1156"/>
    </row>
    <row r="427" spans="2:3" ht="14.95" customHeight="1">
      <c r="B427" s="1156"/>
      <c r="C427" s="1156"/>
    </row>
    <row r="428" spans="2:3" ht="14.95" customHeight="1">
      <c r="B428" s="1156"/>
      <c r="C428" s="1156"/>
    </row>
    <row r="429" spans="2:3" ht="14.95" customHeight="1">
      <c r="B429" s="1156"/>
      <c r="C429" s="1156"/>
    </row>
    <row r="430" spans="2:3" ht="14.95" customHeight="1">
      <c r="B430" s="1156"/>
      <c r="C430" s="1156"/>
    </row>
    <row r="431" spans="2:3" ht="14.95" customHeight="1">
      <c r="B431" s="1156"/>
      <c r="C431" s="1156"/>
    </row>
    <row r="432" spans="2:3" ht="14.95" customHeight="1">
      <c r="B432" s="1156"/>
      <c r="C432" s="1156"/>
    </row>
    <row r="433" spans="2:3" ht="14.95" customHeight="1">
      <c r="B433" s="1156"/>
      <c r="C433" s="1156"/>
    </row>
    <row r="434" spans="2:3" ht="14.95" customHeight="1">
      <c r="B434" s="1156"/>
      <c r="C434" s="1156"/>
    </row>
    <row r="435" spans="2:3" ht="14.95" customHeight="1">
      <c r="B435" s="1156"/>
      <c r="C435" s="1156"/>
    </row>
    <row r="436" spans="2:3" ht="14.95" customHeight="1">
      <c r="B436" s="1156"/>
      <c r="C436" s="1156"/>
    </row>
    <row r="437" spans="2:3" ht="14.95" customHeight="1">
      <c r="B437" s="1156"/>
      <c r="C437" s="1156"/>
    </row>
    <row r="438" spans="2:3" ht="14.95" customHeight="1">
      <c r="B438" s="1156"/>
      <c r="C438" s="1156"/>
    </row>
    <row r="439" spans="2:3" ht="14.95" customHeight="1">
      <c r="B439" s="1156"/>
      <c r="C439" s="1156"/>
    </row>
    <row r="440" spans="2:3" ht="14.95" customHeight="1">
      <c r="B440" s="1156"/>
      <c r="C440" s="1156"/>
    </row>
    <row r="441" spans="2:3" ht="14.95" customHeight="1">
      <c r="B441" s="1156"/>
      <c r="C441" s="1156"/>
    </row>
    <row r="442" spans="2:3" ht="14.95" customHeight="1">
      <c r="B442" s="1156"/>
      <c r="C442" s="1156"/>
    </row>
    <row r="443" spans="2:3" ht="14.95" customHeight="1">
      <c r="B443" s="1156"/>
      <c r="C443" s="1156"/>
    </row>
    <row r="444" spans="2:3" ht="14.95" customHeight="1">
      <c r="B444" s="1156"/>
      <c r="C444" s="1156"/>
    </row>
    <row r="445" spans="2:3" ht="14.95" customHeight="1">
      <c r="B445" s="1156"/>
      <c r="C445" s="1156"/>
    </row>
    <row r="446" spans="2:3" ht="14.95" customHeight="1">
      <c r="B446" s="1156"/>
      <c r="C446" s="1156"/>
    </row>
    <row r="447" spans="2:3" ht="14.95" customHeight="1">
      <c r="B447" s="1156"/>
      <c r="C447" s="1156"/>
    </row>
    <row r="448" spans="2:3" ht="14.95" customHeight="1">
      <c r="B448" s="1156"/>
      <c r="C448" s="1156"/>
    </row>
    <row r="449" spans="2:3" ht="14.95" customHeight="1">
      <c r="B449" s="1156"/>
      <c r="C449" s="1156"/>
    </row>
    <row r="450" spans="2:3" ht="14.95" customHeight="1">
      <c r="B450" s="1156"/>
      <c r="C450" s="1156"/>
    </row>
    <row r="451" spans="2:3" ht="14.95" customHeight="1">
      <c r="B451" s="1156"/>
      <c r="C451" s="1156"/>
    </row>
    <row r="452" spans="2:3" ht="14.95" customHeight="1">
      <c r="B452" s="1156"/>
      <c r="C452" s="1156"/>
    </row>
    <row r="453" spans="2:3" ht="14.95" customHeight="1">
      <c r="B453" s="1156"/>
      <c r="C453" s="1156"/>
    </row>
    <row r="454" spans="2:3" ht="14.95" customHeight="1">
      <c r="B454" s="1156"/>
      <c r="C454" s="1156"/>
    </row>
    <row r="455" spans="2:3" ht="14.95" customHeight="1">
      <c r="B455" s="1156"/>
      <c r="C455" s="1156"/>
    </row>
    <row r="456" spans="2:3" ht="14.95" customHeight="1">
      <c r="B456" s="1156"/>
      <c r="C456" s="1156"/>
    </row>
    <row r="457" spans="2:3" ht="14.95" customHeight="1">
      <c r="B457" s="1156"/>
      <c r="C457" s="1156"/>
    </row>
    <row r="458" spans="2:3" ht="14.95" customHeight="1">
      <c r="B458" s="1156"/>
      <c r="C458" s="1156"/>
    </row>
    <row r="459" spans="2:3" ht="14.95" customHeight="1">
      <c r="B459" s="1156"/>
      <c r="C459" s="1156"/>
    </row>
    <row r="460" spans="2:3" ht="14.95" customHeight="1">
      <c r="B460" s="1156"/>
      <c r="C460" s="1156"/>
    </row>
    <row r="461" spans="2:3" ht="14.95" customHeight="1">
      <c r="B461" s="1156"/>
      <c r="C461" s="1156"/>
    </row>
    <row r="462" spans="2:3" ht="14.95" customHeight="1">
      <c r="B462" s="1156"/>
      <c r="C462" s="1156"/>
    </row>
    <row r="463" spans="2:3" ht="14.95" customHeight="1">
      <c r="B463" s="1156"/>
      <c r="C463" s="1156"/>
    </row>
    <row r="464" spans="2:3" ht="14.95" customHeight="1">
      <c r="B464" s="1156"/>
      <c r="C464" s="1156"/>
    </row>
    <row r="465" spans="2:3" ht="14.95" customHeight="1">
      <c r="B465" s="1156"/>
      <c r="C465" s="1156"/>
    </row>
    <row r="466" spans="2:3" ht="14.95" customHeight="1">
      <c r="B466" s="1156"/>
      <c r="C466" s="1156"/>
    </row>
    <row r="467" spans="2:3" ht="14.95" customHeight="1">
      <c r="B467" s="1156"/>
      <c r="C467" s="1156"/>
    </row>
    <row r="468" spans="2:3" ht="14.95" customHeight="1">
      <c r="B468" s="1156"/>
      <c r="C468" s="1156"/>
    </row>
    <row r="469" spans="2:3" ht="14.95" customHeight="1">
      <c r="B469" s="1156"/>
      <c r="C469" s="1156"/>
    </row>
    <row r="470" spans="2:3" ht="14.95" customHeight="1">
      <c r="B470" s="1156"/>
      <c r="C470" s="1156"/>
    </row>
    <row r="471" spans="2:3" ht="14.95" customHeight="1">
      <c r="B471" s="1156"/>
      <c r="C471" s="1156"/>
    </row>
    <row r="472" spans="2:3" ht="14.95" customHeight="1">
      <c r="B472" s="1156"/>
      <c r="C472" s="1156"/>
    </row>
    <row r="473" spans="2:3" ht="14.95" customHeight="1">
      <c r="B473" s="1156"/>
      <c r="C473" s="1156"/>
    </row>
    <row r="474" spans="2:3" ht="14.95" customHeight="1">
      <c r="B474" s="1156"/>
      <c r="C474" s="1156"/>
    </row>
    <row r="475" spans="2:3" ht="14.95" customHeight="1">
      <c r="B475" s="1156"/>
      <c r="C475" s="1156"/>
    </row>
    <row r="476" spans="2:3" ht="14.95" customHeight="1">
      <c r="B476" s="1156"/>
      <c r="C476" s="1156"/>
    </row>
    <row r="477" spans="2:3" ht="14.95" customHeight="1">
      <c r="B477" s="1156"/>
      <c r="C477" s="1156"/>
    </row>
    <row r="478" spans="2:3" ht="14.95" customHeight="1">
      <c r="B478" s="1156"/>
      <c r="C478" s="1156"/>
    </row>
    <row r="479" spans="2:3" ht="14.95" customHeight="1">
      <c r="B479" s="1156"/>
      <c r="C479" s="1156"/>
    </row>
    <row r="480" spans="2:3" ht="14.95" customHeight="1">
      <c r="B480" s="1156"/>
      <c r="C480" s="1156"/>
    </row>
    <row r="481" spans="2:3" ht="14.95" customHeight="1">
      <c r="B481" s="1156"/>
      <c r="C481" s="1156"/>
    </row>
    <row r="482" spans="2:3" ht="14.95" customHeight="1">
      <c r="B482" s="1156"/>
      <c r="C482" s="1156"/>
    </row>
    <row r="483" spans="2:3" ht="14.95" customHeight="1">
      <c r="B483" s="1156"/>
      <c r="C483" s="1156"/>
    </row>
    <row r="484" spans="2:3" ht="14.95" customHeight="1">
      <c r="B484" s="1156"/>
      <c r="C484" s="1156"/>
    </row>
    <row r="485" spans="2:3" ht="14.95" customHeight="1">
      <c r="B485" s="1156"/>
      <c r="C485" s="1156"/>
    </row>
    <row r="486" spans="2:3" ht="14.95" customHeight="1">
      <c r="B486" s="1156"/>
      <c r="C486" s="1156"/>
    </row>
    <row r="487" spans="2:3" ht="14.95" customHeight="1">
      <c r="B487" s="1156"/>
      <c r="C487" s="1156"/>
    </row>
    <row r="488" spans="2:3" ht="14.95" customHeight="1">
      <c r="B488" s="1156"/>
      <c r="C488" s="1156"/>
    </row>
    <row r="489" spans="2:3" ht="14.95" customHeight="1">
      <c r="B489" s="1156"/>
      <c r="C489" s="1156"/>
    </row>
    <row r="490" spans="2:3" ht="14.95" customHeight="1">
      <c r="B490" s="1156"/>
      <c r="C490" s="1156"/>
    </row>
    <row r="491" spans="2:3" ht="14.95" customHeight="1">
      <c r="B491" s="1156"/>
      <c r="C491" s="1156"/>
    </row>
    <row r="492" spans="2:3" ht="14.95" customHeight="1">
      <c r="B492" s="1156"/>
      <c r="C492" s="1156"/>
    </row>
    <row r="493" spans="2:3" ht="14.95" customHeight="1">
      <c r="B493" s="1156"/>
      <c r="C493" s="1156"/>
    </row>
    <row r="494" spans="2:3" ht="14.95" customHeight="1">
      <c r="B494" s="1156"/>
      <c r="C494" s="1156"/>
    </row>
    <row r="495" spans="2:3" ht="14.95" customHeight="1">
      <c r="B495" s="1156"/>
      <c r="C495" s="1156"/>
    </row>
    <row r="496" spans="2:3" ht="14.95" customHeight="1">
      <c r="B496" s="1156"/>
      <c r="C496" s="1156"/>
    </row>
    <row r="497" spans="2:3" ht="14.95" customHeight="1">
      <c r="B497" s="1156"/>
      <c r="C497" s="1156"/>
    </row>
    <row r="498" spans="2:3" ht="14.95" customHeight="1">
      <c r="B498" s="1156"/>
      <c r="C498" s="1156"/>
    </row>
    <row r="499" spans="2:3" ht="14.95" customHeight="1">
      <c r="B499" s="1156"/>
      <c r="C499" s="1156"/>
    </row>
    <row r="500" spans="2:3" ht="14.95" customHeight="1">
      <c r="B500" s="1156"/>
      <c r="C500" s="1156"/>
    </row>
    <row r="501" spans="2:3" ht="14.95" customHeight="1">
      <c r="B501" s="1156"/>
      <c r="C501" s="1156"/>
    </row>
    <row r="502" spans="2:3" ht="14.95" customHeight="1">
      <c r="B502" s="1156"/>
      <c r="C502" s="1156"/>
    </row>
    <row r="503" spans="2:3" ht="14.95" customHeight="1">
      <c r="B503" s="1156"/>
      <c r="C503" s="1156"/>
    </row>
    <row r="504" spans="2:3" ht="14.95" customHeight="1">
      <c r="B504" s="1156"/>
      <c r="C504" s="1156"/>
    </row>
    <row r="505" spans="2:3" ht="14.95" customHeight="1">
      <c r="B505" s="1156"/>
      <c r="C505" s="1156"/>
    </row>
    <row r="506" spans="2:3" ht="14.95" customHeight="1">
      <c r="B506" s="1156"/>
      <c r="C506" s="1156"/>
    </row>
    <row r="507" spans="2:3" ht="14.95" customHeight="1">
      <c r="B507" s="1156"/>
      <c r="C507" s="1156"/>
    </row>
    <row r="508" spans="2:3" ht="14.95" customHeight="1">
      <c r="B508" s="1156"/>
      <c r="C508" s="1156"/>
    </row>
    <row r="509" spans="2:3" ht="14.95" customHeight="1">
      <c r="B509" s="1156"/>
      <c r="C509" s="1156"/>
    </row>
    <row r="510" spans="2:3" ht="14.95" customHeight="1">
      <c r="B510" s="1156"/>
      <c r="C510" s="1156"/>
    </row>
    <row r="511" spans="2:3" ht="14.95" customHeight="1">
      <c r="B511" s="1156"/>
      <c r="C511" s="1156"/>
    </row>
    <row r="512" spans="2:3" ht="14.95" customHeight="1">
      <c r="B512" s="1156"/>
      <c r="C512" s="1156"/>
    </row>
    <row r="513" spans="2:3" ht="14.95" customHeight="1">
      <c r="B513" s="1156"/>
      <c r="C513" s="1156"/>
    </row>
    <row r="514" spans="2:3" ht="14.95" customHeight="1">
      <c r="B514" s="1156"/>
      <c r="C514" s="1156"/>
    </row>
    <row r="515" spans="2:3" ht="14.95" customHeight="1">
      <c r="B515" s="1156"/>
      <c r="C515" s="1156"/>
    </row>
    <row r="516" spans="2:3" ht="14.95" customHeight="1">
      <c r="B516" s="1156"/>
      <c r="C516" s="1156"/>
    </row>
    <row r="517" spans="2:3" ht="14.95" customHeight="1">
      <c r="B517" s="1156"/>
      <c r="C517" s="1156"/>
    </row>
    <row r="518" spans="2:3" ht="14.95" customHeight="1">
      <c r="B518" s="1156"/>
      <c r="C518" s="1156"/>
    </row>
    <row r="519" spans="2:3" ht="14.95" customHeight="1">
      <c r="B519" s="1156"/>
      <c r="C519" s="1156"/>
    </row>
    <row r="520" spans="2:3" ht="14.95" customHeight="1">
      <c r="B520" s="1156"/>
      <c r="C520" s="1156"/>
    </row>
    <row r="521" spans="2:3" ht="14.95" customHeight="1">
      <c r="B521" s="1156"/>
      <c r="C521" s="1156"/>
    </row>
    <row r="522" spans="2:3" ht="14.95" customHeight="1">
      <c r="B522" s="1156"/>
      <c r="C522" s="1156"/>
    </row>
    <row r="523" spans="2:3" ht="14.95" customHeight="1">
      <c r="B523" s="1156"/>
      <c r="C523" s="1156"/>
    </row>
    <row r="524" spans="2:3" ht="14.95" customHeight="1">
      <c r="B524" s="1156"/>
      <c r="C524" s="1156"/>
    </row>
    <row r="525" spans="2:3" ht="14.95" customHeight="1">
      <c r="B525" s="1156"/>
      <c r="C525" s="1156"/>
    </row>
    <row r="526" spans="2:3" ht="14.95" customHeight="1">
      <c r="B526" s="1156"/>
      <c r="C526" s="1156"/>
    </row>
    <row r="527" spans="2:3" ht="14.95" customHeight="1">
      <c r="B527" s="1156"/>
      <c r="C527" s="1156"/>
    </row>
    <row r="528" spans="2:3" ht="14.95" customHeight="1">
      <c r="B528" s="1156"/>
      <c r="C528" s="1156"/>
    </row>
    <row r="529" spans="2:3" ht="14.95" customHeight="1">
      <c r="B529" s="1156"/>
      <c r="C529" s="1156"/>
    </row>
    <row r="530" spans="2:3" ht="14.95" customHeight="1">
      <c r="B530" s="1156"/>
      <c r="C530" s="1156"/>
    </row>
    <row r="531" spans="2:3" ht="14.95" customHeight="1">
      <c r="B531" s="1156"/>
      <c r="C531" s="1156"/>
    </row>
    <row r="532" spans="2:3" ht="14.95" customHeight="1">
      <c r="B532" s="1156"/>
      <c r="C532" s="1156"/>
    </row>
    <row r="533" spans="2:3" ht="14.95" customHeight="1">
      <c r="B533" s="1156"/>
      <c r="C533" s="1156"/>
    </row>
    <row r="534" spans="2:3" ht="14.95" customHeight="1">
      <c r="B534" s="1156"/>
      <c r="C534" s="1156"/>
    </row>
    <row r="535" spans="2:3" ht="14.95" customHeight="1">
      <c r="B535" s="1156"/>
      <c r="C535" s="1156"/>
    </row>
    <row r="536" spans="2:3" ht="14.95" customHeight="1">
      <c r="B536" s="1156"/>
      <c r="C536" s="1156"/>
    </row>
    <row r="537" spans="2:3" ht="14.95" customHeight="1">
      <c r="B537" s="1156"/>
      <c r="C537" s="1156"/>
    </row>
    <row r="538" spans="2:3" ht="14.95" customHeight="1">
      <c r="B538" s="1156"/>
      <c r="C538" s="1156"/>
    </row>
    <row r="539" spans="2:3" ht="14.95" customHeight="1">
      <c r="B539" s="1156"/>
      <c r="C539" s="1156"/>
    </row>
    <row r="540" spans="2:3" ht="14.95" customHeight="1">
      <c r="B540" s="1156"/>
      <c r="C540" s="1156"/>
    </row>
    <row r="541" spans="2:3" ht="14.95" customHeight="1">
      <c r="B541" s="1156"/>
      <c r="C541" s="1156"/>
    </row>
    <row r="542" spans="2:3" ht="14.95" customHeight="1">
      <c r="B542" s="1156"/>
      <c r="C542" s="1156"/>
    </row>
    <row r="543" spans="2:3" ht="14.95" customHeight="1">
      <c r="B543" s="1156"/>
      <c r="C543" s="1156"/>
    </row>
    <row r="544" spans="2:3" ht="14.95" customHeight="1">
      <c r="B544" s="1156"/>
      <c r="C544" s="1156"/>
    </row>
    <row r="545" spans="2:3" ht="14.95" customHeight="1">
      <c r="B545" s="1156"/>
      <c r="C545" s="1156"/>
    </row>
    <row r="546" spans="2:3" ht="14.95" customHeight="1">
      <c r="B546" s="1156"/>
      <c r="C546" s="1156"/>
    </row>
    <row r="547" spans="2:3" ht="14.95" customHeight="1">
      <c r="B547" s="1156"/>
      <c r="C547" s="1156"/>
    </row>
    <row r="548" spans="2:3" ht="14.95" customHeight="1">
      <c r="B548" s="1156"/>
      <c r="C548" s="1156"/>
    </row>
    <row r="549" spans="2:3" ht="14.95" customHeight="1">
      <c r="B549" s="1156"/>
      <c r="C549" s="1156"/>
    </row>
    <row r="550" spans="2:3" ht="14.95" customHeight="1">
      <c r="B550" s="1156"/>
      <c r="C550" s="1156"/>
    </row>
    <row r="551" spans="2:3" ht="14.95" customHeight="1">
      <c r="B551" s="1156"/>
      <c r="C551" s="1156"/>
    </row>
    <row r="552" spans="2:3" ht="14.95" customHeight="1">
      <c r="B552" s="1156"/>
      <c r="C552" s="1156"/>
    </row>
    <row r="553" spans="2:3" ht="14.95" customHeight="1">
      <c r="B553" s="1156"/>
      <c r="C553" s="1156"/>
    </row>
    <row r="554" spans="2:3" ht="14.95" customHeight="1">
      <c r="B554" s="1156"/>
      <c r="C554" s="1156"/>
    </row>
    <row r="555" spans="2:3" ht="14.95" customHeight="1">
      <c r="B555" s="1156"/>
      <c r="C555" s="1156"/>
    </row>
    <row r="556" spans="2:3" ht="14.95" customHeight="1">
      <c r="B556" s="1156"/>
      <c r="C556" s="1156"/>
    </row>
    <row r="557" spans="2:3" ht="14.95" customHeight="1">
      <c r="B557" s="1156"/>
      <c r="C557" s="1156"/>
    </row>
    <row r="558" spans="2:3" ht="14.95" customHeight="1">
      <c r="B558" s="1156"/>
      <c r="C558" s="1156"/>
    </row>
    <row r="559" spans="2:3" ht="14.95" customHeight="1">
      <c r="B559" s="1156"/>
      <c r="C559" s="1156"/>
    </row>
    <row r="560" spans="2:3" ht="14.95" customHeight="1">
      <c r="B560" s="1156"/>
      <c r="C560" s="1156"/>
    </row>
    <row r="561" spans="2:3" ht="14.95" customHeight="1">
      <c r="B561" s="1156"/>
      <c r="C561" s="1156"/>
    </row>
    <row r="562" spans="2:3" ht="14.95" customHeight="1">
      <c r="B562" s="1156"/>
      <c r="C562" s="1156"/>
    </row>
    <row r="563" spans="2:3" ht="14.95" customHeight="1">
      <c r="B563" s="1156"/>
      <c r="C563" s="1156"/>
    </row>
    <row r="564" spans="2:3" ht="14.95" customHeight="1">
      <c r="B564" s="1156"/>
      <c r="C564" s="1156"/>
    </row>
    <row r="565" spans="2:3" ht="14.95" customHeight="1">
      <c r="B565" s="1156"/>
      <c r="C565" s="1156"/>
    </row>
    <row r="566" spans="2:3" ht="14.95" customHeight="1">
      <c r="B566" s="1156"/>
      <c r="C566" s="1156"/>
    </row>
    <row r="567" spans="2:3" ht="14.95" customHeight="1">
      <c r="B567" s="1156"/>
      <c r="C567" s="1156"/>
    </row>
    <row r="568" spans="2:3" ht="14.95" customHeight="1">
      <c r="B568" s="1156"/>
      <c r="C568" s="1156"/>
    </row>
    <row r="569" spans="2:3" ht="14.95" customHeight="1">
      <c r="B569" s="1156"/>
      <c r="C569" s="1156"/>
    </row>
    <row r="570" spans="2:3" ht="14.95" customHeight="1">
      <c r="B570" s="1156"/>
      <c r="C570" s="1156"/>
    </row>
    <row r="571" spans="2:3" ht="14.95" customHeight="1">
      <c r="B571" s="1156"/>
      <c r="C571" s="1156"/>
    </row>
    <row r="572" spans="2:3" ht="14.95" customHeight="1">
      <c r="B572" s="1156"/>
      <c r="C572" s="1156"/>
    </row>
    <row r="573" spans="2:3" ht="14.95" customHeight="1">
      <c r="B573" s="1156"/>
      <c r="C573" s="1156"/>
    </row>
    <row r="574" spans="2:3" ht="14.95" customHeight="1">
      <c r="B574" s="1156"/>
      <c r="C574" s="1156"/>
    </row>
    <row r="575" spans="2:3" ht="14.95" customHeight="1">
      <c r="B575" s="1156"/>
      <c r="C575" s="1156"/>
    </row>
    <row r="576" spans="2:3" ht="14.95" customHeight="1">
      <c r="B576" s="1156"/>
      <c r="C576" s="1156"/>
    </row>
    <row r="577" spans="2:3" ht="14.95" customHeight="1">
      <c r="B577" s="1156"/>
      <c r="C577" s="1156"/>
    </row>
    <row r="578" spans="2:3" ht="14.95" customHeight="1">
      <c r="B578" s="1156"/>
      <c r="C578" s="1156"/>
    </row>
    <row r="579" spans="2:3" ht="14.95" customHeight="1">
      <c r="B579" s="1156"/>
      <c r="C579" s="1156"/>
    </row>
    <row r="580" spans="2:3" ht="14.95" customHeight="1">
      <c r="B580" s="1156"/>
      <c r="C580" s="1156"/>
    </row>
    <row r="581" spans="2:3" ht="14.95" customHeight="1">
      <c r="B581" s="1156"/>
      <c r="C581" s="1156"/>
    </row>
    <row r="582" spans="2:3" ht="14.95" customHeight="1">
      <c r="B582" s="1156"/>
      <c r="C582" s="1156"/>
    </row>
    <row r="583" spans="2:3" ht="14.95" customHeight="1">
      <c r="B583" s="1156"/>
      <c r="C583" s="1156"/>
    </row>
    <row r="584" spans="2:3" ht="14.95" customHeight="1">
      <c r="B584" s="1156"/>
      <c r="C584" s="1156"/>
    </row>
    <row r="585" spans="2:3" ht="14.95" customHeight="1">
      <c r="B585" s="1156"/>
      <c r="C585" s="1156"/>
    </row>
    <row r="586" spans="2:3" ht="14.95" customHeight="1">
      <c r="B586" s="1156"/>
      <c r="C586" s="1156"/>
    </row>
    <row r="587" spans="2:3" ht="14.95" customHeight="1">
      <c r="B587" s="1156"/>
      <c r="C587" s="1156"/>
    </row>
    <row r="588" spans="2:3" ht="14.95" customHeight="1">
      <c r="B588" s="1156"/>
      <c r="C588" s="1156"/>
    </row>
    <row r="589" spans="2:3" ht="14.95" customHeight="1">
      <c r="B589" s="1156"/>
      <c r="C589" s="1156"/>
    </row>
    <row r="590" spans="2:3" ht="14.95" customHeight="1">
      <c r="B590" s="1156"/>
      <c r="C590" s="1156"/>
    </row>
    <row r="591" spans="2:3" ht="14.95" customHeight="1">
      <c r="B591" s="1156"/>
      <c r="C591" s="1156"/>
    </row>
    <row r="592" spans="2:3" ht="14.95" customHeight="1">
      <c r="B592" s="1156"/>
      <c r="C592" s="1156"/>
    </row>
    <row r="593" spans="2:3" ht="14.95" customHeight="1">
      <c r="B593" s="1156"/>
      <c r="C593" s="1156"/>
    </row>
    <row r="594" spans="2:3" ht="14.95" customHeight="1">
      <c r="B594" s="1156"/>
      <c r="C594" s="1156"/>
    </row>
    <row r="595" spans="2:3" ht="14.95" customHeight="1">
      <c r="B595" s="1156"/>
      <c r="C595" s="1156"/>
    </row>
    <row r="596" spans="2:3" ht="14.95" customHeight="1">
      <c r="B596" s="1156"/>
      <c r="C596" s="1156"/>
    </row>
    <row r="597" spans="2:3" ht="14.95" customHeight="1">
      <c r="B597" s="1156"/>
      <c r="C597" s="1156"/>
    </row>
    <row r="598" spans="2:3" ht="14.95" customHeight="1">
      <c r="B598" s="1156"/>
      <c r="C598" s="1156"/>
    </row>
    <row r="599" spans="2:3" ht="14.95" customHeight="1">
      <c r="B599" s="1156"/>
      <c r="C599" s="1156"/>
    </row>
    <row r="600" spans="2:3" ht="14.95" customHeight="1">
      <c r="B600" s="1156"/>
      <c r="C600" s="1156"/>
    </row>
    <row r="601" spans="2:3" ht="14.95" customHeight="1">
      <c r="B601" s="1156"/>
      <c r="C601" s="1156"/>
    </row>
  </sheetData>
  <mergeCells count="59">
    <mergeCell ref="A132:I132"/>
    <mergeCell ref="A96:B96"/>
    <mergeCell ref="C96:I96"/>
    <mergeCell ref="J96:K96"/>
    <mergeCell ref="A99:I99"/>
    <mergeCell ref="A100:I100"/>
    <mergeCell ref="A103:I103"/>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89:B89"/>
    <mergeCell ref="C89:I89"/>
    <mergeCell ref="J89:K89"/>
    <mergeCell ref="A90:B90"/>
    <mergeCell ref="C90:I90"/>
    <mergeCell ref="J90:K90"/>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I8"/>
    <mergeCell ref="A15:I15"/>
    <mergeCell ref="A45:B45"/>
    <mergeCell ref="C45:I45"/>
    <mergeCell ref="A46:B46"/>
    <mergeCell ref="C46:I46"/>
    <mergeCell ref="A7:I7"/>
    <mergeCell ref="A1:I1"/>
    <mergeCell ref="A2:I2"/>
    <mergeCell ref="A3:I3"/>
    <mergeCell ref="A4:I4"/>
    <mergeCell ref="A6:I6"/>
  </mergeCells>
  <pageMargins left="0.56999999999999995" right="0.37" top="0.38" bottom="0.34" header="0.3" footer="0.3"/>
  <pageSetup scale="48" fitToHeight="4" orientation="portrait" r:id="rId1"/>
  <headerFooter>
    <oddHeader>&amp;RPage &amp;P of &amp;N</oddHeader>
  </headerFooter>
  <rowBreaks count="2" manualBreakCount="2">
    <brk id="55" max="8" man="1"/>
    <brk id="98" max="8" man="1"/>
  </rowBreaks>
  <ignoredErrors>
    <ignoredError sqref="B19:I19" numberStoredAsText="1"/>
  </ignoredErrors>
</worksheet>
</file>

<file path=xl/worksheets/sheet5.xml><?xml version="1.0" encoding="utf-8"?>
<worksheet xmlns="http://schemas.openxmlformats.org/spreadsheetml/2006/main" xmlns:r="http://schemas.openxmlformats.org/officeDocument/2006/relationships">
  <sheetPr codeName="Sheet13"/>
  <dimension ref="A1:O617"/>
  <sheetViews>
    <sheetView zoomScale="70" zoomScaleNormal="70" zoomScaleSheetLayoutView="72" workbookViewId="0">
      <selection sqref="A1:M1"/>
    </sheetView>
  </sheetViews>
  <sheetFormatPr defaultColWidth="15.375" defaultRowHeight="12.75" customHeight="1"/>
  <cols>
    <col min="1" max="1" width="8.625" style="1200" customWidth="1"/>
    <col min="2" max="2" width="10.75" style="1201" customWidth="1"/>
    <col min="3" max="3" width="7.375" style="1201" customWidth="1"/>
    <col min="4" max="4" width="17.625" style="1200" customWidth="1"/>
    <col min="5" max="5" width="15" style="1200" customWidth="1"/>
    <col min="6" max="6" width="17.625" style="1200" customWidth="1"/>
    <col min="7" max="7" width="15.875" style="1200" customWidth="1"/>
    <col min="8" max="8" width="17" style="1200" bestFit="1" customWidth="1"/>
    <col min="9" max="9" width="17.375" style="1200" customWidth="1"/>
    <col min="10" max="11" width="16.875" style="1200" customWidth="1"/>
    <col min="12" max="15" width="17.625" style="1200" customWidth="1"/>
    <col min="16" max="16384" width="15.375" style="1200"/>
  </cols>
  <sheetData>
    <row r="1" spans="1:13" s="1129" customFormat="1" ht="18.350000000000001">
      <c r="A1" s="1320" t="s">
        <v>101</v>
      </c>
      <c r="B1" s="1320"/>
      <c r="C1" s="1320"/>
      <c r="D1" s="1320"/>
      <c r="E1" s="1320"/>
      <c r="F1" s="1320"/>
      <c r="G1" s="1320"/>
      <c r="H1" s="1320"/>
      <c r="I1" s="1320"/>
      <c r="J1" s="1320"/>
      <c r="K1" s="1320"/>
      <c r="L1" s="1320"/>
      <c r="M1" s="1320"/>
    </row>
    <row r="2" spans="1:13" s="1129" customFormat="1" ht="18.350000000000001">
      <c r="A2" s="1320" t="s">
        <v>875</v>
      </c>
      <c r="B2" s="1320"/>
      <c r="C2" s="1320"/>
      <c r="D2" s="1320"/>
      <c r="E2" s="1320"/>
      <c r="F2" s="1320"/>
      <c r="G2" s="1320"/>
      <c r="H2" s="1320"/>
      <c r="I2" s="1320"/>
      <c r="J2" s="1320"/>
      <c r="K2" s="1320"/>
      <c r="L2" s="1320"/>
      <c r="M2" s="1320"/>
    </row>
    <row r="3" spans="1:13" s="1129" customFormat="1" ht="16.149999999999999" customHeight="1">
      <c r="A3" s="1322" t="s">
        <v>1915</v>
      </c>
      <c r="B3" s="1322"/>
      <c r="C3" s="1322"/>
      <c r="D3" s="1322"/>
      <c r="E3" s="1322"/>
      <c r="F3" s="1322"/>
      <c r="G3" s="1322"/>
      <c r="H3" s="1322"/>
      <c r="I3" s="1322"/>
      <c r="J3" s="1322"/>
      <c r="K3" s="1322"/>
      <c r="L3" s="1322"/>
      <c r="M3" s="1322"/>
    </row>
    <row r="4" spans="1:13" s="1129" customFormat="1" ht="16.149999999999999" customHeight="1">
      <c r="A4" s="1322" t="s">
        <v>1898</v>
      </c>
      <c r="B4" s="1322"/>
      <c r="C4" s="1322"/>
      <c r="D4" s="1322"/>
      <c r="E4" s="1322"/>
      <c r="F4" s="1322"/>
      <c r="G4" s="1322"/>
      <c r="H4" s="1322"/>
      <c r="I4" s="1322"/>
      <c r="J4" s="1322"/>
      <c r="K4" s="1322"/>
      <c r="L4" s="1322"/>
      <c r="M4" s="1322"/>
    </row>
    <row r="5" spans="1:13" ht="16.149999999999999" customHeight="1">
      <c r="A5" s="1192"/>
      <c r="B5" s="1192"/>
      <c r="C5" s="1192"/>
      <c r="D5" s="1192"/>
      <c r="E5" s="1192"/>
      <c r="F5" s="1192"/>
      <c r="G5" s="1192"/>
      <c r="H5" s="1192"/>
      <c r="I5" s="1192"/>
      <c r="J5" s="1192"/>
      <c r="K5" s="1192"/>
    </row>
    <row r="6" spans="1:13" ht="16.149999999999999" customHeight="1">
      <c r="A6" s="1318" t="s">
        <v>1914</v>
      </c>
      <c r="B6" s="1318"/>
      <c r="C6" s="1318"/>
      <c r="D6" s="1318"/>
      <c r="E6" s="1318"/>
      <c r="F6" s="1318"/>
      <c r="G6" s="1318"/>
      <c r="H6" s="1318"/>
      <c r="I6" s="1318"/>
      <c r="J6" s="1318"/>
      <c r="K6" s="1318"/>
      <c r="L6" s="1318"/>
      <c r="M6" s="1318"/>
    </row>
    <row r="7" spans="1:13" ht="16.149999999999999" customHeight="1">
      <c r="A7" s="1224"/>
      <c r="B7" s="1223"/>
      <c r="C7" s="1223"/>
      <c r="D7" s="1223"/>
      <c r="E7" s="1223"/>
      <c r="F7" s="1223"/>
      <c r="G7" s="1223"/>
      <c r="H7" s="1223"/>
      <c r="I7" s="1223"/>
      <c r="J7" s="1223"/>
      <c r="K7" s="1223"/>
      <c r="L7" s="1222"/>
      <c r="M7" s="1222"/>
    </row>
    <row r="8" spans="1:13" ht="45" customHeight="1">
      <c r="A8" s="1333" t="s">
        <v>1913</v>
      </c>
      <c r="B8" s="1333"/>
      <c r="C8" s="1333"/>
      <c r="D8" s="1333"/>
      <c r="E8" s="1333"/>
      <c r="F8" s="1333"/>
      <c r="G8" s="1333"/>
      <c r="H8" s="1333"/>
      <c r="I8" s="1333"/>
      <c r="J8" s="1333"/>
      <c r="K8" s="1333"/>
      <c r="L8" s="1333"/>
      <c r="M8" s="1333"/>
    </row>
    <row r="9" spans="1:13" ht="14.95" customHeight="1">
      <c r="A9" s="1140"/>
      <c r="B9" s="1140"/>
      <c r="C9" s="1140"/>
      <c r="D9" s="1140"/>
      <c r="E9" s="1140"/>
      <c r="F9" s="1140"/>
      <c r="G9" s="1140"/>
      <c r="H9" s="1140"/>
      <c r="I9" s="1140"/>
      <c r="J9" s="1140"/>
      <c r="K9" s="1140"/>
      <c r="L9" s="1140"/>
      <c r="M9" s="1140"/>
    </row>
    <row r="10" spans="1:13" ht="14.95" customHeight="1">
      <c r="A10" s="1131" t="s">
        <v>1783</v>
      </c>
      <c r="B10" s="1132"/>
      <c r="C10" s="1132"/>
      <c r="D10" s="1132"/>
      <c r="E10" s="1132"/>
      <c r="F10" s="1132"/>
      <c r="G10" s="1132"/>
      <c r="H10" s="1132"/>
      <c r="I10" s="1132"/>
      <c r="J10" s="1132"/>
      <c r="K10" s="1132"/>
      <c r="L10" s="1202"/>
      <c r="M10" s="1202"/>
    </row>
    <row r="11" spans="1:13" ht="16.149999999999999" customHeight="1">
      <c r="A11" s="1188"/>
      <c r="B11" s="1189"/>
      <c r="C11" s="1189"/>
      <c r="D11" s="1189"/>
      <c r="E11" s="1189"/>
      <c r="F11" s="1189"/>
      <c r="G11" s="1189"/>
      <c r="H11" s="1189"/>
      <c r="I11" s="1189"/>
      <c r="J11" s="1189"/>
      <c r="K11" s="1132"/>
      <c r="L11" s="1202"/>
      <c r="M11" s="1202"/>
    </row>
    <row r="12" spans="1:13" ht="16.149999999999999" customHeight="1">
      <c r="A12" s="1202" t="s">
        <v>1727</v>
      </c>
      <c r="B12" s="1205"/>
      <c r="C12" s="1134"/>
      <c r="D12" s="1135" t="s">
        <v>1817</v>
      </c>
      <c r="E12" s="1221">
        <v>2015</v>
      </c>
      <c r="F12" s="1132" t="s">
        <v>1912</v>
      </c>
      <c r="G12" s="1132"/>
      <c r="H12" s="1132"/>
      <c r="I12" s="1132"/>
      <c r="J12" s="1189"/>
      <c r="K12" s="1132"/>
      <c r="L12" s="1202"/>
      <c r="M12" s="1202"/>
    </row>
    <row r="13" spans="1:13" ht="16.149999999999999" customHeight="1">
      <c r="A13" s="1202" t="s">
        <v>1785</v>
      </c>
      <c r="B13" s="1205"/>
      <c r="C13" s="1136"/>
      <c r="D13" s="1135" t="s">
        <v>1728</v>
      </c>
      <c r="E13" s="1203">
        <v>365</v>
      </c>
      <c r="F13" s="1132" t="s">
        <v>1911</v>
      </c>
      <c r="G13" s="1132"/>
      <c r="H13" s="1132"/>
      <c r="I13" s="1132"/>
      <c r="J13" s="1189"/>
      <c r="K13" s="1132"/>
      <c r="L13" s="1202"/>
      <c r="M13" s="1202"/>
    </row>
    <row r="14" spans="1:13" ht="16.149999999999999" customHeight="1">
      <c r="A14" s="1202"/>
      <c r="B14" s="1202"/>
      <c r="C14" s="1202"/>
      <c r="D14" s="1202"/>
      <c r="E14" s="1202"/>
      <c r="F14" s="1202"/>
      <c r="G14" s="1202"/>
      <c r="H14" s="1202"/>
      <c r="I14" s="1202"/>
      <c r="J14" s="1189"/>
      <c r="K14" s="1189"/>
      <c r="L14" s="1189"/>
      <c r="M14" s="1202"/>
    </row>
    <row r="15" spans="1:13" ht="16.149999999999999" customHeight="1">
      <c r="A15" s="1324" t="s">
        <v>1688</v>
      </c>
      <c r="B15" s="1324"/>
      <c r="C15" s="1324"/>
      <c r="D15" s="1324"/>
      <c r="E15" s="1324"/>
      <c r="F15" s="1324"/>
      <c r="G15" s="1324"/>
      <c r="H15" s="1324"/>
      <c r="I15" s="1324"/>
      <c r="J15" s="1324"/>
      <c r="K15" s="1324"/>
      <c r="L15" s="1324"/>
      <c r="M15" s="1324"/>
    </row>
    <row r="16" spans="1:13" ht="16.149999999999999" customHeight="1">
      <c r="A16" s="1131"/>
      <c r="B16" s="1132"/>
      <c r="C16" s="1132"/>
      <c r="D16" s="1132"/>
      <c r="E16" s="1132"/>
      <c r="F16" s="1132"/>
      <c r="G16" s="1132"/>
      <c r="H16" s="1132"/>
      <c r="I16" s="1132"/>
      <c r="J16" s="1189"/>
      <c r="K16" s="1189"/>
      <c r="L16" s="1189"/>
      <c r="M16" s="1202"/>
    </row>
    <row r="17" spans="1:15" ht="14.95" customHeight="1">
      <c r="A17" s="1132" t="s">
        <v>1910</v>
      </c>
      <c r="B17" s="1136"/>
      <c r="C17" s="1136"/>
      <c r="D17" s="1136"/>
      <c r="E17" s="1136"/>
      <c r="F17" s="1136"/>
      <c r="G17" s="1136"/>
      <c r="H17" s="1136"/>
      <c r="I17" s="1136"/>
      <c r="J17" s="1136"/>
      <c r="K17" s="1136"/>
      <c r="L17" s="1202"/>
      <c r="M17" s="1202"/>
    </row>
    <row r="18" spans="1:15" ht="14.95" customHeight="1">
      <c r="A18" s="1202"/>
      <c r="B18" s="1205"/>
      <c r="C18" s="1205"/>
      <c r="D18" s="1202"/>
      <c r="E18" s="1202"/>
      <c r="F18" s="1202"/>
      <c r="G18" s="1202"/>
      <c r="H18" s="1202"/>
      <c r="I18" s="1202"/>
      <c r="J18" s="1202"/>
      <c r="K18" s="1202"/>
      <c r="L18" s="1202"/>
      <c r="M18" s="1202"/>
    </row>
    <row r="19" spans="1:15" ht="14.95" customHeight="1">
      <c r="A19" s="1202"/>
      <c r="B19" s="1208" t="s">
        <v>1689</v>
      </c>
      <c r="C19" s="1208" t="s">
        <v>1690</v>
      </c>
      <c r="D19" s="1208" t="s">
        <v>1691</v>
      </c>
      <c r="E19" s="1208" t="s">
        <v>1692</v>
      </c>
      <c r="F19" s="1208" t="s">
        <v>1693</v>
      </c>
      <c r="G19" s="1208" t="s">
        <v>1694</v>
      </c>
      <c r="H19" s="1208" t="s">
        <v>1695</v>
      </c>
      <c r="I19" s="1208" t="s">
        <v>1696</v>
      </c>
      <c r="J19" s="1208" t="s">
        <v>1818</v>
      </c>
      <c r="K19" s="1208" t="s">
        <v>1819</v>
      </c>
      <c r="L19" s="1208" t="s">
        <v>1820</v>
      </c>
      <c r="M19" s="1208" t="s">
        <v>1821</v>
      </c>
    </row>
    <row r="20" spans="1:15" ht="14.95" customHeight="1">
      <c r="A20" s="1202"/>
      <c r="B20" s="1208"/>
      <c r="C20" s="1208"/>
      <c r="D20" s="1205"/>
      <c r="E20" s="1205"/>
      <c r="F20" s="1208"/>
      <c r="G20" s="1208"/>
      <c r="H20" s="1205"/>
      <c r="I20" s="1208"/>
      <c r="J20" s="1205"/>
      <c r="K20" s="1205" t="s">
        <v>1822</v>
      </c>
      <c r="L20" s="1202"/>
      <c r="M20" s="1202"/>
    </row>
    <row r="21" spans="1:15" ht="14.95" customHeight="1">
      <c r="A21" s="1202"/>
      <c r="B21" s="1208"/>
      <c r="C21" s="1208"/>
      <c r="D21" s="1205" t="s">
        <v>1823</v>
      </c>
      <c r="E21" s="1205"/>
      <c r="F21" s="1205"/>
      <c r="G21" s="1205"/>
      <c r="H21" s="1205"/>
      <c r="I21" s="1205"/>
      <c r="J21" s="1205" t="s">
        <v>1824</v>
      </c>
      <c r="K21" s="1205" t="s">
        <v>1699</v>
      </c>
      <c r="L21" s="1205"/>
      <c r="M21" s="1205"/>
    </row>
    <row r="22" spans="1:15" ht="14.95" customHeight="1">
      <c r="A22" s="1202"/>
      <c r="B22" s="1208"/>
      <c r="C22" s="1208"/>
      <c r="D22" s="1205" t="s">
        <v>310</v>
      </c>
      <c r="E22" s="1205"/>
      <c r="F22" s="1205" t="s">
        <v>1825</v>
      </c>
      <c r="G22" s="1205"/>
      <c r="H22" s="1205" t="s">
        <v>1824</v>
      </c>
      <c r="I22" s="1205"/>
      <c r="J22" s="1205" t="s">
        <v>1825</v>
      </c>
      <c r="K22" s="1205" t="s">
        <v>1826</v>
      </c>
      <c r="L22" s="1205"/>
      <c r="M22" s="1205"/>
    </row>
    <row r="23" spans="1:15" ht="14.95" customHeight="1">
      <c r="A23" s="1202"/>
      <c r="B23" s="1208"/>
      <c r="C23" s="1208"/>
      <c r="D23" s="1205" t="s">
        <v>679</v>
      </c>
      <c r="E23" s="1205" t="s">
        <v>1823</v>
      </c>
      <c r="F23" s="1205" t="s">
        <v>1827</v>
      </c>
      <c r="G23" s="1205" t="s">
        <v>1699</v>
      </c>
      <c r="H23" s="1205" t="s">
        <v>1825</v>
      </c>
      <c r="I23" s="1205" t="s">
        <v>1699</v>
      </c>
      <c r="J23" s="1205" t="s">
        <v>1828</v>
      </c>
      <c r="K23" s="1205" t="s">
        <v>1829</v>
      </c>
      <c r="L23" s="1205" t="s">
        <v>1830</v>
      </c>
      <c r="M23" s="1205" t="s">
        <v>1831</v>
      </c>
    </row>
    <row r="24" spans="1:15" ht="14.95" customHeight="1" thickBot="1">
      <c r="A24" s="1207" t="s">
        <v>1698</v>
      </c>
      <c r="B24" s="1207" t="s">
        <v>539</v>
      </c>
      <c r="C24" s="1207" t="s">
        <v>538</v>
      </c>
      <c r="D24" s="1207" t="s">
        <v>324</v>
      </c>
      <c r="E24" s="1207" t="s">
        <v>1699</v>
      </c>
      <c r="F24" s="1207" t="s">
        <v>1832</v>
      </c>
      <c r="G24" s="1207" t="s">
        <v>514</v>
      </c>
      <c r="H24" s="1207" t="s">
        <v>1828</v>
      </c>
      <c r="I24" s="1207" t="s">
        <v>1833</v>
      </c>
      <c r="J24" s="1207" t="s">
        <v>1826</v>
      </c>
      <c r="K24" s="1207" t="s">
        <v>1832</v>
      </c>
      <c r="L24" s="1207" t="s">
        <v>1834</v>
      </c>
      <c r="M24" s="1207" t="s">
        <v>1834</v>
      </c>
    </row>
    <row r="25" spans="1:15" ht="14.95" customHeight="1">
      <c r="A25" s="1202"/>
      <c r="B25" s="1205"/>
      <c r="C25" s="1205"/>
      <c r="D25" s="1202"/>
      <c r="E25" s="1202"/>
      <c r="F25" s="1202"/>
      <c r="G25" s="1202"/>
      <c r="H25" s="1202"/>
      <c r="I25" s="1202"/>
      <c r="J25" s="1202"/>
      <c r="K25" s="1202"/>
      <c r="L25" s="1202"/>
      <c r="M25" s="1202"/>
    </row>
    <row r="26" spans="1:15" ht="14.95" customHeight="1">
      <c r="A26" s="1202">
        <v>3</v>
      </c>
      <c r="B26" s="1141">
        <f>IF($E$12=0,"-",$E$12-1)</f>
        <v>2014</v>
      </c>
      <c r="C26" s="1205" t="s">
        <v>1702</v>
      </c>
      <c r="D26" s="1206">
        <v>-986940451</v>
      </c>
      <c r="E26" s="1203"/>
      <c r="F26" s="1203"/>
      <c r="G26" s="1203"/>
      <c r="H26" s="1203"/>
      <c r="I26" s="1203"/>
      <c r="J26" s="1142"/>
      <c r="K26" s="1142"/>
      <c r="L26" s="1142"/>
      <c r="M26" s="1203">
        <f>IF($E$12=0,"-  ",D26)</f>
        <v>-986940451</v>
      </c>
      <c r="N26" s="1220"/>
      <c r="O26" s="1215"/>
    </row>
    <row r="27" spans="1:15" ht="14.95" customHeight="1">
      <c r="A27" s="1202"/>
      <c r="B27" s="1141"/>
      <c r="C27" s="1205"/>
      <c r="D27" s="1204"/>
      <c r="E27" s="1204"/>
      <c r="F27" s="1203"/>
      <c r="G27" s="1203"/>
      <c r="H27" s="1203"/>
      <c r="I27" s="1203"/>
      <c r="J27" s="1142"/>
      <c r="K27" s="1142"/>
      <c r="L27" s="1142"/>
      <c r="M27" s="1142"/>
      <c r="N27" s="1220"/>
      <c r="O27" s="1215"/>
    </row>
    <row r="28" spans="1:15" ht="14.95" customHeight="1">
      <c r="A28" s="1202">
        <v>4</v>
      </c>
      <c r="B28" s="1141">
        <f t="shared" ref="B28:B39" si="0">IF($E$12=0,"-",$E$12)</f>
        <v>2015</v>
      </c>
      <c r="C28" s="1205" t="s">
        <v>372</v>
      </c>
      <c r="D28" s="1206">
        <v>-995199121</v>
      </c>
      <c r="E28" s="1203">
        <f>IF($E$12=0,"-  ",(D28-D26))</f>
        <v>-8258670</v>
      </c>
      <c r="F28" s="1206">
        <f>IF($E$12=0," ",('ATT1B-Projection'!E25))</f>
        <v>-3656234.8173593283</v>
      </c>
      <c r="G28" s="1203">
        <f t="shared" ref="G28:G39" si="1">IF($E$12=0,"-  ",(E28-F28))</f>
        <v>-4602435.1826406717</v>
      </c>
      <c r="H28" s="1203">
        <f t="shared" ref="H28:H39" si="2">IF($E$12=0,"-  ",(IF(SIGN(E28)=SIGN(F28),IF(SIGN(F28)=-1,MAX(G28,0),MIN(G28,0)),-F28)))</f>
        <v>0</v>
      </c>
      <c r="I28" s="1203">
        <f t="shared" ref="I28:I39" si="3">IF($E$12=0,"-  ",G28-H28)</f>
        <v>-4602435.1826406717</v>
      </c>
      <c r="J28" s="1203">
        <f>IF($E$12=0,"-  ",(H28*'ATT1B-Projection'!G25))</f>
        <v>0</v>
      </c>
      <c r="K28" s="1206">
        <f>IF($E$12=0," ",('ATT1B-Projection'!H25))</f>
        <v>-3355722</v>
      </c>
      <c r="L28" s="1203">
        <f t="shared" ref="L28:L39" si="4">IF($E$12=0,"-  ",(K28+J28+I28))</f>
        <v>-7958157.1826406717</v>
      </c>
      <c r="M28" s="1203">
        <f>IF($E$12=0,"-  ",M26+L28)</f>
        <v>-994898608.18264067</v>
      </c>
      <c r="N28" s="1220"/>
      <c r="O28" s="1215"/>
    </row>
    <row r="29" spans="1:15" ht="14.95" customHeight="1">
      <c r="A29" s="1202">
        <v>5</v>
      </c>
      <c r="B29" s="1141">
        <f t="shared" si="0"/>
        <v>2015</v>
      </c>
      <c r="C29" s="1205" t="s">
        <v>373</v>
      </c>
      <c r="D29" s="1206">
        <v>-1003457791</v>
      </c>
      <c r="E29" s="1203">
        <f t="shared" ref="E29:E39" si="5">IF($E$12=0,"-  ",(D29-D28))</f>
        <v>-8258670</v>
      </c>
      <c r="F29" s="1206">
        <f>IF($E$12=0," ",('ATT1B-Projection'!E26))</f>
        <v>-3648432.8041045666</v>
      </c>
      <c r="G29" s="1203">
        <f t="shared" si="1"/>
        <v>-4610237.1958954334</v>
      </c>
      <c r="H29" s="1203">
        <f t="shared" si="2"/>
        <v>0</v>
      </c>
      <c r="I29" s="1203">
        <f t="shared" si="3"/>
        <v>-4610237.1958954334</v>
      </c>
      <c r="J29" s="1203">
        <f>IF($E$12=0,"-  ",(H29*'ATT1B-Projection'!G26))</f>
        <v>0</v>
      </c>
      <c r="K29" s="1206">
        <f>IF($E$12=0," ",('ATT1B-Projection'!H26))</f>
        <v>-3068682</v>
      </c>
      <c r="L29" s="1203">
        <f t="shared" si="4"/>
        <v>-7678919.1958954334</v>
      </c>
      <c r="M29" s="1203">
        <f t="shared" ref="M29:M39" si="6">IF($E$12=0,"-  ",M28+L29)</f>
        <v>-1002577527.3785361</v>
      </c>
      <c r="N29" s="1220"/>
      <c r="O29" s="1215"/>
    </row>
    <row r="30" spans="1:15" ht="14.95" customHeight="1">
      <c r="A30" s="1202">
        <v>6</v>
      </c>
      <c r="B30" s="1141">
        <f t="shared" si="0"/>
        <v>2015</v>
      </c>
      <c r="C30" s="1205" t="s">
        <v>374</v>
      </c>
      <c r="D30" s="1206">
        <v>-1011716460</v>
      </c>
      <c r="E30" s="1203">
        <f t="shared" si="5"/>
        <v>-8258669</v>
      </c>
      <c r="F30" s="1206">
        <f>IF($E$12=0," ",('ATT1B-Projection'!E27))</f>
        <v>-3615779.3607459068</v>
      </c>
      <c r="G30" s="1203">
        <f t="shared" si="1"/>
        <v>-4642889.6392540932</v>
      </c>
      <c r="H30" s="1203">
        <f t="shared" si="2"/>
        <v>0</v>
      </c>
      <c r="I30" s="1203">
        <f t="shared" si="3"/>
        <v>-4642889.6392540932</v>
      </c>
      <c r="J30" s="1203">
        <f>IF($E$12=0,"-  ",(H30*'ATT1B-Projection'!G27))</f>
        <v>0</v>
      </c>
      <c r="K30" s="1206">
        <f>IF($E$12=0," ",('ATT1B-Projection'!H27))</f>
        <v>-2734124</v>
      </c>
      <c r="L30" s="1203">
        <f t="shared" si="4"/>
        <v>-7377013.6392540932</v>
      </c>
      <c r="M30" s="1203">
        <f t="shared" si="6"/>
        <v>-1009954541.0177902</v>
      </c>
      <c r="N30" s="1143"/>
      <c r="O30" s="1215"/>
    </row>
    <row r="31" spans="1:15" ht="14.95" customHeight="1">
      <c r="A31" s="1202">
        <v>7</v>
      </c>
      <c r="B31" s="1141">
        <f t="shared" si="0"/>
        <v>2015</v>
      </c>
      <c r="C31" s="1205" t="s">
        <v>375</v>
      </c>
      <c r="D31" s="1206">
        <v>-1019975130</v>
      </c>
      <c r="E31" s="1203">
        <f t="shared" si="5"/>
        <v>-8258670</v>
      </c>
      <c r="F31" s="1206">
        <f>IF($E$12=0," ",('ATT1B-Projection'!E28))</f>
        <v>-3578162.2794804573</v>
      </c>
      <c r="G31" s="1203">
        <f t="shared" si="1"/>
        <v>-4680507.7205195427</v>
      </c>
      <c r="H31" s="1203">
        <f t="shared" si="2"/>
        <v>0</v>
      </c>
      <c r="I31" s="1203">
        <f t="shared" si="3"/>
        <v>-4680507.7205195427</v>
      </c>
      <c r="J31" s="1203">
        <f>IF($E$12=0,"-  ",(H31*'ATT1B-Projection'!G28))</f>
        <v>0</v>
      </c>
      <c r="K31" s="1206">
        <f>IF($E$12=0," ",('ATT1B-Projection'!H28))</f>
        <v>-2411583</v>
      </c>
      <c r="L31" s="1203">
        <f t="shared" si="4"/>
        <v>-7092090.7205195427</v>
      </c>
      <c r="M31" s="1203">
        <f t="shared" si="6"/>
        <v>-1017046631.7383097</v>
      </c>
      <c r="N31" s="1143"/>
      <c r="O31" s="1215"/>
    </row>
    <row r="32" spans="1:15" ht="14.95" customHeight="1">
      <c r="A32" s="1202">
        <v>8</v>
      </c>
      <c r="B32" s="1141">
        <f t="shared" si="0"/>
        <v>2015</v>
      </c>
      <c r="C32" s="1205" t="s">
        <v>377</v>
      </c>
      <c r="D32" s="1206">
        <v>-1028233800</v>
      </c>
      <c r="E32" s="1203">
        <f t="shared" si="5"/>
        <v>-8258670</v>
      </c>
      <c r="F32" s="1206">
        <f>IF($E$12=0," ",('ATT1B-Projection'!E29))</f>
        <v>-3554506.3426995277</v>
      </c>
      <c r="G32" s="1203">
        <f t="shared" si="1"/>
        <v>-4704163.6573004723</v>
      </c>
      <c r="H32" s="1203">
        <f t="shared" si="2"/>
        <v>0</v>
      </c>
      <c r="I32" s="1203">
        <f t="shared" si="3"/>
        <v>-4704163.6573004723</v>
      </c>
      <c r="J32" s="1203">
        <f>IF($E$12=0,"-  ",(H32*'ATT1B-Projection'!G29))</f>
        <v>0</v>
      </c>
      <c r="K32" s="1206">
        <f>IF($E$12=0," ",('ATT1B-Projection'!H29))</f>
        <v>-2093750</v>
      </c>
      <c r="L32" s="1203">
        <f t="shared" si="4"/>
        <v>-6797913.6573004723</v>
      </c>
      <c r="M32" s="1203">
        <f t="shared" si="6"/>
        <v>-1023844545.3956102</v>
      </c>
      <c r="N32" s="1143"/>
      <c r="O32" s="1215"/>
    </row>
    <row r="33" spans="1:15" ht="14.95" customHeight="1">
      <c r="A33" s="1202">
        <v>9</v>
      </c>
      <c r="B33" s="1141">
        <f t="shared" si="0"/>
        <v>2015</v>
      </c>
      <c r="C33" s="1205" t="s">
        <v>378</v>
      </c>
      <c r="D33" s="1206">
        <v>-1036492470</v>
      </c>
      <c r="E33" s="1203">
        <f t="shared" si="5"/>
        <v>-8258670</v>
      </c>
      <c r="F33" s="1206">
        <f>IF($E$12=0," ",('ATT1B-Projection'!E30))</f>
        <v>-3494399.1127314568</v>
      </c>
      <c r="G33" s="1203">
        <f t="shared" si="1"/>
        <v>-4764270.8872685432</v>
      </c>
      <c r="H33" s="1203">
        <f t="shared" si="2"/>
        <v>0</v>
      </c>
      <c r="I33" s="1203">
        <f t="shared" si="3"/>
        <v>-4764270.8872685432</v>
      </c>
      <c r="J33" s="1203">
        <f>IF($E$12=0,"-  ",(H33*'ATT1B-Projection'!G30))</f>
        <v>0</v>
      </c>
      <c r="K33" s="1206">
        <f>IF($E$12=0," ",('ATT1B-Projection'!H30))</f>
        <v>-1771134</v>
      </c>
      <c r="L33" s="1203">
        <f t="shared" si="4"/>
        <v>-6535404.8872685432</v>
      </c>
      <c r="M33" s="1203">
        <f t="shared" si="6"/>
        <v>-1030379950.2828788</v>
      </c>
      <c r="N33" s="1143"/>
      <c r="O33" s="1215"/>
    </row>
    <row r="34" spans="1:15" ht="14.95" customHeight="1">
      <c r="A34" s="1202">
        <v>10</v>
      </c>
      <c r="B34" s="1141">
        <f t="shared" si="0"/>
        <v>2015</v>
      </c>
      <c r="C34" s="1205" t="s">
        <v>379</v>
      </c>
      <c r="D34" s="1206">
        <v>-1044751139</v>
      </c>
      <c r="E34" s="1203">
        <f t="shared" si="5"/>
        <v>-8258669</v>
      </c>
      <c r="F34" s="1206">
        <f>IF($E$12=0," ",('ATT1B-Projection'!E31))</f>
        <v>-3408283.1722887754</v>
      </c>
      <c r="G34" s="1203">
        <f t="shared" si="1"/>
        <v>-4850385.8277112246</v>
      </c>
      <c r="H34" s="1203">
        <f t="shared" si="2"/>
        <v>0</v>
      </c>
      <c r="I34" s="1203">
        <f t="shared" si="3"/>
        <v>-4850385.8277112246</v>
      </c>
      <c r="J34" s="1203">
        <f>IF($E$12=0,"-  ",(H34*'ATT1B-Projection'!G31))</f>
        <v>0</v>
      </c>
      <c r="K34" s="1206">
        <f>IF($E$12=0," ",('ATT1B-Projection'!H31))</f>
        <v>-1438015</v>
      </c>
      <c r="L34" s="1203">
        <f t="shared" si="4"/>
        <v>-6288400.8277112246</v>
      </c>
      <c r="M34" s="1203">
        <f t="shared" si="6"/>
        <v>-1036668351.11059</v>
      </c>
      <c r="N34" s="1220"/>
      <c r="O34" s="1215"/>
    </row>
    <row r="35" spans="1:15" ht="14.95" customHeight="1">
      <c r="A35" s="1202">
        <v>11</v>
      </c>
      <c r="B35" s="1141">
        <f t="shared" si="0"/>
        <v>2015</v>
      </c>
      <c r="C35" s="1205" t="s">
        <v>380</v>
      </c>
      <c r="D35" s="1206">
        <v>-1051573564</v>
      </c>
      <c r="E35" s="1203">
        <f t="shared" si="5"/>
        <v>-6822425</v>
      </c>
      <c r="F35" s="1206">
        <f>IF($E$12=0," ",('ATT1B-Projection'!E32))</f>
        <v>-3360838.6600122452</v>
      </c>
      <c r="G35" s="1203">
        <f t="shared" si="1"/>
        <v>-3461586.3399877548</v>
      </c>
      <c r="H35" s="1203">
        <f t="shared" si="2"/>
        <v>0</v>
      </c>
      <c r="I35" s="1203">
        <f t="shared" si="3"/>
        <v>-3461586.3399877548</v>
      </c>
      <c r="J35" s="1203">
        <f>IF($E$12=0,"-  ",(H35*'ATT1B-Projection'!G32))</f>
        <v>0</v>
      </c>
      <c r="K35" s="1206">
        <f>IF($E$12=0," ",('ATT1B-Projection'!H32))</f>
        <v>-1132557</v>
      </c>
      <c r="L35" s="1203">
        <f t="shared" si="4"/>
        <v>-4594143.3399877548</v>
      </c>
      <c r="M35" s="1203">
        <f t="shared" si="6"/>
        <v>-1041262494.4505777</v>
      </c>
      <c r="N35" s="1220"/>
      <c r="O35" s="1215"/>
    </row>
    <row r="36" spans="1:15" ht="14.95" customHeight="1">
      <c r="A36" s="1202">
        <v>12</v>
      </c>
      <c r="B36" s="1141">
        <f t="shared" si="0"/>
        <v>2015</v>
      </c>
      <c r="C36" s="1205" t="s">
        <v>381</v>
      </c>
      <c r="D36" s="1206">
        <v>-1060498924</v>
      </c>
      <c r="E36" s="1203">
        <f t="shared" si="5"/>
        <v>-8925360</v>
      </c>
      <c r="F36" s="1206">
        <f>IF($E$12=0," ",('ATT1B-Projection'!E33))</f>
        <v>-3347652.7510933876</v>
      </c>
      <c r="G36" s="1203">
        <f t="shared" si="1"/>
        <v>-5577707.2489066124</v>
      </c>
      <c r="H36" s="1203">
        <f t="shared" si="2"/>
        <v>0</v>
      </c>
      <c r="I36" s="1203">
        <f t="shared" si="3"/>
        <v>-5577707.2489066124</v>
      </c>
      <c r="J36" s="1203">
        <f>IF($E$12=0,"-  ",(H36*'ATT1B-Projection'!G33))</f>
        <v>0</v>
      </c>
      <c r="K36" s="1206">
        <f>IF($E$12=0," ",('ATT1B-Projection'!H33))</f>
        <v>-852964</v>
      </c>
      <c r="L36" s="1203">
        <f t="shared" si="4"/>
        <v>-6430671.2489066124</v>
      </c>
      <c r="M36" s="1203">
        <f t="shared" si="6"/>
        <v>-1047693165.6994843</v>
      </c>
      <c r="N36" s="1220"/>
      <c r="O36" s="1215"/>
    </row>
    <row r="37" spans="1:15" ht="14.95" customHeight="1">
      <c r="A37" s="1202">
        <v>13</v>
      </c>
      <c r="B37" s="1141">
        <f t="shared" si="0"/>
        <v>2015</v>
      </c>
      <c r="C37" s="1205" t="s">
        <v>382</v>
      </c>
      <c r="D37" s="1206">
        <v>-1068757594</v>
      </c>
      <c r="E37" s="1203">
        <f t="shared" si="5"/>
        <v>-8258670</v>
      </c>
      <c r="F37" s="1206">
        <f>IF($E$12=0," ",('ATT1B-Projection'!E34))</f>
        <v>-3336276.9229900837</v>
      </c>
      <c r="G37" s="1203">
        <f t="shared" si="1"/>
        <v>-4922393.0770099163</v>
      </c>
      <c r="H37" s="1203">
        <f t="shared" si="2"/>
        <v>0</v>
      </c>
      <c r="I37" s="1203">
        <f t="shared" si="3"/>
        <v>-4922393.0770099163</v>
      </c>
      <c r="J37" s="1203">
        <f>IF($E$12=0,"-  ",(H37*'ATT1B-Projection'!G34))</f>
        <v>0</v>
      </c>
      <c r="K37" s="1206">
        <f>IF($E$12=0," ",('ATT1B-Projection'!H34))</f>
        <v>-566710</v>
      </c>
      <c r="L37" s="1203">
        <f t="shared" si="4"/>
        <v>-5489103.0770099163</v>
      </c>
      <c r="M37" s="1203">
        <f t="shared" si="6"/>
        <v>-1053182268.7764943</v>
      </c>
      <c r="N37" s="1220"/>
      <c r="O37" s="1215"/>
    </row>
    <row r="38" spans="1:15" ht="14.95" customHeight="1">
      <c r="A38" s="1202">
        <v>14</v>
      </c>
      <c r="B38" s="1141">
        <f t="shared" si="0"/>
        <v>2015</v>
      </c>
      <c r="C38" s="1205" t="s">
        <v>383</v>
      </c>
      <c r="D38" s="1206">
        <v>-1077016263</v>
      </c>
      <c r="E38" s="1203">
        <f t="shared" si="5"/>
        <v>-8258669</v>
      </c>
      <c r="F38" s="1206">
        <f>IF($E$12=0," ",('ATT1B-Projection'!E35))</f>
        <v>-3321763.1234935522</v>
      </c>
      <c r="G38" s="1203">
        <f t="shared" si="1"/>
        <v>-4936905.8765064478</v>
      </c>
      <c r="H38" s="1203">
        <f t="shared" si="2"/>
        <v>0</v>
      </c>
      <c r="I38" s="1203">
        <f t="shared" si="3"/>
        <v>-4936905.8765064478</v>
      </c>
      <c r="J38" s="1203">
        <f>IF($E$12=0,"-  ",(H38*'ATT1B-Projection'!G35))</f>
        <v>0</v>
      </c>
      <c r="K38" s="1206">
        <f>IF($E$12=0," ",('ATT1B-Projection'!H35))</f>
        <v>-291223</v>
      </c>
      <c r="L38" s="1203">
        <f t="shared" si="4"/>
        <v>-5228128.8765064478</v>
      </c>
      <c r="M38" s="1203">
        <f t="shared" si="6"/>
        <v>-1058410397.6530007</v>
      </c>
      <c r="N38" s="1143"/>
      <c r="O38" s="1215"/>
    </row>
    <row r="39" spans="1:15" ht="14.95" customHeight="1">
      <c r="A39" s="1202">
        <v>15</v>
      </c>
      <c r="B39" s="1141">
        <f t="shared" si="0"/>
        <v>2015</v>
      </c>
      <c r="C39" s="1205" t="s">
        <v>1702</v>
      </c>
      <c r="D39" s="1206">
        <v>-1193485443</v>
      </c>
      <c r="E39" s="1203">
        <f t="shared" si="5"/>
        <v>-116469180</v>
      </c>
      <c r="F39" s="1206">
        <f>IF($E$12=0," ",('ATT1B-Projection'!E36))</f>
        <v>-3278847.4002211094</v>
      </c>
      <c r="G39" s="1203">
        <f t="shared" si="1"/>
        <v>-113190332.59977889</v>
      </c>
      <c r="H39" s="1203">
        <f t="shared" si="2"/>
        <v>0</v>
      </c>
      <c r="I39" s="1203">
        <f t="shared" si="3"/>
        <v>-113190332.59977889</v>
      </c>
      <c r="J39" s="1203">
        <f>IF($E$12=0,"-  ",(H39*'ATT1B-Projection'!G36))</f>
        <v>0</v>
      </c>
      <c r="K39" s="1206">
        <f>IF($E$12=0," ",('ATT1B-Projection'!H36))</f>
        <v>-8983</v>
      </c>
      <c r="L39" s="1203">
        <f t="shared" si="4"/>
        <v>-113199315.59977889</v>
      </c>
      <c r="M39" s="1203">
        <f t="shared" si="6"/>
        <v>-1171609713.2527795</v>
      </c>
      <c r="N39" s="1143"/>
      <c r="O39" s="1215"/>
    </row>
    <row r="40" spans="1:15" ht="14.95" customHeight="1">
      <c r="A40" s="1202"/>
      <c r="B40" s="1141"/>
      <c r="C40" s="1219"/>
      <c r="D40" s="1218"/>
      <c r="E40" s="1218"/>
      <c r="F40" s="1217"/>
      <c r="G40" s="1217"/>
      <c r="H40" s="1217"/>
      <c r="I40" s="1217"/>
      <c r="J40" s="1216"/>
      <c r="K40" s="1216"/>
      <c r="L40" s="1216"/>
      <c r="M40" s="1216"/>
      <c r="N40" s="1143"/>
      <c r="O40" s="1215"/>
    </row>
    <row r="41" spans="1:15" ht="14.95" customHeight="1">
      <c r="A41" s="1202">
        <v>16</v>
      </c>
      <c r="B41" s="1202" t="s">
        <v>1703</v>
      </c>
      <c r="C41" s="1214"/>
      <c r="D41" s="1214"/>
      <c r="E41" s="1214"/>
      <c r="F41" s="1214"/>
      <c r="G41" s="1214"/>
      <c r="H41" s="1214"/>
      <c r="I41" s="1214"/>
      <c r="J41" s="1214"/>
      <c r="K41" s="1214"/>
      <c r="L41" s="1214"/>
      <c r="M41" s="1213">
        <f>('ATT5 - Cost Support 1'!T15-('ATT5 - Cost Support 1'!T16+'ATT5 - Cost Support 1'!T17))/'ATT5 - Cost Support 1'!T15</f>
        <v>0.94505092313781658</v>
      </c>
      <c r="N41" s="980"/>
    </row>
    <row r="42" spans="1:15" ht="14.95" customHeight="1">
      <c r="A42" s="1202"/>
      <c r="B42" s="1205"/>
      <c r="C42" s="1205"/>
      <c r="D42" s="1202"/>
      <c r="E42" s="1202"/>
      <c r="F42" s="1202"/>
      <c r="G42" s="1202"/>
      <c r="H42" s="1202"/>
      <c r="I42" s="1202"/>
      <c r="J42" s="1202"/>
      <c r="K42" s="1202"/>
      <c r="L42" s="1202"/>
      <c r="M42" s="1202"/>
    </row>
    <row r="43" spans="1:15" ht="14.95" customHeight="1">
      <c r="A43" s="1202">
        <v>17</v>
      </c>
      <c r="B43" s="1202" t="s">
        <v>1909</v>
      </c>
      <c r="C43" s="1202"/>
      <c r="D43" s="1202"/>
      <c r="E43" s="1202"/>
      <c r="F43" s="1202"/>
      <c r="G43" s="1202"/>
      <c r="H43" s="1202"/>
      <c r="I43" s="1202"/>
      <c r="J43" s="1202"/>
      <c r="K43" s="1202"/>
      <c r="L43" s="1202"/>
      <c r="M43" s="1204">
        <f>IF($E$12=0,"-  ",M26*M41)</f>
        <v>-932708984.29960299</v>
      </c>
    </row>
    <row r="44" spans="1:15" ht="14.95" customHeight="1">
      <c r="A44" s="1202"/>
      <c r="B44" s="1202"/>
      <c r="C44" s="1202"/>
      <c r="D44" s="1202"/>
      <c r="E44" s="1202"/>
      <c r="F44" s="1202"/>
      <c r="G44" s="1202"/>
      <c r="H44" s="1202"/>
      <c r="I44" s="1202"/>
      <c r="J44" s="1202"/>
      <c r="K44" s="1202"/>
      <c r="L44" s="1202"/>
      <c r="M44" s="1202"/>
    </row>
    <row r="45" spans="1:15" ht="14.95" customHeight="1">
      <c r="A45" s="1202">
        <v>18</v>
      </c>
      <c r="B45" s="1202" t="s">
        <v>1908</v>
      </c>
      <c r="C45" s="1202"/>
      <c r="D45" s="1202"/>
      <c r="E45" s="1202"/>
      <c r="F45" s="1202"/>
      <c r="G45" s="1202"/>
      <c r="H45" s="1202"/>
      <c r="I45" s="1202"/>
      <c r="J45" s="1204"/>
      <c r="K45" s="1204"/>
      <c r="L45" s="1202"/>
      <c r="M45" s="1204">
        <f>IF($E$12=0,"-  ",M39*M41)</f>
        <v>-1107230841.0667717</v>
      </c>
      <c r="N45" s="979"/>
    </row>
    <row r="46" spans="1:15" ht="14.95" customHeight="1">
      <c r="A46" s="1202"/>
      <c r="B46" s="1202"/>
      <c r="C46" s="1202"/>
      <c r="D46" s="1202"/>
      <c r="E46" s="1202"/>
      <c r="F46" s="1202"/>
      <c r="G46" s="1202"/>
      <c r="H46" s="1202"/>
      <c r="I46" s="1202"/>
      <c r="J46" s="1204"/>
      <c r="K46" s="1204"/>
      <c r="L46" s="1202"/>
      <c r="M46" s="1202"/>
      <c r="N46" s="979"/>
    </row>
    <row r="47" spans="1:15" ht="14.95" customHeight="1">
      <c r="A47" s="1202"/>
      <c r="B47" s="1205"/>
      <c r="C47" s="1210"/>
      <c r="D47" s="1202"/>
      <c r="E47" s="1202"/>
      <c r="F47" s="1202"/>
      <c r="G47" s="1202"/>
      <c r="H47" s="1202"/>
      <c r="I47" s="1202"/>
      <c r="J47" s="1202"/>
      <c r="K47" s="1202"/>
      <c r="L47" s="1202"/>
      <c r="M47" s="1202"/>
      <c r="N47" s="979"/>
    </row>
    <row r="48" spans="1:15" ht="14.95" customHeight="1">
      <c r="A48" s="1209" t="s">
        <v>1704</v>
      </c>
      <c r="B48" s="1205"/>
      <c r="C48" s="1210"/>
      <c r="D48" s="1202"/>
      <c r="E48" s="1202"/>
      <c r="F48" s="1202"/>
      <c r="G48" s="1202"/>
      <c r="H48" s="1202"/>
      <c r="I48" s="1202"/>
      <c r="J48" s="1202"/>
      <c r="K48" s="1202"/>
      <c r="L48" s="1202"/>
      <c r="M48" s="1202"/>
      <c r="N48" s="1212"/>
    </row>
    <row r="49" spans="1:13" ht="16.149999999999999" customHeight="1">
      <c r="A49" s="1331" t="s">
        <v>1705</v>
      </c>
      <c r="B49" s="1325"/>
      <c r="C49" s="1332" t="s">
        <v>1835</v>
      </c>
      <c r="D49" s="1332"/>
      <c r="E49" s="1332"/>
      <c r="F49" s="1332"/>
      <c r="G49" s="1332"/>
      <c r="H49" s="1332"/>
      <c r="I49" s="1332"/>
      <c r="J49" s="1332"/>
      <c r="K49" s="1332"/>
      <c r="L49" s="1332"/>
      <c r="M49" s="1332"/>
    </row>
    <row r="50" spans="1:13" ht="16.149999999999999" customHeight="1">
      <c r="A50" s="1331" t="s">
        <v>1706</v>
      </c>
      <c r="B50" s="1325"/>
      <c r="C50" s="1332" t="s">
        <v>1793</v>
      </c>
      <c r="D50" s="1332"/>
      <c r="E50" s="1332"/>
      <c r="F50" s="1332"/>
      <c r="G50" s="1332"/>
      <c r="H50" s="1332"/>
      <c r="I50" s="1332"/>
      <c r="J50" s="1332"/>
      <c r="K50" s="1332"/>
      <c r="L50" s="1332"/>
      <c r="M50" s="1332"/>
    </row>
    <row r="51" spans="1:13" ht="16.149999999999999" customHeight="1">
      <c r="A51" s="1331" t="s">
        <v>1710</v>
      </c>
      <c r="B51" s="1325"/>
      <c r="C51" s="1332" t="s">
        <v>1836</v>
      </c>
      <c r="D51" s="1332"/>
      <c r="E51" s="1332"/>
      <c r="F51" s="1332"/>
      <c r="G51" s="1332"/>
      <c r="H51" s="1332"/>
      <c r="I51" s="1332"/>
      <c r="J51" s="1332"/>
      <c r="K51" s="1332"/>
      <c r="L51" s="1332"/>
      <c r="M51" s="1332"/>
    </row>
    <row r="52" spans="1:13" ht="16.149999999999999" customHeight="1">
      <c r="A52" s="1331" t="s">
        <v>1711</v>
      </c>
      <c r="B52" s="1325"/>
      <c r="C52" s="1332" t="s">
        <v>1837</v>
      </c>
      <c r="D52" s="1332"/>
      <c r="E52" s="1332"/>
      <c r="F52" s="1332"/>
      <c r="G52" s="1332"/>
      <c r="H52" s="1332"/>
      <c r="I52" s="1332"/>
      <c r="J52" s="1332"/>
      <c r="K52" s="1332"/>
      <c r="L52" s="1332"/>
      <c r="M52" s="1332"/>
    </row>
    <row r="53" spans="1:13" ht="16.149999999999999" customHeight="1">
      <c r="A53" s="1331" t="s">
        <v>1714</v>
      </c>
      <c r="B53" s="1325"/>
      <c r="C53" s="1332" t="s">
        <v>1838</v>
      </c>
      <c r="D53" s="1332"/>
      <c r="E53" s="1332"/>
      <c r="F53" s="1332"/>
      <c r="G53" s="1332"/>
      <c r="H53" s="1332"/>
      <c r="I53" s="1332"/>
      <c r="J53" s="1332"/>
      <c r="K53" s="1332"/>
      <c r="L53" s="1332"/>
      <c r="M53" s="1332"/>
    </row>
    <row r="54" spans="1:13" ht="16.149999999999999" customHeight="1">
      <c r="A54" s="1331" t="s">
        <v>1839</v>
      </c>
      <c r="B54" s="1325"/>
      <c r="C54" s="1332" t="s">
        <v>1840</v>
      </c>
      <c r="D54" s="1332"/>
      <c r="E54" s="1332"/>
      <c r="F54" s="1332"/>
      <c r="G54" s="1332"/>
      <c r="H54" s="1332"/>
      <c r="I54" s="1332"/>
      <c r="J54" s="1332"/>
      <c r="K54" s="1332"/>
      <c r="L54" s="1332"/>
      <c r="M54" s="1332"/>
    </row>
    <row r="55" spans="1:13" ht="16.149999999999999" customHeight="1">
      <c r="A55" s="1331" t="s">
        <v>1841</v>
      </c>
      <c r="B55" s="1325"/>
      <c r="C55" s="1332" t="s">
        <v>1842</v>
      </c>
      <c r="D55" s="1332"/>
      <c r="E55" s="1332"/>
      <c r="F55" s="1332"/>
      <c r="G55" s="1332"/>
      <c r="H55" s="1332"/>
      <c r="I55" s="1332"/>
      <c r="J55" s="1332"/>
      <c r="K55" s="1332"/>
      <c r="L55" s="1332"/>
      <c r="M55" s="1332"/>
    </row>
    <row r="56" spans="1:13" ht="16.149999999999999" customHeight="1">
      <c r="A56" s="1210" t="s">
        <v>1843</v>
      </c>
      <c r="B56" s="1189"/>
      <c r="C56" s="1332" t="s">
        <v>1795</v>
      </c>
      <c r="D56" s="1332"/>
      <c r="E56" s="1332"/>
      <c r="F56" s="1332"/>
      <c r="G56" s="1332"/>
      <c r="H56" s="1332"/>
      <c r="I56" s="1332"/>
      <c r="J56" s="1332"/>
      <c r="K56" s="1332"/>
      <c r="L56" s="1332"/>
      <c r="M56" s="1332"/>
    </row>
    <row r="57" spans="1:13" ht="16.149999999999999" customHeight="1">
      <c r="A57" s="1210" t="s">
        <v>1844</v>
      </c>
      <c r="B57" s="1189"/>
      <c r="C57" s="1332" t="s">
        <v>1845</v>
      </c>
      <c r="D57" s="1332"/>
      <c r="E57" s="1332"/>
      <c r="F57" s="1332"/>
      <c r="G57" s="1332"/>
      <c r="H57" s="1332"/>
      <c r="I57" s="1332"/>
      <c r="J57" s="1332"/>
      <c r="K57" s="1332"/>
      <c r="L57" s="1332"/>
      <c r="M57" s="1332"/>
    </row>
    <row r="58" spans="1:13" ht="16.149999999999999" customHeight="1">
      <c r="A58" s="1331" t="s">
        <v>1846</v>
      </c>
      <c r="B58" s="1325"/>
      <c r="C58" s="1332" t="s">
        <v>1847</v>
      </c>
      <c r="D58" s="1332"/>
      <c r="E58" s="1332"/>
      <c r="F58" s="1332"/>
      <c r="G58" s="1332"/>
      <c r="H58" s="1332"/>
      <c r="I58" s="1332"/>
      <c r="J58" s="1332"/>
      <c r="K58" s="1332"/>
      <c r="L58" s="1332"/>
      <c r="M58" s="1332"/>
    </row>
    <row r="59" spans="1:13" ht="16.149999999999999" customHeight="1">
      <c r="A59" s="1331" t="s">
        <v>1848</v>
      </c>
      <c r="B59" s="1325"/>
      <c r="C59" s="1332" t="s">
        <v>1907</v>
      </c>
      <c r="D59" s="1332"/>
      <c r="E59" s="1332"/>
      <c r="F59" s="1332"/>
      <c r="G59" s="1332"/>
      <c r="H59" s="1332"/>
      <c r="I59" s="1332"/>
      <c r="J59" s="1332"/>
      <c r="K59" s="1332"/>
      <c r="L59" s="1332"/>
      <c r="M59" s="1332"/>
    </row>
    <row r="60" spans="1:13" ht="16.149999999999999" customHeight="1">
      <c r="A60" s="1331" t="s">
        <v>1849</v>
      </c>
      <c r="B60" s="1325"/>
      <c r="C60" s="1332" t="s">
        <v>1906</v>
      </c>
      <c r="D60" s="1332"/>
      <c r="E60" s="1332"/>
      <c r="F60" s="1332"/>
      <c r="G60" s="1332"/>
      <c r="H60" s="1332"/>
      <c r="I60" s="1332"/>
      <c r="J60" s="1332"/>
      <c r="K60" s="1332"/>
      <c r="L60" s="1332"/>
      <c r="M60" s="1332"/>
    </row>
    <row r="61" spans="1:13" ht="14.95" customHeight="1">
      <c r="A61" s="1210"/>
      <c r="B61" s="1189"/>
      <c r="C61" s="1211"/>
      <c r="D61" s="1190"/>
      <c r="E61" s="1190"/>
      <c r="F61" s="1190"/>
      <c r="G61" s="1190"/>
      <c r="H61" s="1190"/>
      <c r="I61" s="1190"/>
      <c r="J61" s="1190"/>
      <c r="K61" s="1190"/>
      <c r="L61" s="1202"/>
      <c r="M61" s="1202"/>
    </row>
    <row r="62" spans="1:13" ht="14.95" customHeight="1">
      <c r="A62" s="1331"/>
      <c r="B62" s="1334"/>
      <c r="C62" s="1210"/>
      <c r="D62" s="1202"/>
      <c r="E62" s="1202"/>
      <c r="F62" s="1202"/>
      <c r="G62" s="1202"/>
      <c r="H62" s="1202"/>
      <c r="I62" s="1202"/>
      <c r="J62" s="1202"/>
      <c r="K62" s="1202"/>
      <c r="L62" s="1202"/>
      <c r="M62" s="1202"/>
    </row>
    <row r="63" spans="1:13" ht="14.95" customHeight="1">
      <c r="A63" s="1324" t="s">
        <v>1903</v>
      </c>
      <c r="B63" s="1324"/>
      <c r="C63" s="1324"/>
      <c r="D63" s="1324"/>
      <c r="E63" s="1324"/>
      <c r="F63" s="1324"/>
      <c r="G63" s="1324"/>
      <c r="H63" s="1324"/>
      <c r="I63" s="1324"/>
      <c r="J63" s="1324"/>
      <c r="K63" s="1324"/>
      <c r="L63" s="1324"/>
      <c r="M63" s="1324"/>
    </row>
    <row r="64" spans="1:13" ht="14.95" customHeight="1">
      <c r="A64" s="1329">
        <f>IF($E$12=0,"-  ",$E$12)</f>
        <v>2015</v>
      </c>
      <c r="B64" s="1330"/>
      <c r="C64" s="1330"/>
      <c r="D64" s="1330"/>
      <c r="E64" s="1330"/>
      <c r="F64" s="1330"/>
      <c r="G64" s="1330"/>
      <c r="H64" s="1330"/>
      <c r="I64" s="1330"/>
      <c r="J64" s="1330"/>
      <c r="K64" s="1191"/>
      <c r="L64" s="1202"/>
      <c r="M64" s="1202"/>
    </row>
    <row r="65" spans="1:13" ht="14.95" customHeight="1">
      <c r="A65" s="1131" t="s">
        <v>1803</v>
      </c>
      <c r="B65" s="1205"/>
      <c r="C65" s="1205"/>
      <c r="D65" s="1202"/>
      <c r="E65" s="1202"/>
      <c r="F65" s="1202"/>
      <c r="G65" s="1202"/>
      <c r="H65" s="1202"/>
      <c r="I65" s="1202"/>
      <c r="J65" s="1202"/>
      <c r="K65" s="1202"/>
      <c r="L65" s="1202"/>
      <c r="M65" s="1202"/>
    </row>
    <row r="66" spans="1:13" ht="14.95" customHeight="1">
      <c r="A66" s="1202"/>
      <c r="B66" s="1205"/>
      <c r="C66" s="1205"/>
      <c r="D66" s="1202"/>
      <c r="E66" s="1202"/>
      <c r="F66" s="1202"/>
      <c r="G66" s="1202"/>
      <c r="H66" s="1202"/>
      <c r="I66" s="1202"/>
      <c r="J66" s="1202"/>
      <c r="K66" s="1202"/>
      <c r="L66" s="1202"/>
      <c r="M66" s="1202"/>
    </row>
    <row r="67" spans="1:13" ht="14.95" customHeight="1">
      <c r="A67" s="1324" t="s">
        <v>1716</v>
      </c>
      <c r="B67" s="1324"/>
      <c r="C67" s="1324"/>
      <c r="D67" s="1324"/>
      <c r="E67" s="1324"/>
      <c r="F67" s="1324"/>
      <c r="G67" s="1324"/>
      <c r="H67" s="1324"/>
      <c r="I67" s="1324"/>
      <c r="J67" s="1324"/>
      <c r="K67" s="1324"/>
      <c r="L67" s="1324"/>
      <c r="M67" s="1324"/>
    </row>
    <row r="68" spans="1:13" ht="14.95" customHeight="1">
      <c r="A68" s="1136"/>
      <c r="B68" s="1136"/>
      <c r="C68" s="1136"/>
      <c r="D68" s="1136"/>
      <c r="E68" s="1136"/>
      <c r="F68" s="1136"/>
      <c r="G68" s="1136"/>
      <c r="H68" s="1136"/>
      <c r="I68" s="1136"/>
      <c r="J68" s="1136"/>
      <c r="K68" s="1136"/>
      <c r="L68" s="1202"/>
      <c r="M68" s="1202"/>
    </row>
    <row r="69" spans="1:13" ht="14.95" customHeight="1">
      <c r="A69" s="1132" t="s">
        <v>1902</v>
      </c>
      <c r="B69" s="1136"/>
      <c r="C69" s="1136"/>
      <c r="D69" s="1136"/>
      <c r="E69" s="1136"/>
      <c r="F69" s="1136"/>
      <c r="G69" s="1136"/>
      <c r="H69" s="1136"/>
      <c r="I69" s="1136"/>
      <c r="J69" s="1136"/>
      <c r="K69" s="1136"/>
      <c r="L69" s="1202"/>
      <c r="M69" s="1202"/>
    </row>
    <row r="70" spans="1:13" ht="14.95" customHeight="1">
      <c r="A70" s="1202"/>
      <c r="B70" s="1205"/>
      <c r="C70" s="1205"/>
      <c r="D70" s="1202"/>
      <c r="E70" s="1202"/>
      <c r="F70" s="1202"/>
      <c r="G70" s="1202"/>
      <c r="H70" s="1202"/>
      <c r="I70" s="1202"/>
      <c r="J70" s="1202"/>
      <c r="K70" s="1202"/>
      <c r="L70" s="1202"/>
      <c r="M70" s="1202"/>
    </row>
    <row r="71" spans="1:13" ht="14.95" customHeight="1">
      <c r="A71" s="1202"/>
      <c r="B71" s="1208" t="s">
        <v>1689</v>
      </c>
      <c r="C71" s="1208" t="s">
        <v>1690</v>
      </c>
      <c r="D71" s="1208" t="s">
        <v>1691</v>
      </c>
      <c r="E71" s="1208" t="s">
        <v>1692</v>
      </c>
      <c r="F71" s="1208" t="s">
        <v>1693</v>
      </c>
      <c r="G71" s="1208" t="s">
        <v>1694</v>
      </c>
      <c r="H71" s="1208" t="s">
        <v>1695</v>
      </c>
      <c r="I71" s="1208" t="s">
        <v>1696</v>
      </c>
      <c r="J71" s="1208" t="s">
        <v>1818</v>
      </c>
      <c r="K71" s="1208" t="s">
        <v>1819</v>
      </c>
      <c r="L71" s="1208" t="s">
        <v>1820</v>
      </c>
      <c r="M71" s="1208" t="s">
        <v>1821</v>
      </c>
    </row>
    <row r="72" spans="1:13" ht="14.95" customHeight="1">
      <c r="A72" s="1202"/>
      <c r="B72" s="1208"/>
      <c r="C72" s="1208"/>
      <c r="D72" s="1205"/>
      <c r="E72" s="1205"/>
      <c r="F72" s="1208"/>
      <c r="G72" s="1208"/>
      <c r="H72" s="1208"/>
      <c r="I72" s="1208"/>
      <c r="J72" s="1205"/>
      <c r="K72" s="1205" t="s">
        <v>1822</v>
      </c>
      <c r="L72" s="1202"/>
      <c r="M72" s="1202"/>
    </row>
    <row r="73" spans="1:13" ht="14.95" customHeight="1">
      <c r="A73" s="1202"/>
      <c r="B73" s="1208"/>
      <c r="C73" s="1208"/>
      <c r="D73" s="1205" t="s">
        <v>1823</v>
      </c>
      <c r="E73" s="1205"/>
      <c r="F73" s="1205"/>
      <c r="G73" s="1205"/>
      <c r="H73" s="1205"/>
      <c r="I73" s="1205"/>
      <c r="J73" s="1205" t="s">
        <v>1824</v>
      </c>
      <c r="K73" s="1205" t="s">
        <v>1699</v>
      </c>
      <c r="L73" s="1205"/>
      <c r="M73" s="1205"/>
    </row>
    <row r="74" spans="1:13" ht="14.95" customHeight="1">
      <c r="A74" s="1202"/>
      <c r="B74" s="1208"/>
      <c r="C74" s="1208"/>
      <c r="D74" s="1205" t="s">
        <v>1850</v>
      </c>
      <c r="E74" s="1205"/>
      <c r="F74" s="1205" t="s">
        <v>1825</v>
      </c>
      <c r="G74" s="1205"/>
      <c r="H74" s="1205" t="s">
        <v>1824</v>
      </c>
      <c r="I74" s="1205"/>
      <c r="J74" s="1205" t="s">
        <v>1825</v>
      </c>
      <c r="K74" s="1205" t="s">
        <v>1826</v>
      </c>
      <c r="L74" s="1205"/>
      <c r="M74" s="1205"/>
    </row>
    <row r="75" spans="1:13" ht="14.95" customHeight="1">
      <c r="A75" s="1202"/>
      <c r="B75" s="1208"/>
      <c r="C75" s="1208"/>
      <c r="D75" s="1205" t="s">
        <v>1851</v>
      </c>
      <c r="E75" s="1205" t="s">
        <v>1823</v>
      </c>
      <c r="F75" s="1205" t="s">
        <v>1827</v>
      </c>
      <c r="G75" s="1205" t="s">
        <v>1699</v>
      </c>
      <c r="H75" s="1205" t="s">
        <v>1825</v>
      </c>
      <c r="I75" s="1205" t="s">
        <v>1699</v>
      </c>
      <c r="J75" s="1205" t="s">
        <v>1828</v>
      </c>
      <c r="K75" s="1205" t="s">
        <v>1829</v>
      </c>
      <c r="L75" s="1205" t="s">
        <v>1830</v>
      </c>
      <c r="M75" s="1205" t="s">
        <v>1831</v>
      </c>
    </row>
    <row r="76" spans="1:13" ht="14.95" customHeight="1" thickBot="1">
      <c r="A76" s="1207" t="s">
        <v>1698</v>
      </c>
      <c r="B76" s="1207" t="s">
        <v>539</v>
      </c>
      <c r="C76" s="1207" t="s">
        <v>538</v>
      </c>
      <c r="D76" s="1207" t="s">
        <v>324</v>
      </c>
      <c r="E76" s="1207" t="s">
        <v>1699</v>
      </c>
      <c r="F76" s="1207" t="s">
        <v>1832</v>
      </c>
      <c r="G76" s="1207" t="s">
        <v>514</v>
      </c>
      <c r="H76" s="1207" t="s">
        <v>1828</v>
      </c>
      <c r="I76" s="1207" t="s">
        <v>1833</v>
      </c>
      <c r="J76" s="1207" t="s">
        <v>1826</v>
      </c>
      <c r="K76" s="1207" t="s">
        <v>1832</v>
      </c>
      <c r="L76" s="1207" t="s">
        <v>1834</v>
      </c>
      <c r="M76" s="1207" t="s">
        <v>1834</v>
      </c>
    </row>
    <row r="77" spans="1:13" ht="14.95" customHeight="1">
      <c r="A77" s="1202"/>
      <c r="B77" s="1205"/>
      <c r="C77" s="1205"/>
      <c r="D77" s="1202"/>
      <c r="E77" s="1202"/>
      <c r="F77" s="1202"/>
      <c r="G77" s="1202"/>
      <c r="H77" s="1202"/>
      <c r="I77" s="1202"/>
      <c r="J77" s="1202"/>
      <c r="K77" s="1202"/>
      <c r="L77" s="1202"/>
      <c r="M77" s="1202"/>
    </row>
    <row r="78" spans="1:13" ht="14.95" customHeight="1">
      <c r="A78" s="1202">
        <v>1</v>
      </c>
      <c r="B78" s="1141">
        <f>IF($E$12=0,"-",B$26)</f>
        <v>2014</v>
      </c>
      <c r="C78" s="1205" t="s">
        <v>1702</v>
      </c>
      <c r="D78" s="1206">
        <v>-59388735</v>
      </c>
      <c r="E78" s="1203"/>
      <c r="F78" s="1203"/>
      <c r="G78" s="1203"/>
      <c r="H78" s="1203"/>
      <c r="I78" s="1203"/>
      <c r="J78" s="1142"/>
      <c r="K78" s="1142"/>
      <c r="L78" s="1142"/>
      <c r="M78" s="1203">
        <f>IF($E$12=0,"-  ",D78)</f>
        <v>-59388735</v>
      </c>
    </row>
    <row r="79" spans="1:13" ht="14.95" customHeight="1">
      <c r="A79" s="1202"/>
      <c r="B79" s="1141"/>
      <c r="C79" s="1205"/>
      <c r="D79" s="1204"/>
      <c r="E79" s="1204"/>
      <c r="F79" s="1203"/>
      <c r="G79" s="1203"/>
      <c r="H79" s="1203"/>
      <c r="I79" s="1203"/>
      <c r="J79" s="1142"/>
      <c r="K79" s="1142"/>
      <c r="L79" s="1142"/>
      <c r="M79" s="1142"/>
    </row>
    <row r="80" spans="1:13" ht="14.95" customHeight="1">
      <c r="A80" s="1202">
        <v>2</v>
      </c>
      <c r="B80" s="1141">
        <f>IF($E$12=0,"-",B$28)</f>
        <v>2015</v>
      </c>
      <c r="C80" s="1205" t="s">
        <v>372</v>
      </c>
      <c r="D80" s="1206">
        <v>-59354606</v>
      </c>
      <c r="E80" s="1203">
        <f>IF($E$12=0,"-  ",(D80-D78))</f>
        <v>34129</v>
      </c>
      <c r="F80" s="1206">
        <f>IF($E$12=0," ",'ATT1B-Projection'!E70)</f>
        <v>0</v>
      </c>
      <c r="G80" s="1203">
        <f t="shared" ref="G80:G91" si="7">IF($E$12=0,"-  ",(E80-F80))</f>
        <v>34129</v>
      </c>
      <c r="H80" s="1203">
        <f t="shared" ref="H80:H91" si="8">IF($E$12=0,"-  ",(IF(SIGN(E80)=SIGN(F80),IF(SIGN(F80)=-1,MAX(G80,0),MIN(G80,0)),-F80)))</f>
        <v>0</v>
      </c>
      <c r="I80" s="1203">
        <f t="shared" ref="I80:I91" si="9">IF($E$12=0,"-  ",G80-H80)</f>
        <v>34129</v>
      </c>
      <c r="J80" s="1203">
        <f>IF($E$12=0,"-  ",(H80*'ATT1B-Projection'!G70))</f>
        <v>0</v>
      </c>
      <c r="K80" s="1206">
        <f>IF($E$12=0," ",('ATT1B-Projection'!H70))</f>
        <v>0</v>
      </c>
      <c r="L80" s="1203">
        <f t="shared" ref="L80:L91" si="10">IF($E$12=0,"-  ",(K80+J80+I80))</f>
        <v>34129</v>
      </c>
      <c r="M80" s="1203">
        <f>IF($E$12=0,"-  ",M78+L80)</f>
        <v>-59354606</v>
      </c>
    </row>
    <row r="81" spans="1:13" ht="14.95" customHeight="1">
      <c r="A81" s="1202">
        <v>3</v>
      </c>
      <c r="B81" s="1141">
        <f>IF($E$12=0,"-",B$29)</f>
        <v>2015</v>
      </c>
      <c r="C81" s="1205" t="s">
        <v>373</v>
      </c>
      <c r="D81" s="1206">
        <v>-59320476</v>
      </c>
      <c r="E81" s="1203">
        <f t="shared" ref="E81:E91" si="11">IF($E$12=0,"-  ",(D81-D80))</f>
        <v>34130</v>
      </c>
      <c r="F81" s="1206">
        <f>IF($E$12=0," ",'ATT1B-Projection'!E71)</f>
        <v>0</v>
      </c>
      <c r="G81" s="1203">
        <f t="shared" si="7"/>
        <v>34130</v>
      </c>
      <c r="H81" s="1203">
        <f t="shared" si="8"/>
        <v>0</v>
      </c>
      <c r="I81" s="1203">
        <f t="shared" si="9"/>
        <v>34130</v>
      </c>
      <c r="J81" s="1203">
        <f>IF($E$12=0,"-  ",(H81*'ATT1B-Projection'!G71))</f>
        <v>0</v>
      </c>
      <c r="K81" s="1206">
        <f>IF($E$12=0," ",('ATT1B-Projection'!H71))</f>
        <v>0</v>
      </c>
      <c r="L81" s="1203">
        <f t="shared" si="10"/>
        <v>34130</v>
      </c>
      <c r="M81" s="1203">
        <f t="shared" ref="M81:M91" si="12">IF($E$12=0,"-  ",M80+L81)</f>
        <v>-59320476</v>
      </c>
    </row>
    <row r="82" spans="1:13" ht="14.95" customHeight="1">
      <c r="A82" s="1202">
        <v>4</v>
      </c>
      <c r="B82" s="1141">
        <f>IF($E$12=0,"-",B$30)</f>
        <v>2015</v>
      </c>
      <c r="C82" s="1205" t="s">
        <v>374</v>
      </c>
      <c r="D82" s="1206">
        <v>-59286347</v>
      </c>
      <c r="E82" s="1203">
        <f t="shared" si="11"/>
        <v>34129</v>
      </c>
      <c r="F82" s="1206">
        <f>IF($E$12=0," ",'ATT1B-Projection'!E72)</f>
        <v>0</v>
      </c>
      <c r="G82" s="1203">
        <f t="shared" si="7"/>
        <v>34129</v>
      </c>
      <c r="H82" s="1203">
        <f t="shared" si="8"/>
        <v>0</v>
      </c>
      <c r="I82" s="1203">
        <f t="shared" si="9"/>
        <v>34129</v>
      </c>
      <c r="J82" s="1203">
        <f>IF($E$12=0,"-  ",(H82*'ATT1B-Projection'!G72))</f>
        <v>0</v>
      </c>
      <c r="K82" s="1206">
        <f>IF($E$12=0," ",('ATT1B-Projection'!H72))</f>
        <v>0</v>
      </c>
      <c r="L82" s="1203">
        <f t="shared" si="10"/>
        <v>34129</v>
      </c>
      <c r="M82" s="1203">
        <f t="shared" si="12"/>
        <v>-59286347</v>
      </c>
    </row>
    <row r="83" spans="1:13" ht="14.95" customHeight="1">
      <c r="A83" s="1202">
        <v>5</v>
      </c>
      <c r="B83" s="1141">
        <f>IF($E$12=0,"-",B$31)</f>
        <v>2015</v>
      </c>
      <c r="C83" s="1205" t="s">
        <v>375</v>
      </c>
      <c r="D83" s="1206">
        <v>-59252218</v>
      </c>
      <c r="E83" s="1203">
        <f t="shared" si="11"/>
        <v>34129</v>
      </c>
      <c r="F83" s="1206">
        <f>IF($E$12=0," ",'ATT1B-Projection'!E73)</f>
        <v>0</v>
      </c>
      <c r="G83" s="1203">
        <f t="shared" si="7"/>
        <v>34129</v>
      </c>
      <c r="H83" s="1203">
        <f t="shared" si="8"/>
        <v>0</v>
      </c>
      <c r="I83" s="1203">
        <f t="shared" si="9"/>
        <v>34129</v>
      </c>
      <c r="J83" s="1203">
        <f>IF($E$12=0,"-  ",(H83*'ATT1B-Projection'!G73))</f>
        <v>0</v>
      </c>
      <c r="K83" s="1206">
        <f>IF($E$12=0," ",('ATT1B-Projection'!H73))</f>
        <v>0</v>
      </c>
      <c r="L83" s="1203">
        <f t="shared" si="10"/>
        <v>34129</v>
      </c>
      <c r="M83" s="1203">
        <f t="shared" si="12"/>
        <v>-59252218</v>
      </c>
    </row>
    <row r="84" spans="1:13" ht="14.95" customHeight="1">
      <c r="A84" s="1202">
        <v>6</v>
      </c>
      <c r="B84" s="1141">
        <f>IF($E$12=0,"-",B$32)</f>
        <v>2015</v>
      </c>
      <c r="C84" s="1205" t="s">
        <v>377</v>
      </c>
      <c r="D84" s="1206">
        <v>-59218088</v>
      </c>
      <c r="E84" s="1203">
        <f t="shared" si="11"/>
        <v>34130</v>
      </c>
      <c r="F84" s="1206">
        <f>IF($E$12=0," ",'ATT1B-Projection'!E74)</f>
        <v>0</v>
      </c>
      <c r="G84" s="1203">
        <f t="shared" si="7"/>
        <v>34130</v>
      </c>
      <c r="H84" s="1203">
        <f t="shared" si="8"/>
        <v>0</v>
      </c>
      <c r="I84" s="1203">
        <f t="shared" si="9"/>
        <v>34130</v>
      </c>
      <c r="J84" s="1203">
        <f>IF($E$12=0,"-  ",(H84*'ATT1B-Projection'!G74))</f>
        <v>0</v>
      </c>
      <c r="K84" s="1206">
        <f>IF($E$12=0," ",('ATT1B-Projection'!H74))</f>
        <v>0</v>
      </c>
      <c r="L84" s="1203">
        <f t="shared" si="10"/>
        <v>34130</v>
      </c>
      <c r="M84" s="1203">
        <f t="shared" si="12"/>
        <v>-59218088</v>
      </c>
    </row>
    <row r="85" spans="1:13" ht="14.95" customHeight="1">
      <c r="A85" s="1202">
        <v>7</v>
      </c>
      <c r="B85" s="1141">
        <f>IF($E$12=0,"-",B$33)</f>
        <v>2015</v>
      </c>
      <c r="C85" s="1205" t="s">
        <v>378</v>
      </c>
      <c r="D85" s="1206">
        <v>-59183959</v>
      </c>
      <c r="E85" s="1203">
        <f t="shared" si="11"/>
        <v>34129</v>
      </c>
      <c r="F85" s="1206">
        <f>IF($E$12=0," ",'ATT1B-Projection'!E75)</f>
        <v>0</v>
      </c>
      <c r="G85" s="1203">
        <f t="shared" si="7"/>
        <v>34129</v>
      </c>
      <c r="H85" s="1203">
        <f t="shared" si="8"/>
        <v>0</v>
      </c>
      <c r="I85" s="1203">
        <f t="shared" si="9"/>
        <v>34129</v>
      </c>
      <c r="J85" s="1203">
        <f>IF($E$12=0,"-  ",(H85*'ATT1B-Projection'!G75))</f>
        <v>0</v>
      </c>
      <c r="K85" s="1206">
        <f>IF($E$12=0," ",('ATT1B-Projection'!H75))</f>
        <v>0</v>
      </c>
      <c r="L85" s="1203">
        <f t="shared" si="10"/>
        <v>34129</v>
      </c>
      <c r="M85" s="1203">
        <f t="shared" si="12"/>
        <v>-59183959</v>
      </c>
    </row>
    <row r="86" spans="1:13" ht="14.95" customHeight="1">
      <c r="A86" s="1202">
        <v>8</v>
      </c>
      <c r="B86" s="1141">
        <f>IF($E$12=0,"-",B$34)</f>
        <v>2015</v>
      </c>
      <c r="C86" s="1205" t="s">
        <v>379</v>
      </c>
      <c r="D86" s="1206">
        <v>-59149830</v>
      </c>
      <c r="E86" s="1203">
        <f t="shared" si="11"/>
        <v>34129</v>
      </c>
      <c r="F86" s="1206">
        <f>IF($E$12=0," ",'ATT1B-Projection'!E76)</f>
        <v>0</v>
      </c>
      <c r="G86" s="1203">
        <f t="shared" si="7"/>
        <v>34129</v>
      </c>
      <c r="H86" s="1203">
        <f t="shared" si="8"/>
        <v>0</v>
      </c>
      <c r="I86" s="1203">
        <f t="shared" si="9"/>
        <v>34129</v>
      </c>
      <c r="J86" s="1203">
        <f>IF($E$12=0,"-  ",(H86*'ATT1B-Projection'!G76))</f>
        <v>0</v>
      </c>
      <c r="K86" s="1206">
        <f>IF($E$12=0," ",('ATT1B-Projection'!H76))</f>
        <v>0</v>
      </c>
      <c r="L86" s="1203">
        <f t="shared" si="10"/>
        <v>34129</v>
      </c>
      <c r="M86" s="1203">
        <f t="shared" si="12"/>
        <v>-59149830</v>
      </c>
    </row>
    <row r="87" spans="1:13" ht="14.95" customHeight="1">
      <c r="A87" s="1202">
        <v>9</v>
      </c>
      <c r="B87" s="1141">
        <f>IF($E$12=0,"-",B$35)</f>
        <v>2015</v>
      </c>
      <c r="C87" s="1205" t="s">
        <v>380</v>
      </c>
      <c r="D87" s="1206">
        <v>-60164007</v>
      </c>
      <c r="E87" s="1203">
        <f t="shared" si="11"/>
        <v>-1014177</v>
      </c>
      <c r="F87" s="1206">
        <f>IF($E$12=0," ",'ATT1B-Projection'!E77)</f>
        <v>0</v>
      </c>
      <c r="G87" s="1203">
        <f t="shared" si="7"/>
        <v>-1014177</v>
      </c>
      <c r="H87" s="1203">
        <f t="shared" si="8"/>
        <v>0</v>
      </c>
      <c r="I87" s="1203">
        <f t="shared" si="9"/>
        <v>-1014177</v>
      </c>
      <c r="J87" s="1203">
        <f>IF($E$12=0,"-  ",(H87*'ATT1B-Projection'!G77))</f>
        <v>0</v>
      </c>
      <c r="K87" s="1206">
        <f>IF($E$12=0," ",('ATT1B-Projection'!H77))</f>
        <v>0</v>
      </c>
      <c r="L87" s="1203">
        <f t="shared" si="10"/>
        <v>-1014177</v>
      </c>
      <c r="M87" s="1203">
        <f t="shared" si="12"/>
        <v>-60164007</v>
      </c>
    </row>
    <row r="88" spans="1:13" ht="14.95" customHeight="1">
      <c r="A88" s="1202">
        <v>10</v>
      </c>
      <c r="B88" s="1141">
        <f>IF($E$12=0,"-",B$36)</f>
        <v>2015</v>
      </c>
      <c r="C88" s="1205" t="s">
        <v>381</v>
      </c>
      <c r="D88" s="1206">
        <v>-60771618</v>
      </c>
      <c r="E88" s="1203">
        <f t="shared" si="11"/>
        <v>-607611</v>
      </c>
      <c r="F88" s="1206">
        <f>IF($E$12=0," ",'ATT1B-Projection'!E78)</f>
        <v>0</v>
      </c>
      <c r="G88" s="1203">
        <f t="shared" si="7"/>
        <v>-607611</v>
      </c>
      <c r="H88" s="1203">
        <f t="shared" si="8"/>
        <v>0</v>
      </c>
      <c r="I88" s="1203">
        <f t="shared" si="9"/>
        <v>-607611</v>
      </c>
      <c r="J88" s="1203">
        <f>IF($E$12=0,"-  ",(H88*'ATT1B-Projection'!G78))</f>
        <v>0</v>
      </c>
      <c r="K88" s="1206">
        <f>IF($E$12=0," ",('ATT1B-Projection'!H78))</f>
        <v>0</v>
      </c>
      <c r="L88" s="1203">
        <f t="shared" si="10"/>
        <v>-607611</v>
      </c>
      <c r="M88" s="1203">
        <f t="shared" si="12"/>
        <v>-60771618</v>
      </c>
    </row>
    <row r="89" spans="1:13" ht="14.95" customHeight="1">
      <c r="A89" s="1202">
        <v>11</v>
      </c>
      <c r="B89" s="1141">
        <f>IF($E$12=0,"-",B$37)</f>
        <v>2015</v>
      </c>
      <c r="C89" s="1205" t="s">
        <v>382</v>
      </c>
      <c r="D89" s="1206">
        <v>-60737489</v>
      </c>
      <c r="E89" s="1203">
        <f t="shared" si="11"/>
        <v>34129</v>
      </c>
      <c r="F89" s="1206">
        <f>IF($E$12=0," ",'ATT1B-Projection'!E79)</f>
        <v>0</v>
      </c>
      <c r="G89" s="1203">
        <f t="shared" si="7"/>
        <v>34129</v>
      </c>
      <c r="H89" s="1203">
        <f t="shared" si="8"/>
        <v>0</v>
      </c>
      <c r="I89" s="1203">
        <f t="shared" si="9"/>
        <v>34129</v>
      </c>
      <c r="J89" s="1203">
        <f>IF($E$12=0,"-  ",(H89*'ATT1B-Projection'!G79))</f>
        <v>0</v>
      </c>
      <c r="K89" s="1206">
        <f>IF($E$12=0," ",('ATT1B-Projection'!H79))</f>
        <v>0</v>
      </c>
      <c r="L89" s="1203">
        <f t="shared" si="10"/>
        <v>34129</v>
      </c>
      <c r="M89" s="1203">
        <f t="shared" si="12"/>
        <v>-60737489</v>
      </c>
    </row>
    <row r="90" spans="1:13" ht="14.95" customHeight="1">
      <c r="A90" s="1202">
        <v>12</v>
      </c>
      <c r="B90" s="1141">
        <f>IF($E$12=0,"-",B$38)</f>
        <v>2015</v>
      </c>
      <c r="C90" s="1205" t="s">
        <v>383</v>
      </c>
      <c r="D90" s="1206">
        <v>-60703360</v>
      </c>
      <c r="E90" s="1203">
        <f t="shared" si="11"/>
        <v>34129</v>
      </c>
      <c r="F90" s="1206">
        <f>IF($E$12=0," ",'ATT1B-Projection'!E80)</f>
        <v>0</v>
      </c>
      <c r="G90" s="1203">
        <f t="shared" si="7"/>
        <v>34129</v>
      </c>
      <c r="H90" s="1203">
        <f t="shared" si="8"/>
        <v>0</v>
      </c>
      <c r="I90" s="1203">
        <f t="shared" si="9"/>
        <v>34129</v>
      </c>
      <c r="J90" s="1203">
        <f>IF($E$12=0,"-  ",(H90*'ATT1B-Projection'!G80))</f>
        <v>0</v>
      </c>
      <c r="K90" s="1206">
        <f>IF($E$12=0," ",('ATT1B-Projection'!H80))</f>
        <v>0</v>
      </c>
      <c r="L90" s="1203">
        <f t="shared" si="10"/>
        <v>34129</v>
      </c>
      <c r="M90" s="1203">
        <f t="shared" si="12"/>
        <v>-60703360</v>
      </c>
    </row>
    <row r="91" spans="1:13" ht="14.95" customHeight="1">
      <c r="A91" s="1202">
        <v>13</v>
      </c>
      <c r="B91" s="1141">
        <f>IF($E$12=0,"-",B$39)</f>
        <v>2015</v>
      </c>
      <c r="C91" s="1205" t="s">
        <v>1702</v>
      </c>
      <c r="D91" s="1206">
        <v>-59170847</v>
      </c>
      <c r="E91" s="1203">
        <f t="shared" si="11"/>
        <v>1532513</v>
      </c>
      <c r="F91" s="1206">
        <f>IF($E$12=0," ",'ATT1B-Projection'!E81)</f>
        <v>0</v>
      </c>
      <c r="G91" s="1203">
        <f t="shared" si="7"/>
        <v>1532513</v>
      </c>
      <c r="H91" s="1203">
        <f t="shared" si="8"/>
        <v>0</v>
      </c>
      <c r="I91" s="1203">
        <f t="shared" si="9"/>
        <v>1532513</v>
      </c>
      <c r="J91" s="1203">
        <f>IF($E$12=0,"-  ",(H91*'ATT1B-Projection'!G81))</f>
        <v>0</v>
      </c>
      <c r="K91" s="1206">
        <f>IF($E$12=0," ",('ATT1B-Projection'!H81))</f>
        <v>0</v>
      </c>
      <c r="L91" s="1203">
        <f t="shared" si="10"/>
        <v>1532513</v>
      </c>
      <c r="M91" s="1203">
        <f t="shared" si="12"/>
        <v>-59170847</v>
      </c>
    </row>
    <row r="92" spans="1:13" ht="14.95" customHeight="1">
      <c r="A92" s="1202"/>
      <c r="B92" s="1141"/>
      <c r="C92" s="1205"/>
      <c r="D92" s="1203"/>
      <c r="E92" s="1203"/>
      <c r="F92" s="1203"/>
      <c r="G92" s="1203"/>
      <c r="H92" s="1203"/>
      <c r="I92" s="1203"/>
      <c r="J92" s="1203"/>
      <c r="K92" s="1203"/>
      <c r="L92" s="1203"/>
      <c r="M92" s="1203"/>
    </row>
    <row r="93" spans="1:13" ht="14.95" customHeight="1">
      <c r="A93" s="1202">
        <v>14</v>
      </c>
      <c r="B93" s="1202" t="s">
        <v>1901</v>
      </c>
      <c r="C93" s="1202"/>
      <c r="D93" s="1202"/>
      <c r="E93" s="1202"/>
      <c r="F93" s="1202"/>
      <c r="G93" s="1202"/>
      <c r="H93" s="1202"/>
      <c r="I93" s="1202"/>
      <c r="J93" s="1202"/>
      <c r="K93" s="1203"/>
      <c r="L93" s="1203"/>
      <c r="M93" s="1203">
        <f>+M78</f>
        <v>-59388735</v>
      </c>
    </row>
    <row r="94" spans="1:13" ht="14.95" customHeight="1">
      <c r="A94" s="1202"/>
      <c r="B94" s="1202"/>
      <c r="C94" s="1202"/>
      <c r="D94" s="1202"/>
      <c r="E94" s="1202"/>
      <c r="F94" s="1202"/>
      <c r="G94" s="1202"/>
      <c r="H94" s="1202"/>
      <c r="I94" s="1202"/>
      <c r="J94" s="1202"/>
      <c r="K94" s="1203"/>
      <c r="L94" s="1203"/>
      <c r="M94" s="1203"/>
    </row>
    <row r="95" spans="1:13" ht="14.95" customHeight="1">
      <c r="A95" s="1202">
        <v>15</v>
      </c>
      <c r="B95" s="1202" t="s">
        <v>1900</v>
      </c>
      <c r="C95" s="1202"/>
      <c r="D95" s="1202"/>
      <c r="E95" s="1202"/>
      <c r="F95" s="1202"/>
      <c r="G95" s="1202"/>
      <c r="H95" s="1202"/>
      <c r="I95" s="1202"/>
      <c r="J95" s="1204"/>
      <c r="K95" s="1203"/>
      <c r="L95" s="1203"/>
      <c r="M95" s="1203">
        <f>+M91</f>
        <v>-59170847</v>
      </c>
    </row>
    <row r="96" spans="1:13" ht="14.95" customHeight="1">
      <c r="A96" s="1202"/>
      <c r="B96" s="1141"/>
      <c r="C96" s="1205"/>
      <c r="D96" s="1203"/>
      <c r="E96" s="1203"/>
      <c r="F96" s="1203"/>
      <c r="G96" s="1203"/>
      <c r="H96" s="1203"/>
      <c r="I96" s="1203"/>
      <c r="J96" s="1203"/>
      <c r="K96" s="1203"/>
      <c r="L96" s="1203"/>
      <c r="M96" s="1203"/>
    </row>
    <row r="97" spans="1:13" ht="14.95" customHeight="1">
      <c r="A97" s="1209" t="s">
        <v>1704</v>
      </c>
      <c r="B97" s="1205"/>
      <c r="C97" s="1205"/>
      <c r="D97" s="1202"/>
      <c r="E97" s="1202"/>
      <c r="F97" s="1202"/>
      <c r="G97" s="1202"/>
      <c r="H97" s="1202"/>
      <c r="I97" s="1202"/>
      <c r="J97" s="1202"/>
      <c r="K97" s="1202"/>
      <c r="L97" s="1202"/>
      <c r="M97" s="1202"/>
    </row>
    <row r="98" spans="1:13" ht="14.95" customHeight="1">
      <c r="A98" s="1331" t="s">
        <v>1705</v>
      </c>
      <c r="B98" s="1325"/>
      <c r="C98" s="1332" t="s">
        <v>1835</v>
      </c>
      <c r="D98" s="1332"/>
      <c r="E98" s="1332"/>
      <c r="F98" s="1332"/>
      <c r="G98" s="1332"/>
      <c r="H98" s="1332"/>
      <c r="I98" s="1332"/>
      <c r="J98" s="1332"/>
      <c r="K98" s="1332"/>
      <c r="L98" s="1332"/>
      <c r="M98" s="1332"/>
    </row>
    <row r="99" spans="1:13" ht="14.95" customHeight="1">
      <c r="A99" s="1331" t="s">
        <v>1706</v>
      </c>
      <c r="B99" s="1325"/>
      <c r="C99" s="1332" t="s">
        <v>1793</v>
      </c>
      <c r="D99" s="1332"/>
      <c r="E99" s="1332"/>
      <c r="F99" s="1332"/>
      <c r="G99" s="1332"/>
      <c r="H99" s="1332"/>
      <c r="I99" s="1332"/>
      <c r="J99" s="1332"/>
      <c r="K99" s="1332"/>
      <c r="L99" s="1332"/>
      <c r="M99" s="1332"/>
    </row>
    <row r="100" spans="1:13" ht="14.95" customHeight="1">
      <c r="A100" s="1331" t="s">
        <v>1710</v>
      </c>
      <c r="B100" s="1325"/>
      <c r="C100" s="1332" t="s">
        <v>1836</v>
      </c>
      <c r="D100" s="1332"/>
      <c r="E100" s="1332"/>
      <c r="F100" s="1332"/>
      <c r="G100" s="1332"/>
      <c r="H100" s="1332"/>
      <c r="I100" s="1332"/>
      <c r="J100" s="1332"/>
      <c r="K100" s="1332"/>
      <c r="L100" s="1332"/>
      <c r="M100" s="1332"/>
    </row>
    <row r="101" spans="1:13" ht="14.95" customHeight="1">
      <c r="A101" s="1331" t="s">
        <v>1711</v>
      </c>
      <c r="B101" s="1325"/>
      <c r="C101" s="1332" t="s">
        <v>1837</v>
      </c>
      <c r="D101" s="1332"/>
      <c r="E101" s="1332"/>
      <c r="F101" s="1332"/>
      <c r="G101" s="1332"/>
      <c r="H101" s="1332"/>
      <c r="I101" s="1332"/>
      <c r="J101" s="1332"/>
      <c r="K101" s="1332"/>
      <c r="L101" s="1332"/>
      <c r="M101" s="1332"/>
    </row>
    <row r="102" spans="1:13" ht="14.95" customHeight="1">
      <c r="A102" s="1331" t="s">
        <v>1714</v>
      </c>
      <c r="B102" s="1325"/>
      <c r="C102" s="1332" t="s">
        <v>1838</v>
      </c>
      <c r="D102" s="1332"/>
      <c r="E102" s="1332"/>
      <c r="F102" s="1332"/>
      <c r="G102" s="1332"/>
      <c r="H102" s="1332"/>
      <c r="I102" s="1332"/>
      <c r="J102" s="1332"/>
      <c r="K102" s="1332"/>
      <c r="L102" s="1332"/>
      <c r="M102" s="1332"/>
    </row>
    <row r="103" spans="1:13" ht="14.95" customHeight="1">
      <c r="A103" s="1331" t="s">
        <v>1839</v>
      </c>
      <c r="B103" s="1325"/>
      <c r="C103" s="1332" t="s">
        <v>1852</v>
      </c>
      <c r="D103" s="1332"/>
      <c r="E103" s="1332"/>
      <c r="F103" s="1332"/>
      <c r="G103" s="1332"/>
      <c r="H103" s="1332"/>
      <c r="I103" s="1332"/>
      <c r="J103" s="1332"/>
      <c r="K103" s="1332"/>
      <c r="L103" s="1332"/>
      <c r="M103" s="1332"/>
    </row>
    <row r="104" spans="1:13" ht="14.95" customHeight="1">
      <c r="A104" s="1331" t="s">
        <v>1841</v>
      </c>
      <c r="B104" s="1325"/>
      <c r="C104" s="1332" t="s">
        <v>1842</v>
      </c>
      <c r="D104" s="1332"/>
      <c r="E104" s="1332"/>
      <c r="F104" s="1332"/>
      <c r="G104" s="1332"/>
      <c r="H104" s="1332"/>
      <c r="I104" s="1332"/>
      <c r="J104" s="1332"/>
      <c r="K104" s="1332"/>
      <c r="L104" s="1332"/>
      <c r="M104" s="1332"/>
    </row>
    <row r="105" spans="1:13" ht="14.95" customHeight="1">
      <c r="A105" s="1331" t="s">
        <v>1853</v>
      </c>
      <c r="B105" s="1325"/>
      <c r="C105" s="1332" t="s">
        <v>1718</v>
      </c>
      <c r="D105" s="1332"/>
      <c r="E105" s="1332"/>
      <c r="F105" s="1332"/>
      <c r="G105" s="1332"/>
      <c r="H105" s="1332"/>
      <c r="I105" s="1332"/>
      <c r="J105" s="1332"/>
      <c r="K105" s="1332"/>
      <c r="L105" s="1332"/>
      <c r="M105" s="1332"/>
    </row>
    <row r="106" spans="1:13" ht="14.95" customHeight="1">
      <c r="A106" s="1331" t="s">
        <v>1854</v>
      </c>
      <c r="B106" s="1325"/>
      <c r="C106" s="1332" t="s">
        <v>1845</v>
      </c>
      <c r="D106" s="1332"/>
      <c r="E106" s="1332"/>
      <c r="F106" s="1332"/>
      <c r="G106" s="1332"/>
      <c r="H106" s="1332"/>
      <c r="I106" s="1332"/>
      <c r="J106" s="1332"/>
      <c r="K106" s="1332"/>
      <c r="L106" s="1332"/>
      <c r="M106" s="1332"/>
    </row>
    <row r="107" spans="1:13" ht="14.95" customHeight="1">
      <c r="A107" s="1331" t="s">
        <v>1855</v>
      </c>
      <c r="B107" s="1325"/>
      <c r="C107" s="1332" t="s">
        <v>1905</v>
      </c>
      <c r="D107" s="1332"/>
      <c r="E107" s="1332"/>
      <c r="F107" s="1332"/>
      <c r="G107" s="1332"/>
      <c r="H107" s="1332"/>
      <c r="I107" s="1332"/>
      <c r="J107" s="1332"/>
      <c r="K107" s="1332"/>
      <c r="L107" s="1332"/>
      <c r="M107" s="1332"/>
    </row>
    <row r="108" spans="1:13" ht="14.95" customHeight="1">
      <c r="A108" s="1331" t="s">
        <v>1856</v>
      </c>
      <c r="B108" s="1325"/>
      <c r="C108" s="1332" t="s">
        <v>1904</v>
      </c>
      <c r="D108" s="1332"/>
      <c r="E108" s="1332"/>
      <c r="F108" s="1332"/>
      <c r="G108" s="1332"/>
      <c r="H108" s="1332"/>
      <c r="I108" s="1332"/>
      <c r="J108" s="1332"/>
      <c r="K108" s="1332"/>
      <c r="L108" s="1332"/>
      <c r="M108" s="1332"/>
    </row>
    <row r="109" spans="1:13" ht="14.95" customHeight="1">
      <c r="A109" s="1202"/>
      <c r="B109" s="1205"/>
      <c r="C109" s="1205"/>
      <c r="D109" s="1202"/>
      <c r="E109" s="1202"/>
      <c r="F109" s="1202"/>
      <c r="G109" s="1202"/>
      <c r="H109" s="1202"/>
      <c r="I109" s="1202"/>
      <c r="J109" s="1202"/>
      <c r="K109" s="1202"/>
      <c r="L109" s="1202"/>
      <c r="M109" s="1202"/>
    </row>
    <row r="110" spans="1:13" ht="14.95" customHeight="1">
      <c r="A110" s="1202"/>
      <c r="B110" s="1205"/>
      <c r="C110" s="1205"/>
      <c r="D110" s="1202"/>
      <c r="E110" s="1202"/>
      <c r="F110" s="1202"/>
      <c r="G110" s="1202"/>
      <c r="H110" s="1202"/>
      <c r="I110" s="1202"/>
      <c r="J110" s="1202"/>
      <c r="K110" s="1202"/>
      <c r="L110" s="1202"/>
      <c r="M110" s="1202"/>
    </row>
    <row r="111" spans="1:13" ht="14.95" customHeight="1">
      <c r="A111" s="1324" t="s">
        <v>1903</v>
      </c>
      <c r="B111" s="1324"/>
      <c r="C111" s="1324"/>
      <c r="D111" s="1324"/>
      <c r="E111" s="1324"/>
      <c r="F111" s="1324"/>
      <c r="G111" s="1324"/>
      <c r="H111" s="1324"/>
      <c r="I111" s="1324"/>
      <c r="J111" s="1324"/>
      <c r="K111" s="1324"/>
      <c r="L111" s="1324"/>
      <c r="M111" s="1324"/>
    </row>
    <row r="112" spans="1:13" ht="14.95" customHeight="1">
      <c r="A112" s="1329">
        <f>IF($E$12=0,"-  ",$E$12)</f>
        <v>2015</v>
      </c>
      <c r="B112" s="1330"/>
      <c r="C112" s="1330"/>
      <c r="D112" s="1330"/>
      <c r="E112" s="1330"/>
      <c r="F112" s="1330"/>
      <c r="G112" s="1330"/>
      <c r="H112" s="1330"/>
      <c r="I112" s="1330"/>
      <c r="J112" s="1330"/>
      <c r="K112" s="1191"/>
      <c r="L112" s="1202"/>
      <c r="M112" s="1202"/>
    </row>
    <row r="113" spans="1:13" ht="14.95" customHeight="1">
      <c r="A113" s="1131" t="s">
        <v>1812</v>
      </c>
      <c r="B113" s="1205"/>
      <c r="C113" s="1205"/>
      <c r="D113" s="1202"/>
      <c r="E113" s="1202"/>
      <c r="F113" s="1202"/>
      <c r="G113" s="1202"/>
      <c r="H113" s="1202"/>
      <c r="I113" s="1202"/>
      <c r="J113" s="1202"/>
      <c r="K113" s="1202"/>
      <c r="L113" s="1202"/>
      <c r="M113" s="1202"/>
    </row>
    <row r="114" spans="1:13" ht="14.95" customHeight="1">
      <c r="A114" s="1131"/>
      <c r="B114" s="1205"/>
      <c r="C114" s="1205"/>
      <c r="D114" s="1202"/>
      <c r="E114" s="1202"/>
      <c r="F114" s="1202"/>
      <c r="G114" s="1202"/>
      <c r="H114" s="1202"/>
      <c r="I114" s="1202"/>
      <c r="J114" s="1202"/>
      <c r="K114" s="1202"/>
      <c r="L114" s="1202"/>
      <c r="M114" s="1202"/>
    </row>
    <row r="115" spans="1:13" ht="14.95" customHeight="1">
      <c r="A115" s="1324" t="s">
        <v>1721</v>
      </c>
      <c r="B115" s="1324"/>
      <c r="C115" s="1324"/>
      <c r="D115" s="1324"/>
      <c r="E115" s="1324"/>
      <c r="F115" s="1324"/>
      <c r="G115" s="1324"/>
      <c r="H115" s="1324"/>
      <c r="I115" s="1324"/>
      <c r="J115" s="1324"/>
      <c r="K115" s="1324"/>
      <c r="L115" s="1324"/>
      <c r="M115" s="1324"/>
    </row>
    <row r="116" spans="1:13" ht="14.95" customHeight="1">
      <c r="A116" s="1188"/>
      <c r="B116" s="1189"/>
      <c r="C116" s="1189"/>
      <c r="D116" s="1189"/>
      <c r="E116" s="1189"/>
      <c r="F116" s="1189"/>
      <c r="G116" s="1189"/>
      <c r="H116" s="1189"/>
      <c r="I116" s="1189"/>
      <c r="J116" s="1189"/>
      <c r="K116" s="1189"/>
      <c r="L116" s="1202"/>
      <c r="M116" s="1202"/>
    </row>
    <row r="117" spans="1:13" ht="14.95" customHeight="1">
      <c r="A117" s="1132" t="s">
        <v>1902</v>
      </c>
      <c r="B117" s="1189"/>
      <c r="C117" s="1189"/>
      <c r="D117" s="1189"/>
      <c r="E117" s="1189"/>
      <c r="F117" s="1189"/>
      <c r="G117" s="1189"/>
      <c r="H117" s="1189"/>
      <c r="I117" s="1189"/>
      <c r="J117" s="1189"/>
      <c r="K117" s="1189"/>
      <c r="L117" s="1202"/>
      <c r="M117" s="1202"/>
    </row>
    <row r="118" spans="1:13" ht="14.95" customHeight="1">
      <c r="A118" s="1202" t="s">
        <v>1813</v>
      </c>
      <c r="B118" s="1189"/>
      <c r="C118" s="1189"/>
      <c r="D118" s="1189"/>
      <c r="E118" s="1189"/>
      <c r="F118" s="1189"/>
      <c r="G118" s="1189"/>
      <c r="H118" s="1189"/>
      <c r="I118" s="1189"/>
      <c r="J118" s="1189"/>
      <c r="K118" s="1189"/>
      <c r="L118" s="1202"/>
      <c r="M118" s="1202"/>
    </row>
    <row r="119" spans="1:13" ht="14.95" customHeight="1">
      <c r="A119" s="1202"/>
      <c r="B119" s="1205"/>
      <c r="C119" s="1205"/>
      <c r="D119" s="1202"/>
      <c r="E119" s="1202"/>
      <c r="F119" s="1202"/>
      <c r="G119" s="1202"/>
      <c r="H119" s="1202"/>
      <c r="I119" s="1202"/>
      <c r="J119" s="1202"/>
      <c r="K119" s="1202"/>
      <c r="L119" s="1202"/>
      <c r="M119" s="1202"/>
    </row>
    <row r="120" spans="1:13" ht="14.95" customHeight="1">
      <c r="A120" s="1202"/>
      <c r="B120" s="1208" t="s">
        <v>1689</v>
      </c>
      <c r="C120" s="1208" t="s">
        <v>1690</v>
      </c>
      <c r="D120" s="1208" t="s">
        <v>1691</v>
      </c>
      <c r="E120" s="1208" t="s">
        <v>1692</v>
      </c>
      <c r="F120" s="1208" t="s">
        <v>1693</v>
      </c>
      <c r="G120" s="1208" t="s">
        <v>1694</v>
      </c>
      <c r="H120" s="1208" t="s">
        <v>1695</v>
      </c>
      <c r="I120" s="1208" t="s">
        <v>1696</v>
      </c>
      <c r="J120" s="1208" t="s">
        <v>1818</v>
      </c>
      <c r="K120" s="1208" t="s">
        <v>1819</v>
      </c>
      <c r="L120" s="1208" t="s">
        <v>1820</v>
      </c>
      <c r="M120" s="1208" t="s">
        <v>1821</v>
      </c>
    </row>
    <row r="121" spans="1:13" ht="14.95" customHeight="1">
      <c r="A121" s="1202"/>
      <c r="B121" s="1208"/>
      <c r="C121" s="1208"/>
      <c r="D121" s="1205" t="s">
        <v>1823</v>
      </c>
      <c r="E121" s="1205"/>
      <c r="F121" s="1205"/>
      <c r="G121" s="1205"/>
      <c r="H121" s="1205"/>
      <c r="I121" s="1205"/>
      <c r="J121" s="1205" t="s">
        <v>1824</v>
      </c>
      <c r="K121" s="1205" t="s">
        <v>1825</v>
      </c>
      <c r="L121" s="1202"/>
      <c r="M121" s="1202"/>
    </row>
    <row r="122" spans="1:13" ht="14.95" customHeight="1">
      <c r="A122" s="1202"/>
      <c r="B122" s="1208"/>
      <c r="C122" s="1208"/>
      <c r="D122" s="1205" t="s">
        <v>1857</v>
      </c>
      <c r="E122" s="1205"/>
      <c r="F122" s="1205" t="s">
        <v>1825</v>
      </c>
      <c r="G122" s="1205"/>
      <c r="H122" s="1205" t="s">
        <v>1824</v>
      </c>
      <c r="I122" s="1205"/>
      <c r="J122" s="1205" t="s">
        <v>1825</v>
      </c>
      <c r="K122" s="1205" t="s">
        <v>1826</v>
      </c>
      <c r="L122" s="1205"/>
      <c r="M122" s="1205"/>
    </row>
    <row r="123" spans="1:13" ht="14.95" customHeight="1">
      <c r="A123" s="1202"/>
      <c r="B123" s="1208"/>
      <c r="C123" s="1208"/>
      <c r="D123" s="1205" t="s">
        <v>1858</v>
      </c>
      <c r="E123" s="1205" t="s">
        <v>1823</v>
      </c>
      <c r="F123" s="1205" t="s">
        <v>1827</v>
      </c>
      <c r="G123" s="1205" t="s">
        <v>1699</v>
      </c>
      <c r="H123" s="1205" t="s">
        <v>1825</v>
      </c>
      <c r="I123" s="1205" t="s">
        <v>1699</v>
      </c>
      <c r="J123" s="1205" t="s">
        <v>1828</v>
      </c>
      <c r="K123" s="1205" t="s">
        <v>1829</v>
      </c>
      <c r="L123" s="1205" t="s">
        <v>1830</v>
      </c>
      <c r="M123" s="1205" t="s">
        <v>1831</v>
      </c>
    </row>
    <row r="124" spans="1:13" ht="14.95" customHeight="1" thickBot="1">
      <c r="A124" s="1207" t="s">
        <v>1698</v>
      </c>
      <c r="B124" s="1207" t="s">
        <v>539</v>
      </c>
      <c r="C124" s="1207" t="s">
        <v>538</v>
      </c>
      <c r="D124" s="1207" t="s">
        <v>1859</v>
      </c>
      <c r="E124" s="1207" t="s">
        <v>1699</v>
      </c>
      <c r="F124" s="1207" t="s">
        <v>1832</v>
      </c>
      <c r="G124" s="1207" t="s">
        <v>514</v>
      </c>
      <c r="H124" s="1207" t="s">
        <v>1828</v>
      </c>
      <c r="I124" s="1207" t="s">
        <v>1833</v>
      </c>
      <c r="J124" s="1207" t="s">
        <v>1826</v>
      </c>
      <c r="K124" s="1207" t="s">
        <v>1832</v>
      </c>
      <c r="L124" s="1207" t="s">
        <v>1834</v>
      </c>
      <c r="M124" s="1207" t="s">
        <v>1834</v>
      </c>
    </row>
    <row r="125" spans="1:13" ht="14.95" customHeight="1">
      <c r="A125" s="1202"/>
      <c r="B125" s="1205"/>
      <c r="C125" s="1205"/>
      <c r="D125" s="1202"/>
      <c r="E125" s="1202"/>
      <c r="F125" s="1202"/>
      <c r="G125" s="1202"/>
      <c r="H125" s="1202"/>
      <c r="I125" s="1202"/>
      <c r="J125" s="1202"/>
      <c r="K125" s="1202"/>
      <c r="L125" s="1202"/>
      <c r="M125" s="1202"/>
    </row>
    <row r="126" spans="1:13" ht="14.95" customHeight="1">
      <c r="A126" s="1202">
        <v>1</v>
      </c>
      <c r="B126" s="1141">
        <f>IF($E$12=0,"-",B$26)</f>
        <v>2014</v>
      </c>
      <c r="C126" s="1205" t="s">
        <v>1702</v>
      </c>
      <c r="D126" s="1206">
        <v>43913769</v>
      </c>
      <c r="E126" s="1203"/>
      <c r="F126" s="1203"/>
      <c r="G126" s="1203"/>
      <c r="H126" s="1203"/>
      <c r="I126" s="1203"/>
      <c r="J126" s="1142"/>
      <c r="K126" s="1142"/>
      <c r="L126" s="1142"/>
      <c r="M126" s="1203">
        <f>IF($E$12=0,"-  ",D126)</f>
        <v>43913769</v>
      </c>
    </row>
    <row r="127" spans="1:13" ht="14.95" customHeight="1">
      <c r="A127" s="1202"/>
      <c r="B127" s="1141"/>
      <c r="C127" s="1205"/>
      <c r="D127" s="1204"/>
      <c r="E127" s="1204"/>
      <c r="F127" s="1203"/>
      <c r="G127" s="1203"/>
      <c r="H127" s="1203"/>
      <c r="I127" s="1203"/>
      <c r="J127" s="1142"/>
      <c r="K127" s="1142"/>
      <c r="L127" s="1142"/>
      <c r="M127" s="1142"/>
    </row>
    <row r="128" spans="1:13" ht="14.95" customHeight="1">
      <c r="A128" s="1202">
        <v>2</v>
      </c>
      <c r="B128" s="1141">
        <f>IF($E$12=0,"-",B$28)</f>
        <v>2015</v>
      </c>
      <c r="C128" s="1205" t="s">
        <v>372</v>
      </c>
      <c r="D128" s="1206">
        <v>44519050</v>
      </c>
      <c r="E128" s="1203">
        <f>IF($E$12=0,"-  ",(D128-D126))</f>
        <v>605281</v>
      </c>
      <c r="F128" s="1206">
        <f>IF($E$12=0," ",'ATT1B-Projection'!E114)</f>
        <v>0</v>
      </c>
      <c r="G128" s="1203">
        <f t="shared" ref="G128:G139" si="13">IF($E$12=0,"-  ",(E128-F128))</f>
        <v>605281</v>
      </c>
      <c r="H128" s="1203">
        <f t="shared" ref="H128:H139" si="14">IF($E$12=0,"-  ",(IF(SIGN(E128)=SIGN(F128),IF(SIGN(F128)=-1,MAX(G128,0),MIN(G128,0)),-F128)))</f>
        <v>0</v>
      </c>
      <c r="I128" s="1203">
        <f t="shared" ref="I128:I139" si="15">IF($E$12=0,"-  ",G128-H128)</f>
        <v>605281</v>
      </c>
      <c r="J128" s="1203">
        <f>IF($E$12=0,"-  ",(H128*'ATT1B-Projection'!G114))</f>
        <v>0</v>
      </c>
      <c r="K128" s="1206">
        <f>IF($E$12=0," ",('ATT1B-Projection'!H114))</f>
        <v>0</v>
      </c>
      <c r="L128" s="1203">
        <f t="shared" ref="L128:L139" si="16">IF($E$12=0,"-  ",(K128+J128+I128))</f>
        <v>605281</v>
      </c>
      <c r="M128" s="1203">
        <f>IF($E$12=0,"-  ",M126+L128)</f>
        <v>44519050</v>
      </c>
    </row>
    <row r="129" spans="1:13" ht="14.95" customHeight="1">
      <c r="A129" s="1202">
        <v>3</v>
      </c>
      <c r="B129" s="1141">
        <f>IF($E$12=0,"-",B$29)</f>
        <v>2015</v>
      </c>
      <c r="C129" s="1205" t="s">
        <v>373</v>
      </c>
      <c r="D129" s="1206">
        <v>45159401</v>
      </c>
      <c r="E129" s="1203">
        <f t="shared" ref="E129:E139" si="17">IF($E$12=0,"-  ",(D129-D128))</f>
        <v>640351</v>
      </c>
      <c r="F129" s="1206">
        <f>IF($E$12=0," ",'ATT1B-Projection'!E115)</f>
        <v>0</v>
      </c>
      <c r="G129" s="1203">
        <f t="shared" si="13"/>
        <v>640351</v>
      </c>
      <c r="H129" s="1203">
        <f t="shared" si="14"/>
        <v>0</v>
      </c>
      <c r="I129" s="1203">
        <f t="shared" si="15"/>
        <v>640351</v>
      </c>
      <c r="J129" s="1203">
        <f>IF($E$12=0,"-  ",(H129*'ATT1B-Projection'!G115))</f>
        <v>0</v>
      </c>
      <c r="K129" s="1206">
        <f>IF($E$12=0," ",('ATT1B-Projection'!H115))</f>
        <v>0</v>
      </c>
      <c r="L129" s="1203">
        <f t="shared" si="16"/>
        <v>640351</v>
      </c>
      <c r="M129" s="1203">
        <f t="shared" ref="M129:M139" si="18">IF($E$12=0,"-  ",M128+L129)</f>
        <v>45159401</v>
      </c>
    </row>
    <row r="130" spans="1:13" ht="14.95" customHeight="1">
      <c r="A130" s="1202">
        <v>4</v>
      </c>
      <c r="B130" s="1141">
        <f>IF($E$12=0,"-",B$30)</f>
        <v>2015</v>
      </c>
      <c r="C130" s="1205" t="s">
        <v>374</v>
      </c>
      <c r="D130" s="1206">
        <v>45781091</v>
      </c>
      <c r="E130" s="1203">
        <f t="shared" si="17"/>
        <v>621690</v>
      </c>
      <c r="F130" s="1206">
        <f>IF($E$12=0," ",'ATT1B-Projection'!E116)</f>
        <v>0</v>
      </c>
      <c r="G130" s="1203">
        <f t="shared" si="13"/>
        <v>621690</v>
      </c>
      <c r="H130" s="1203">
        <f t="shared" si="14"/>
        <v>0</v>
      </c>
      <c r="I130" s="1203">
        <f t="shared" si="15"/>
        <v>621690</v>
      </c>
      <c r="J130" s="1203">
        <f>IF($E$12=0,"-  ",(H130*'ATT1B-Projection'!G116))</f>
        <v>0</v>
      </c>
      <c r="K130" s="1206">
        <f>IF($E$12=0," ",('ATT1B-Projection'!H116))</f>
        <v>0</v>
      </c>
      <c r="L130" s="1203">
        <f t="shared" si="16"/>
        <v>621690</v>
      </c>
      <c r="M130" s="1203">
        <f t="shared" si="18"/>
        <v>45781091</v>
      </c>
    </row>
    <row r="131" spans="1:13" ht="14.95" customHeight="1">
      <c r="A131" s="1202">
        <v>5</v>
      </c>
      <c r="B131" s="1141">
        <f>IF($E$12=0,"-",B$31)</f>
        <v>2015</v>
      </c>
      <c r="C131" s="1205" t="s">
        <v>375</v>
      </c>
      <c r="D131" s="1206">
        <v>46421917</v>
      </c>
      <c r="E131" s="1203">
        <f t="shared" si="17"/>
        <v>640826</v>
      </c>
      <c r="F131" s="1206">
        <f>IF($E$12=0," ",'ATT1B-Projection'!E117)</f>
        <v>0</v>
      </c>
      <c r="G131" s="1203">
        <f t="shared" si="13"/>
        <v>640826</v>
      </c>
      <c r="H131" s="1203">
        <f t="shared" si="14"/>
        <v>0</v>
      </c>
      <c r="I131" s="1203">
        <f t="shared" si="15"/>
        <v>640826</v>
      </c>
      <c r="J131" s="1203">
        <f>IF($E$12=0,"-  ",(H131*'ATT1B-Projection'!G117))</f>
        <v>0</v>
      </c>
      <c r="K131" s="1206">
        <f>IF($E$12=0," ",('ATT1B-Projection'!H117))</f>
        <v>0</v>
      </c>
      <c r="L131" s="1203">
        <f t="shared" si="16"/>
        <v>640826</v>
      </c>
      <c r="M131" s="1203">
        <f t="shared" si="18"/>
        <v>46421917</v>
      </c>
    </row>
    <row r="132" spans="1:13" ht="14.95" customHeight="1">
      <c r="A132" s="1202">
        <v>6</v>
      </c>
      <c r="B132" s="1141">
        <f>IF($E$12=0,"-",B$32)</f>
        <v>2015</v>
      </c>
      <c r="C132" s="1205" t="s">
        <v>377</v>
      </c>
      <c r="D132" s="1206">
        <v>47055543</v>
      </c>
      <c r="E132" s="1203">
        <f t="shared" si="17"/>
        <v>633626</v>
      </c>
      <c r="F132" s="1206">
        <f>IF($E$12=0," ",'ATT1B-Projection'!E118)</f>
        <v>0</v>
      </c>
      <c r="G132" s="1203">
        <f t="shared" si="13"/>
        <v>633626</v>
      </c>
      <c r="H132" s="1203">
        <f t="shared" si="14"/>
        <v>0</v>
      </c>
      <c r="I132" s="1203">
        <f t="shared" si="15"/>
        <v>633626</v>
      </c>
      <c r="J132" s="1203">
        <f>IF($E$12=0,"-  ",(H132*'ATT1B-Projection'!G118))</f>
        <v>0</v>
      </c>
      <c r="K132" s="1206">
        <f>IF($E$12=0," ",('ATT1B-Projection'!H118))</f>
        <v>0</v>
      </c>
      <c r="L132" s="1203">
        <f t="shared" si="16"/>
        <v>633626</v>
      </c>
      <c r="M132" s="1203">
        <f t="shared" si="18"/>
        <v>47055543</v>
      </c>
    </row>
    <row r="133" spans="1:13" ht="14.95" customHeight="1">
      <c r="A133" s="1202">
        <v>7</v>
      </c>
      <c r="B133" s="1141">
        <f>IF($E$12=0,"-",B$33)</f>
        <v>2015</v>
      </c>
      <c r="C133" s="1205" t="s">
        <v>378</v>
      </c>
      <c r="D133" s="1206">
        <v>47669776</v>
      </c>
      <c r="E133" s="1203">
        <f t="shared" si="17"/>
        <v>614233</v>
      </c>
      <c r="F133" s="1206">
        <f>IF($E$12=0," ",'ATT1B-Projection'!E119)</f>
        <v>0</v>
      </c>
      <c r="G133" s="1203">
        <f t="shared" si="13"/>
        <v>614233</v>
      </c>
      <c r="H133" s="1203">
        <f t="shared" si="14"/>
        <v>0</v>
      </c>
      <c r="I133" s="1203">
        <f t="shared" si="15"/>
        <v>614233</v>
      </c>
      <c r="J133" s="1203">
        <f>IF($E$12=0,"-  ",(H133*'ATT1B-Projection'!G119))</f>
        <v>0</v>
      </c>
      <c r="K133" s="1206">
        <f>IF($E$12=0," ",('ATT1B-Projection'!H119))</f>
        <v>0</v>
      </c>
      <c r="L133" s="1203">
        <f t="shared" si="16"/>
        <v>614233</v>
      </c>
      <c r="M133" s="1203">
        <f t="shared" si="18"/>
        <v>47669776</v>
      </c>
    </row>
    <row r="134" spans="1:13" ht="14.95" customHeight="1">
      <c r="A134" s="1202">
        <v>8</v>
      </c>
      <c r="B134" s="1141">
        <f>IF($E$12=0,"-",B$34)</f>
        <v>2015</v>
      </c>
      <c r="C134" s="1205" t="s">
        <v>379</v>
      </c>
      <c r="D134" s="1206">
        <v>48293678</v>
      </c>
      <c r="E134" s="1203">
        <f t="shared" si="17"/>
        <v>623902</v>
      </c>
      <c r="F134" s="1206">
        <f>IF($E$12=0," ",'ATT1B-Projection'!E120)</f>
        <v>0</v>
      </c>
      <c r="G134" s="1203">
        <f t="shared" si="13"/>
        <v>623902</v>
      </c>
      <c r="H134" s="1203">
        <f t="shared" si="14"/>
        <v>0</v>
      </c>
      <c r="I134" s="1203">
        <f t="shared" si="15"/>
        <v>623902</v>
      </c>
      <c r="J134" s="1203">
        <f>IF($E$12=0,"-  ",(H134*'ATT1B-Projection'!G120))</f>
        <v>0</v>
      </c>
      <c r="K134" s="1206">
        <f>IF($E$12=0," ",('ATT1B-Projection'!H120))</f>
        <v>0</v>
      </c>
      <c r="L134" s="1203">
        <f t="shared" si="16"/>
        <v>623902</v>
      </c>
      <c r="M134" s="1203">
        <f t="shared" si="18"/>
        <v>48293678</v>
      </c>
    </row>
    <row r="135" spans="1:13" ht="14.95" customHeight="1">
      <c r="A135" s="1202">
        <v>9</v>
      </c>
      <c r="B135" s="1141">
        <f>IF($E$12=0,"-",B$35)</f>
        <v>2015</v>
      </c>
      <c r="C135" s="1205" t="s">
        <v>380</v>
      </c>
      <c r="D135" s="1206">
        <v>48919587</v>
      </c>
      <c r="E135" s="1203">
        <f t="shared" si="17"/>
        <v>625909</v>
      </c>
      <c r="F135" s="1206">
        <f>IF($E$12=0," ",'ATT1B-Projection'!E121)</f>
        <v>0</v>
      </c>
      <c r="G135" s="1203">
        <f t="shared" si="13"/>
        <v>625909</v>
      </c>
      <c r="H135" s="1203">
        <f t="shared" si="14"/>
        <v>0</v>
      </c>
      <c r="I135" s="1203">
        <f t="shared" si="15"/>
        <v>625909</v>
      </c>
      <c r="J135" s="1203">
        <f>IF($E$12=0,"-  ",(H135*'ATT1B-Projection'!G121))</f>
        <v>0</v>
      </c>
      <c r="K135" s="1206">
        <f>IF($E$12=0," ",('ATT1B-Projection'!H121))</f>
        <v>0</v>
      </c>
      <c r="L135" s="1203">
        <f t="shared" si="16"/>
        <v>625909</v>
      </c>
      <c r="M135" s="1203">
        <f t="shared" si="18"/>
        <v>48919587</v>
      </c>
    </row>
    <row r="136" spans="1:13" ht="14.95" customHeight="1">
      <c r="A136" s="1202">
        <v>10</v>
      </c>
      <c r="B136" s="1141">
        <f>IF($E$12=0,"-",B$36)</f>
        <v>2015</v>
      </c>
      <c r="C136" s="1205" t="s">
        <v>381</v>
      </c>
      <c r="D136" s="1206">
        <v>49586277</v>
      </c>
      <c r="E136" s="1203">
        <f t="shared" si="17"/>
        <v>666690</v>
      </c>
      <c r="F136" s="1206">
        <f>IF($E$12=0," ",'ATT1B-Projection'!E122)</f>
        <v>0</v>
      </c>
      <c r="G136" s="1203">
        <f t="shared" si="13"/>
        <v>666690</v>
      </c>
      <c r="H136" s="1203">
        <f t="shared" si="14"/>
        <v>0</v>
      </c>
      <c r="I136" s="1203">
        <f t="shared" si="15"/>
        <v>666690</v>
      </c>
      <c r="J136" s="1203">
        <f>IF($E$12=0,"-  ",(H136*'ATT1B-Projection'!G122))</f>
        <v>0</v>
      </c>
      <c r="K136" s="1206">
        <f>IF($E$12=0," ",('ATT1B-Projection'!H122))</f>
        <v>0</v>
      </c>
      <c r="L136" s="1203">
        <f t="shared" si="16"/>
        <v>666690</v>
      </c>
      <c r="M136" s="1203">
        <f t="shared" si="18"/>
        <v>49586277</v>
      </c>
    </row>
    <row r="137" spans="1:13" ht="14.95" customHeight="1">
      <c r="A137" s="1202">
        <v>11</v>
      </c>
      <c r="B137" s="1141">
        <f>IF($E$12=0,"-",B$37)</f>
        <v>2015</v>
      </c>
      <c r="C137" s="1205" t="s">
        <v>382</v>
      </c>
      <c r="D137" s="1206">
        <v>50279835</v>
      </c>
      <c r="E137" s="1203">
        <f t="shared" si="17"/>
        <v>693558</v>
      </c>
      <c r="F137" s="1206">
        <f>IF($E$12=0," ",'ATT1B-Projection'!E123)</f>
        <v>0</v>
      </c>
      <c r="G137" s="1203">
        <f t="shared" si="13"/>
        <v>693558</v>
      </c>
      <c r="H137" s="1203">
        <f t="shared" si="14"/>
        <v>0</v>
      </c>
      <c r="I137" s="1203">
        <f t="shared" si="15"/>
        <v>693558</v>
      </c>
      <c r="J137" s="1203">
        <f>IF($E$12=0,"-  ",(H137*'ATT1B-Projection'!G123))</f>
        <v>0</v>
      </c>
      <c r="K137" s="1206">
        <f>IF($E$12=0," ",('ATT1B-Projection'!H123))</f>
        <v>0</v>
      </c>
      <c r="L137" s="1203">
        <f t="shared" si="16"/>
        <v>693558</v>
      </c>
      <c r="M137" s="1203">
        <f t="shared" si="18"/>
        <v>50279835</v>
      </c>
    </row>
    <row r="138" spans="1:13" ht="14.95" customHeight="1">
      <c r="A138" s="1202">
        <v>12</v>
      </c>
      <c r="B138" s="1141">
        <f>IF($E$12=0,"-",B$38)</f>
        <v>2015</v>
      </c>
      <c r="C138" s="1205" t="s">
        <v>383</v>
      </c>
      <c r="D138" s="1206">
        <v>50965790</v>
      </c>
      <c r="E138" s="1203">
        <f t="shared" si="17"/>
        <v>685955</v>
      </c>
      <c r="F138" s="1206">
        <f>IF($E$12=0," ",'ATT1B-Projection'!E124)</f>
        <v>0</v>
      </c>
      <c r="G138" s="1203">
        <f t="shared" si="13"/>
        <v>685955</v>
      </c>
      <c r="H138" s="1203">
        <f t="shared" si="14"/>
        <v>0</v>
      </c>
      <c r="I138" s="1203">
        <f t="shared" si="15"/>
        <v>685955</v>
      </c>
      <c r="J138" s="1203">
        <f>IF($E$12=0,"-  ",(H138*'ATT1B-Projection'!G124))</f>
        <v>0</v>
      </c>
      <c r="K138" s="1206">
        <f>IF($E$12=0," ",('ATT1B-Projection'!H124))</f>
        <v>0</v>
      </c>
      <c r="L138" s="1203">
        <f t="shared" si="16"/>
        <v>685955</v>
      </c>
      <c r="M138" s="1203">
        <f t="shared" si="18"/>
        <v>50965790</v>
      </c>
    </row>
    <row r="139" spans="1:13" ht="14.95" customHeight="1">
      <c r="A139" s="1202">
        <v>13</v>
      </c>
      <c r="B139" s="1141">
        <f>IF($E$12=0,"-",B$39)</f>
        <v>2015</v>
      </c>
      <c r="C139" s="1205" t="s">
        <v>1702</v>
      </c>
      <c r="D139" s="1206">
        <v>51500292</v>
      </c>
      <c r="E139" s="1203">
        <f t="shared" si="17"/>
        <v>534502</v>
      </c>
      <c r="F139" s="1206">
        <f>IF($E$12=0," ",'ATT1B-Projection'!E125)</f>
        <v>0</v>
      </c>
      <c r="G139" s="1203">
        <f t="shared" si="13"/>
        <v>534502</v>
      </c>
      <c r="H139" s="1203">
        <f t="shared" si="14"/>
        <v>0</v>
      </c>
      <c r="I139" s="1203">
        <f t="shared" si="15"/>
        <v>534502</v>
      </c>
      <c r="J139" s="1203">
        <f>IF($E$12=0,"-  ",(H139*'ATT1B-Projection'!G125))</f>
        <v>0</v>
      </c>
      <c r="K139" s="1206">
        <f>IF($E$12=0," ",('ATT1B-Projection'!H125))</f>
        <v>0</v>
      </c>
      <c r="L139" s="1203">
        <f t="shared" si="16"/>
        <v>534502</v>
      </c>
      <c r="M139" s="1203">
        <f t="shared" si="18"/>
        <v>51500292</v>
      </c>
    </row>
    <row r="140" spans="1:13" ht="14.95" customHeight="1">
      <c r="A140" s="1202"/>
      <c r="B140" s="1141"/>
      <c r="C140" s="1205"/>
      <c r="D140" s="1203"/>
      <c r="E140" s="1203"/>
      <c r="F140" s="1203"/>
      <c r="G140" s="1203"/>
      <c r="H140" s="1203"/>
      <c r="I140" s="1203"/>
      <c r="J140" s="1203"/>
      <c r="K140" s="1203"/>
      <c r="L140" s="1203"/>
      <c r="M140" s="1203"/>
    </row>
    <row r="141" spans="1:13" ht="14.95" customHeight="1">
      <c r="A141" s="1202">
        <v>14</v>
      </c>
      <c r="B141" s="1202" t="s">
        <v>1901</v>
      </c>
      <c r="C141" s="1202"/>
      <c r="D141" s="1202"/>
      <c r="E141" s="1202"/>
      <c r="F141" s="1202"/>
      <c r="G141" s="1202"/>
      <c r="H141" s="1202"/>
      <c r="I141" s="1202"/>
      <c r="J141" s="1202"/>
      <c r="K141" s="1203"/>
      <c r="L141" s="1203"/>
      <c r="M141" s="1203">
        <f>+M126</f>
        <v>43913769</v>
      </c>
    </row>
    <row r="142" spans="1:13" ht="14.95" customHeight="1">
      <c r="A142" s="1202"/>
      <c r="B142" s="1202"/>
      <c r="C142" s="1202"/>
      <c r="D142" s="1202"/>
      <c r="E142" s="1202"/>
      <c r="F142" s="1202"/>
      <c r="G142" s="1202"/>
      <c r="H142" s="1202"/>
      <c r="I142" s="1202"/>
      <c r="J142" s="1202"/>
      <c r="K142" s="1203"/>
      <c r="L142" s="1203"/>
      <c r="M142" s="1203"/>
    </row>
    <row r="143" spans="1:13" ht="14.95" customHeight="1">
      <c r="A143" s="1202">
        <v>15</v>
      </c>
      <c r="B143" s="1202" t="s">
        <v>1900</v>
      </c>
      <c r="C143" s="1202"/>
      <c r="D143" s="1202"/>
      <c r="E143" s="1202"/>
      <c r="F143" s="1202"/>
      <c r="G143" s="1202"/>
      <c r="H143" s="1202"/>
      <c r="I143" s="1202"/>
      <c r="J143" s="1204"/>
      <c r="K143" s="1203"/>
      <c r="L143" s="1203"/>
      <c r="M143" s="1203">
        <f>+M139</f>
        <v>51500292</v>
      </c>
    </row>
    <row r="144" spans="1:13" ht="14.95" customHeight="1">
      <c r="A144" s="1202"/>
      <c r="B144" s="1202"/>
      <c r="C144" s="1202"/>
      <c r="D144" s="1202"/>
      <c r="E144" s="1202"/>
      <c r="F144" s="1202"/>
      <c r="G144" s="1202"/>
      <c r="H144" s="1202"/>
      <c r="I144" s="1202"/>
      <c r="J144" s="1204"/>
      <c r="K144" s="1203"/>
      <c r="L144" s="1203"/>
      <c r="M144" s="1203"/>
    </row>
    <row r="145" spans="1:13" ht="14.95" customHeight="1">
      <c r="A145" s="1202"/>
      <c r="B145" s="1205"/>
      <c r="C145" s="1205"/>
      <c r="D145" s="1202"/>
      <c r="E145" s="1202"/>
      <c r="F145" s="1202"/>
      <c r="G145" s="1202"/>
      <c r="H145" s="1202"/>
      <c r="I145" s="1202"/>
      <c r="J145" s="1202"/>
      <c r="K145" s="1202"/>
      <c r="L145" s="1202"/>
      <c r="M145" s="1202"/>
    </row>
    <row r="146" spans="1:13" ht="14.95" customHeight="1">
      <c r="A146" s="1324" t="s">
        <v>1723</v>
      </c>
      <c r="B146" s="1324"/>
      <c r="C146" s="1324"/>
      <c r="D146" s="1324"/>
      <c r="E146" s="1324"/>
      <c r="F146" s="1324"/>
      <c r="G146" s="1324"/>
      <c r="H146" s="1324"/>
      <c r="I146" s="1324"/>
      <c r="J146" s="1324"/>
      <c r="K146" s="1324"/>
      <c r="L146" s="1324"/>
      <c r="M146" s="1324"/>
    </row>
    <row r="147" spans="1:13" ht="14.95" customHeight="1">
      <c r="A147" s="1188"/>
      <c r="B147" s="1189"/>
      <c r="C147" s="1189"/>
      <c r="D147" s="1189"/>
      <c r="E147" s="1189"/>
      <c r="F147" s="1189"/>
      <c r="G147" s="1189"/>
      <c r="H147" s="1189"/>
      <c r="I147" s="1189"/>
      <c r="J147" s="1189"/>
      <c r="K147" s="1189"/>
      <c r="L147" s="1202"/>
      <c r="M147" s="1202"/>
    </row>
    <row r="148" spans="1:13" ht="14.95" customHeight="1">
      <c r="A148" s="1132" t="s">
        <v>1902</v>
      </c>
      <c r="B148" s="1189"/>
      <c r="C148" s="1189"/>
      <c r="D148" s="1189"/>
      <c r="E148" s="1189"/>
      <c r="F148" s="1189"/>
      <c r="G148" s="1189"/>
      <c r="H148" s="1189"/>
      <c r="I148" s="1189"/>
      <c r="J148" s="1189"/>
      <c r="K148" s="1189"/>
      <c r="L148" s="1202"/>
      <c r="M148" s="1202"/>
    </row>
    <row r="149" spans="1:13" ht="14.95" customHeight="1">
      <c r="A149" s="1202" t="s">
        <v>1813</v>
      </c>
      <c r="B149" s="1189"/>
      <c r="C149" s="1189"/>
      <c r="D149" s="1189"/>
      <c r="E149" s="1189"/>
      <c r="F149" s="1189"/>
      <c r="G149" s="1189"/>
      <c r="H149" s="1189"/>
      <c r="I149" s="1189"/>
      <c r="J149" s="1189"/>
      <c r="K149" s="1189"/>
      <c r="L149" s="1202"/>
      <c r="M149" s="1202"/>
    </row>
    <row r="150" spans="1:13" ht="14.95" customHeight="1">
      <c r="A150" s="1188"/>
      <c r="B150" s="1189"/>
      <c r="C150" s="1189"/>
      <c r="D150" s="1189"/>
      <c r="E150" s="1189"/>
      <c r="F150" s="1189"/>
      <c r="G150" s="1189"/>
      <c r="H150" s="1189"/>
      <c r="I150" s="1189"/>
      <c r="J150" s="1189"/>
      <c r="K150" s="1189"/>
      <c r="L150" s="1202"/>
      <c r="M150" s="1202"/>
    </row>
    <row r="151" spans="1:13" ht="14.95" customHeight="1">
      <c r="A151" s="1202"/>
      <c r="B151" s="1208" t="s">
        <v>1689</v>
      </c>
      <c r="C151" s="1208" t="s">
        <v>1690</v>
      </c>
      <c r="D151" s="1208" t="s">
        <v>1691</v>
      </c>
      <c r="E151" s="1208" t="s">
        <v>1692</v>
      </c>
      <c r="F151" s="1208" t="s">
        <v>1693</v>
      </c>
      <c r="G151" s="1208" t="s">
        <v>1694</v>
      </c>
      <c r="H151" s="1208" t="s">
        <v>1695</v>
      </c>
      <c r="I151" s="1208" t="s">
        <v>1696</v>
      </c>
      <c r="J151" s="1208" t="s">
        <v>1818</v>
      </c>
      <c r="K151" s="1208" t="s">
        <v>1819</v>
      </c>
      <c r="L151" s="1208" t="s">
        <v>1820</v>
      </c>
      <c r="M151" s="1208" t="s">
        <v>1821</v>
      </c>
    </row>
    <row r="152" spans="1:13" ht="14.95" customHeight="1">
      <c r="A152" s="1202"/>
      <c r="B152" s="1208"/>
      <c r="C152" s="1208"/>
      <c r="D152" s="1205" t="s">
        <v>1823</v>
      </c>
      <c r="E152" s="1205"/>
      <c r="F152" s="1205"/>
      <c r="G152" s="1205"/>
      <c r="H152" s="1205"/>
      <c r="I152" s="1205"/>
      <c r="J152" s="1205" t="s">
        <v>1824</v>
      </c>
      <c r="K152" s="1205" t="s">
        <v>1825</v>
      </c>
      <c r="L152" s="1205"/>
      <c r="M152" s="1205"/>
    </row>
    <row r="153" spans="1:13" ht="14.95" customHeight="1">
      <c r="A153" s="1202"/>
      <c r="B153" s="1208"/>
      <c r="C153" s="1208"/>
      <c r="D153" s="1205" t="s">
        <v>1857</v>
      </c>
      <c r="E153" s="1205"/>
      <c r="F153" s="1205" t="s">
        <v>1825</v>
      </c>
      <c r="G153" s="1205"/>
      <c r="H153" s="1205" t="s">
        <v>1824</v>
      </c>
      <c r="I153" s="1205"/>
      <c r="J153" s="1205" t="s">
        <v>1825</v>
      </c>
      <c r="K153" s="1205" t="s">
        <v>1826</v>
      </c>
      <c r="L153" s="1205"/>
      <c r="M153" s="1205"/>
    </row>
    <row r="154" spans="1:13" ht="14.95" customHeight="1">
      <c r="A154" s="1202"/>
      <c r="B154" s="1208"/>
      <c r="C154" s="1208"/>
      <c r="D154" s="1205" t="s">
        <v>1860</v>
      </c>
      <c r="E154" s="1205" t="s">
        <v>1823</v>
      </c>
      <c r="F154" s="1205" t="s">
        <v>1827</v>
      </c>
      <c r="G154" s="1205" t="s">
        <v>1699</v>
      </c>
      <c r="H154" s="1205" t="s">
        <v>1825</v>
      </c>
      <c r="I154" s="1205" t="s">
        <v>1699</v>
      </c>
      <c r="J154" s="1205" t="s">
        <v>1828</v>
      </c>
      <c r="K154" s="1205" t="s">
        <v>1829</v>
      </c>
      <c r="L154" s="1205" t="s">
        <v>1830</v>
      </c>
      <c r="M154" s="1205" t="s">
        <v>1831</v>
      </c>
    </row>
    <row r="155" spans="1:13" ht="14.95" customHeight="1" thickBot="1">
      <c r="A155" s="1207" t="s">
        <v>1698</v>
      </c>
      <c r="B155" s="1207" t="s">
        <v>539</v>
      </c>
      <c r="C155" s="1207" t="s">
        <v>538</v>
      </c>
      <c r="D155" s="1207" t="s">
        <v>1859</v>
      </c>
      <c r="E155" s="1207" t="s">
        <v>1699</v>
      </c>
      <c r="F155" s="1207" t="s">
        <v>1832</v>
      </c>
      <c r="G155" s="1207" t="s">
        <v>514</v>
      </c>
      <c r="H155" s="1207" t="s">
        <v>1828</v>
      </c>
      <c r="I155" s="1207" t="s">
        <v>1833</v>
      </c>
      <c r="J155" s="1207" t="s">
        <v>1826</v>
      </c>
      <c r="K155" s="1207" t="s">
        <v>1832</v>
      </c>
      <c r="L155" s="1207" t="s">
        <v>1834</v>
      </c>
      <c r="M155" s="1207" t="s">
        <v>1834</v>
      </c>
    </row>
    <row r="156" spans="1:13" ht="14.95" customHeight="1">
      <c r="A156" s="1202"/>
      <c r="B156" s="1205"/>
      <c r="C156" s="1205"/>
      <c r="D156" s="1202"/>
      <c r="E156" s="1202"/>
      <c r="F156" s="1202"/>
      <c r="G156" s="1202"/>
      <c r="H156" s="1202"/>
      <c r="I156" s="1202"/>
      <c r="J156" s="1202"/>
      <c r="K156" s="1202"/>
      <c r="L156" s="1202"/>
      <c r="M156" s="1202"/>
    </row>
    <row r="157" spans="1:13" ht="14.95" customHeight="1">
      <c r="A157" s="1202">
        <v>1</v>
      </c>
      <c r="B157" s="1141">
        <f>IF($E$12=0,"-",B$26)</f>
        <v>2014</v>
      </c>
      <c r="C157" s="1205" t="s">
        <v>1702</v>
      </c>
      <c r="D157" s="1206">
        <v>-69550415</v>
      </c>
      <c r="E157" s="1203"/>
      <c r="F157" s="1203"/>
      <c r="G157" s="1203"/>
      <c r="H157" s="1203"/>
      <c r="I157" s="1203"/>
      <c r="J157" s="1142"/>
      <c r="K157" s="1142"/>
      <c r="L157" s="1142"/>
      <c r="M157" s="1203">
        <f>IF($E$12=0,"-  ",D157)</f>
        <v>-69550415</v>
      </c>
    </row>
    <row r="158" spans="1:13" ht="14.95" customHeight="1">
      <c r="A158" s="1202"/>
      <c r="B158" s="1141"/>
      <c r="C158" s="1205"/>
      <c r="D158" s="1204"/>
      <c r="E158" s="1204"/>
      <c r="F158" s="1203"/>
      <c r="G158" s="1203"/>
      <c r="H158" s="1203"/>
      <c r="I158" s="1203"/>
      <c r="J158" s="1142"/>
      <c r="K158" s="1142"/>
      <c r="L158" s="1142"/>
      <c r="M158" s="1142"/>
    </row>
    <row r="159" spans="1:13" ht="14.95" customHeight="1">
      <c r="A159" s="1202">
        <v>2</v>
      </c>
      <c r="B159" s="1141">
        <f>IF($E$12=0,"-",B$28)</f>
        <v>2015</v>
      </c>
      <c r="C159" s="1205" t="s">
        <v>372</v>
      </c>
      <c r="D159" s="1206">
        <v>-69745620</v>
      </c>
      <c r="E159" s="1203">
        <f>IF($E$12=0,"-  ",(D159-D157))</f>
        <v>-195205</v>
      </c>
      <c r="F159" s="1206">
        <f>IF($E$12=0," ",'ATT1B-Projection'!E143)</f>
        <v>0</v>
      </c>
      <c r="G159" s="1203">
        <f t="shared" ref="G159:G170" si="19">IF($E$12=0,"-  ",(E159-F159))</f>
        <v>-195205</v>
      </c>
      <c r="H159" s="1203">
        <f t="shared" ref="H159:H170" si="20">IF($E$12=0,"-  ",(IF(SIGN(E159)=SIGN(F159),IF(SIGN(F159)=-1,MAX(G159,0),MIN(G159,0)),-F159)))</f>
        <v>0</v>
      </c>
      <c r="I159" s="1203">
        <f t="shared" ref="I159:I170" si="21">IF($E$12=0,"-  ",G159-H159)</f>
        <v>-195205</v>
      </c>
      <c r="J159" s="1203">
        <f>IF($E$12=0,"-  ",(H159*'ATT1B-Projection'!G143))</f>
        <v>0</v>
      </c>
      <c r="K159" s="1206">
        <f>IF($E$12=0," ",('ATT1B-Projection'!H143))</f>
        <v>0</v>
      </c>
      <c r="L159" s="1203">
        <f t="shared" ref="L159:L170" si="22">IF($E$12=0,"-  ",(K159+J159+I159))</f>
        <v>-195205</v>
      </c>
      <c r="M159" s="1203">
        <f>IF($E$12=0,"-  ",M157+L159)</f>
        <v>-69745620</v>
      </c>
    </row>
    <row r="160" spans="1:13" ht="14.95" customHeight="1">
      <c r="A160" s="1202">
        <v>3</v>
      </c>
      <c r="B160" s="1141">
        <f>IF($E$12=0,"-",B$29)</f>
        <v>2015</v>
      </c>
      <c r="C160" s="1205" t="s">
        <v>373</v>
      </c>
      <c r="D160" s="1206">
        <v>-69940825</v>
      </c>
      <c r="E160" s="1203">
        <f t="shared" ref="E160:E170" si="23">IF($E$12=0,"-  ",(D160-D159))</f>
        <v>-195205</v>
      </c>
      <c r="F160" s="1206">
        <f>IF($E$12=0," ",'ATT1B-Projection'!E144)</f>
        <v>0</v>
      </c>
      <c r="G160" s="1203">
        <f t="shared" si="19"/>
        <v>-195205</v>
      </c>
      <c r="H160" s="1203">
        <f t="shared" si="20"/>
        <v>0</v>
      </c>
      <c r="I160" s="1203">
        <f t="shared" si="21"/>
        <v>-195205</v>
      </c>
      <c r="J160" s="1203">
        <f>IF($E$12=0,"-  ",(H160*'ATT1B-Projection'!G144))</f>
        <v>0</v>
      </c>
      <c r="K160" s="1206">
        <f>IF($E$12=0," ",('ATT1B-Projection'!H144))</f>
        <v>0</v>
      </c>
      <c r="L160" s="1203">
        <f t="shared" si="22"/>
        <v>-195205</v>
      </c>
      <c r="M160" s="1203">
        <f t="shared" ref="M160:M170" si="24">IF($E$12=0,"-  ",M159+L160)</f>
        <v>-69940825</v>
      </c>
    </row>
    <row r="161" spans="1:13" ht="14.95" customHeight="1">
      <c r="A161" s="1202">
        <v>4</v>
      </c>
      <c r="B161" s="1141">
        <f>IF($E$12=0,"-",B$30)</f>
        <v>2015</v>
      </c>
      <c r="C161" s="1205" t="s">
        <v>374</v>
      </c>
      <c r="D161" s="1206">
        <v>-70136030</v>
      </c>
      <c r="E161" s="1203">
        <f t="shared" si="23"/>
        <v>-195205</v>
      </c>
      <c r="F161" s="1206">
        <f>IF($E$12=0," ",'ATT1B-Projection'!E145)</f>
        <v>0</v>
      </c>
      <c r="G161" s="1203">
        <f t="shared" si="19"/>
        <v>-195205</v>
      </c>
      <c r="H161" s="1203">
        <f t="shared" si="20"/>
        <v>0</v>
      </c>
      <c r="I161" s="1203">
        <f t="shared" si="21"/>
        <v>-195205</v>
      </c>
      <c r="J161" s="1203">
        <f>IF($E$12=0,"-  ",(H161*'ATT1B-Projection'!G145))</f>
        <v>0</v>
      </c>
      <c r="K161" s="1206">
        <f>IF($E$12=0," ",('ATT1B-Projection'!H145))</f>
        <v>0</v>
      </c>
      <c r="L161" s="1203">
        <f t="shared" si="22"/>
        <v>-195205</v>
      </c>
      <c r="M161" s="1203">
        <f t="shared" si="24"/>
        <v>-70136030</v>
      </c>
    </row>
    <row r="162" spans="1:13" ht="14.95" customHeight="1">
      <c r="A162" s="1202">
        <v>5</v>
      </c>
      <c r="B162" s="1141">
        <f>IF($E$12=0,"-",B$31)</f>
        <v>2015</v>
      </c>
      <c r="C162" s="1205" t="s">
        <v>375</v>
      </c>
      <c r="D162" s="1206">
        <v>-70331235</v>
      </c>
      <c r="E162" s="1203">
        <f t="shared" si="23"/>
        <v>-195205</v>
      </c>
      <c r="F162" s="1206">
        <f>IF($E$12=0," ",'ATT1B-Projection'!E146)</f>
        <v>0</v>
      </c>
      <c r="G162" s="1203">
        <f t="shared" si="19"/>
        <v>-195205</v>
      </c>
      <c r="H162" s="1203">
        <f t="shared" si="20"/>
        <v>0</v>
      </c>
      <c r="I162" s="1203">
        <f t="shared" si="21"/>
        <v>-195205</v>
      </c>
      <c r="J162" s="1203">
        <f>IF($E$12=0,"-  ",(H162*'ATT1B-Projection'!G146))</f>
        <v>0</v>
      </c>
      <c r="K162" s="1206">
        <f>IF($E$12=0," ",('ATT1B-Projection'!H146))</f>
        <v>0</v>
      </c>
      <c r="L162" s="1203">
        <f t="shared" si="22"/>
        <v>-195205</v>
      </c>
      <c r="M162" s="1203">
        <f t="shared" si="24"/>
        <v>-70331235</v>
      </c>
    </row>
    <row r="163" spans="1:13" ht="14.95" customHeight="1">
      <c r="A163" s="1202">
        <v>6</v>
      </c>
      <c r="B163" s="1141">
        <f>IF($E$12=0,"-",B$32)</f>
        <v>2015</v>
      </c>
      <c r="C163" s="1205" t="s">
        <v>377</v>
      </c>
      <c r="D163" s="1206">
        <v>-70526440</v>
      </c>
      <c r="E163" s="1203">
        <f t="shared" si="23"/>
        <v>-195205</v>
      </c>
      <c r="F163" s="1206">
        <f>IF($E$12=0," ",'ATT1B-Projection'!E147)</f>
        <v>0</v>
      </c>
      <c r="G163" s="1203">
        <f t="shared" si="19"/>
        <v>-195205</v>
      </c>
      <c r="H163" s="1203">
        <f t="shared" si="20"/>
        <v>0</v>
      </c>
      <c r="I163" s="1203">
        <f t="shared" si="21"/>
        <v>-195205</v>
      </c>
      <c r="J163" s="1203">
        <f>IF($E$12=0,"-  ",(H163*'ATT1B-Projection'!G147))</f>
        <v>0</v>
      </c>
      <c r="K163" s="1206">
        <f>IF($E$12=0," ",('ATT1B-Projection'!H147))</f>
        <v>0</v>
      </c>
      <c r="L163" s="1203">
        <f t="shared" si="22"/>
        <v>-195205</v>
      </c>
      <c r="M163" s="1203">
        <f t="shared" si="24"/>
        <v>-70526440</v>
      </c>
    </row>
    <row r="164" spans="1:13" ht="14.95" customHeight="1">
      <c r="A164" s="1202">
        <v>7</v>
      </c>
      <c r="B164" s="1141">
        <f>IF($E$12=0,"-",B$33)</f>
        <v>2015</v>
      </c>
      <c r="C164" s="1205" t="s">
        <v>378</v>
      </c>
      <c r="D164" s="1206">
        <v>-70721645</v>
      </c>
      <c r="E164" s="1203">
        <f t="shared" si="23"/>
        <v>-195205</v>
      </c>
      <c r="F164" s="1206">
        <f>IF($E$12=0," ",'ATT1B-Projection'!E148)</f>
        <v>0</v>
      </c>
      <c r="G164" s="1203">
        <f t="shared" si="19"/>
        <v>-195205</v>
      </c>
      <c r="H164" s="1203">
        <f t="shared" si="20"/>
        <v>0</v>
      </c>
      <c r="I164" s="1203">
        <f t="shared" si="21"/>
        <v>-195205</v>
      </c>
      <c r="J164" s="1203">
        <f>IF($E$12=0,"-  ",(H164*'ATT1B-Projection'!G148))</f>
        <v>0</v>
      </c>
      <c r="K164" s="1206">
        <f>IF($E$12=0," ",('ATT1B-Projection'!H148))</f>
        <v>0</v>
      </c>
      <c r="L164" s="1203">
        <f t="shared" si="22"/>
        <v>-195205</v>
      </c>
      <c r="M164" s="1203">
        <f t="shared" si="24"/>
        <v>-70721645</v>
      </c>
    </row>
    <row r="165" spans="1:13" ht="14.95" customHeight="1">
      <c r="A165" s="1202">
        <v>8</v>
      </c>
      <c r="B165" s="1141">
        <f>IF($E$12=0,"-",B$34)</f>
        <v>2015</v>
      </c>
      <c r="C165" s="1205" t="s">
        <v>379</v>
      </c>
      <c r="D165" s="1206">
        <v>-70916850</v>
      </c>
      <c r="E165" s="1203">
        <f t="shared" si="23"/>
        <v>-195205</v>
      </c>
      <c r="F165" s="1206">
        <f>IF($E$12=0," ",'ATT1B-Projection'!E149)</f>
        <v>0</v>
      </c>
      <c r="G165" s="1203">
        <f t="shared" si="19"/>
        <v>-195205</v>
      </c>
      <c r="H165" s="1203">
        <f t="shared" si="20"/>
        <v>0</v>
      </c>
      <c r="I165" s="1203">
        <f t="shared" si="21"/>
        <v>-195205</v>
      </c>
      <c r="J165" s="1203">
        <f>IF($E$12=0,"-  ",(H165*'ATT1B-Projection'!G149))</f>
        <v>0</v>
      </c>
      <c r="K165" s="1206">
        <f>IF($E$12=0," ",('ATT1B-Projection'!H149))</f>
        <v>0</v>
      </c>
      <c r="L165" s="1203">
        <f t="shared" si="22"/>
        <v>-195205</v>
      </c>
      <c r="M165" s="1203">
        <f t="shared" si="24"/>
        <v>-70916850</v>
      </c>
    </row>
    <row r="166" spans="1:13" ht="14.95" customHeight="1">
      <c r="A166" s="1202">
        <v>9</v>
      </c>
      <c r="B166" s="1141">
        <f>IF($E$12=0,"-",B$35)</f>
        <v>2015</v>
      </c>
      <c r="C166" s="1205" t="s">
        <v>380</v>
      </c>
      <c r="D166" s="1206">
        <v>-73762229</v>
      </c>
      <c r="E166" s="1203">
        <f t="shared" si="23"/>
        <v>-2845379</v>
      </c>
      <c r="F166" s="1206">
        <f>IF($E$12=0," ",'ATT1B-Projection'!E150)</f>
        <v>0</v>
      </c>
      <c r="G166" s="1203">
        <f t="shared" si="19"/>
        <v>-2845379</v>
      </c>
      <c r="H166" s="1203">
        <f t="shared" si="20"/>
        <v>0</v>
      </c>
      <c r="I166" s="1203">
        <f t="shared" si="21"/>
        <v>-2845379</v>
      </c>
      <c r="J166" s="1203">
        <f>IF($E$12=0,"-  ",(H166*'ATT1B-Projection'!G150))</f>
        <v>0</v>
      </c>
      <c r="K166" s="1206">
        <f>IF($E$12=0," ",('ATT1B-Projection'!H150))</f>
        <v>0</v>
      </c>
      <c r="L166" s="1203">
        <f t="shared" si="22"/>
        <v>-2845379</v>
      </c>
      <c r="M166" s="1203">
        <f t="shared" si="24"/>
        <v>-73762229</v>
      </c>
    </row>
    <row r="167" spans="1:13" ht="14.95" customHeight="1">
      <c r="A167" s="1202">
        <v>10</v>
      </c>
      <c r="B167" s="1141">
        <f>IF($E$12=0,"-",B$36)</f>
        <v>2015</v>
      </c>
      <c r="C167" s="1205" t="s">
        <v>381</v>
      </c>
      <c r="D167" s="1206">
        <v>-71267553</v>
      </c>
      <c r="E167" s="1203">
        <f t="shared" si="23"/>
        <v>2494676</v>
      </c>
      <c r="F167" s="1206">
        <f>IF($E$12=0," ",'ATT1B-Projection'!E151)</f>
        <v>0</v>
      </c>
      <c r="G167" s="1203">
        <f t="shared" si="19"/>
        <v>2494676</v>
      </c>
      <c r="H167" s="1203">
        <f t="shared" si="20"/>
        <v>0</v>
      </c>
      <c r="I167" s="1203">
        <f t="shared" si="21"/>
        <v>2494676</v>
      </c>
      <c r="J167" s="1203">
        <f>IF($E$12=0,"-  ",(H167*'ATT1B-Projection'!G151))</f>
        <v>0</v>
      </c>
      <c r="K167" s="1206">
        <f>IF($E$12=0," ",('ATT1B-Projection'!H151))</f>
        <v>0</v>
      </c>
      <c r="L167" s="1203">
        <f t="shared" si="22"/>
        <v>2494676</v>
      </c>
      <c r="M167" s="1203">
        <f t="shared" si="24"/>
        <v>-71267553</v>
      </c>
    </row>
    <row r="168" spans="1:13" ht="14.95" customHeight="1">
      <c r="A168" s="1202">
        <v>11</v>
      </c>
      <c r="B168" s="1141">
        <f>IF($E$12=0,"-",B$37)</f>
        <v>2015</v>
      </c>
      <c r="C168" s="1205" t="s">
        <v>382</v>
      </c>
      <c r="D168" s="1206">
        <v>-71462758</v>
      </c>
      <c r="E168" s="1203">
        <f t="shared" si="23"/>
        <v>-195205</v>
      </c>
      <c r="F168" s="1206">
        <f>IF($E$12=0," ",'ATT1B-Projection'!E152)</f>
        <v>0</v>
      </c>
      <c r="G168" s="1203">
        <f t="shared" si="19"/>
        <v>-195205</v>
      </c>
      <c r="H168" s="1203">
        <f t="shared" si="20"/>
        <v>0</v>
      </c>
      <c r="I168" s="1203">
        <f t="shared" si="21"/>
        <v>-195205</v>
      </c>
      <c r="J168" s="1203">
        <f>IF($E$12=0,"-  ",(H168*'ATT1B-Projection'!G152))</f>
        <v>0</v>
      </c>
      <c r="K168" s="1206">
        <f>IF($E$12=0," ",('ATT1B-Projection'!H152))</f>
        <v>0</v>
      </c>
      <c r="L168" s="1203">
        <f t="shared" si="22"/>
        <v>-195205</v>
      </c>
      <c r="M168" s="1203">
        <f t="shared" si="24"/>
        <v>-71462758</v>
      </c>
    </row>
    <row r="169" spans="1:13" ht="14.95" customHeight="1">
      <c r="A169" s="1202">
        <v>12</v>
      </c>
      <c r="B169" s="1141">
        <f>IF($E$12=0,"-",B$38)</f>
        <v>2015</v>
      </c>
      <c r="C169" s="1205" t="s">
        <v>383</v>
      </c>
      <c r="D169" s="1206">
        <v>-71657960</v>
      </c>
      <c r="E169" s="1203">
        <f t="shared" si="23"/>
        <v>-195202</v>
      </c>
      <c r="F169" s="1206">
        <f>IF($E$12=0," ",'ATT1B-Projection'!E153)</f>
        <v>0</v>
      </c>
      <c r="G169" s="1203">
        <f t="shared" si="19"/>
        <v>-195202</v>
      </c>
      <c r="H169" s="1203">
        <f t="shared" si="20"/>
        <v>0</v>
      </c>
      <c r="I169" s="1203">
        <f t="shared" si="21"/>
        <v>-195202</v>
      </c>
      <c r="J169" s="1203">
        <f>IF($E$12=0,"-  ",(H169*'ATT1B-Projection'!G153))</f>
        <v>0</v>
      </c>
      <c r="K169" s="1206">
        <f>IF($E$12=0," ",('ATT1B-Projection'!H153))</f>
        <v>0</v>
      </c>
      <c r="L169" s="1203">
        <f t="shared" si="22"/>
        <v>-195202</v>
      </c>
      <c r="M169" s="1203">
        <f t="shared" si="24"/>
        <v>-71657960</v>
      </c>
    </row>
    <row r="170" spans="1:13" ht="14.95" customHeight="1">
      <c r="A170" s="1202">
        <v>13</v>
      </c>
      <c r="B170" s="1141">
        <f>IF($E$12=0,"-",B$39)</f>
        <v>2015</v>
      </c>
      <c r="C170" s="1205" t="s">
        <v>1702</v>
      </c>
      <c r="D170" s="1206">
        <v>-75627228</v>
      </c>
      <c r="E170" s="1203">
        <f t="shared" si="23"/>
        <v>-3969268</v>
      </c>
      <c r="F170" s="1206">
        <f>IF($E$12=0," ",'ATT1B-Projection'!E154)</f>
        <v>0</v>
      </c>
      <c r="G170" s="1203">
        <f t="shared" si="19"/>
        <v>-3969268</v>
      </c>
      <c r="H170" s="1203">
        <f t="shared" si="20"/>
        <v>0</v>
      </c>
      <c r="I170" s="1203">
        <f t="shared" si="21"/>
        <v>-3969268</v>
      </c>
      <c r="J170" s="1203">
        <f>IF($E$12=0,"-  ",(H170*'ATT1B-Projection'!G154))</f>
        <v>0</v>
      </c>
      <c r="K170" s="1206">
        <f>IF($E$12=0," ",('ATT1B-Projection'!H154))</f>
        <v>0</v>
      </c>
      <c r="L170" s="1203">
        <f t="shared" si="22"/>
        <v>-3969268</v>
      </c>
      <c r="M170" s="1203">
        <f t="shared" si="24"/>
        <v>-75627228</v>
      </c>
    </row>
    <row r="171" spans="1:13" ht="14.95" customHeight="1">
      <c r="A171" s="1202"/>
      <c r="B171" s="1141"/>
      <c r="C171" s="1205"/>
      <c r="D171" s="1203"/>
      <c r="E171" s="1203"/>
      <c r="F171" s="1203"/>
      <c r="G171" s="1203"/>
      <c r="H171" s="1203"/>
      <c r="I171" s="1203"/>
      <c r="J171" s="1203"/>
      <c r="K171" s="1203"/>
      <c r="L171" s="1203"/>
      <c r="M171" s="1203"/>
    </row>
    <row r="172" spans="1:13" ht="14.95" customHeight="1">
      <c r="A172" s="1202">
        <v>14</v>
      </c>
      <c r="B172" s="1202" t="s">
        <v>1901</v>
      </c>
      <c r="C172" s="1202"/>
      <c r="D172" s="1202"/>
      <c r="E172" s="1202"/>
      <c r="F172" s="1202"/>
      <c r="G172" s="1202"/>
      <c r="H172" s="1202"/>
      <c r="I172" s="1202"/>
      <c r="J172" s="1202"/>
      <c r="K172" s="1203"/>
      <c r="L172" s="1203"/>
      <c r="M172" s="1203">
        <f>+M157</f>
        <v>-69550415</v>
      </c>
    </row>
    <row r="173" spans="1:13" ht="14.95" customHeight="1">
      <c r="A173" s="1202"/>
      <c r="B173" s="1202"/>
      <c r="C173" s="1202"/>
      <c r="D173" s="1202"/>
      <c r="E173" s="1202"/>
      <c r="F173" s="1202"/>
      <c r="G173" s="1202"/>
      <c r="H173" s="1202"/>
      <c r="I173" s="1202"/>
      <c r="J173" s="1202"/>
      <c r="K173" s="1203"/>
      <c r="L173" s="1203"/>
      <c r="M173" s="1203"/>
    </row>
    <row r="174" spans="1:13" ht="14.95" customHeight="1">
      <c r="A174" s="1202">
        <v>15</v>
      </c>
      <c r="B174" s="1202" t="s">
        <v>1900</v>
      </c>
      <c r="C174" s="1202"/>
      <c r="D174" s="1202"/>
      <c r="E174" s="1202"/>
      <c r="F174" s="1202"/>
      <c r="G174" s="1202"/>
      <c r="H174" s="1202"/>
      <c r="I174" s="1202"/>
      <c r="J174" s="1204"/>
      <c r="K174" s="1203"/>
      <c r="L174" s="1203"/>
      <c r="M174" s="1203">
        <f>+M170</f>
        <v>-75627228</v>
      </c>
    </row>
    <row r="175" spans="1:13" ht="14.95" customHeight="1">
      <c r="A175" s="1202"/>
      <c r="B175" s="1202"/>
      <c r="C175" s="1202"/>
      <c r="D175" s="1202"/>
      <c r="E175" s="1202"/>
      <c r="F175" s="1202"/>
      <c r="G175" s="1202"/>
      <c r="H175" s="1202"/>
      <c r="I175" s="1202"/>
      <c r="J175" s="1202"/>
      <c r="K175" s="1202"/>
      <c r="L175" s="1202"/>
      <c r="M175" s="1202"/>
    </row>
    <row r="176" spans="1:13" ht="14.95" customHeight="1">
      <c r="A176" s="1202"/>
      <c r="B176" s="1202"/>
      <c r="C176" s="1202"/>
      <c r="D176" s="1202"/>
      <c r="E176" s="1202"/>
      <c r="F176" s="1202"/>
      <c r="G176" s="1202"/>
      <c r="H176" s="1202"/>
      <c r="I176" s="1202"/>
      <c r="J176" s="1202"/>
      <c r="K176" s="1202"/>
      <c r="L176" s="1202"/>
      <c r="M176" s="1202"/>
    </row>
    <row r="177" spans="1:13" ht="14.95" customHeight="1">
      <c r="A177" s="1202"/>
      <c r="B177" s="1202"/>
      <c r="C177" s="1202"/>
      <c r="D177" s="1202"/>
      <c r="E177" s="1202"/>
      <c r="F177" s="1202"/>
      <c r="G177" s="1202"/>
      <c r="H177" s="1202"/>
      <c r="I177" s="1202"/>
      <c r="J177" s="1202"/>
      <c r="K177" s="1202"/>
      <c r="L177" s="1202"/>
      <c r="M177" s="1202"/>
    </row>
    <row r="178" spans="1:13" ht="14.95" customHeight="1">
      <c r="A178" s="1202"/>
      <c r="B178" s="1202"/>
      <c r="C178" s="1202"/>
      <c r="D178" s="1202"/>
      <c r="E178" s="1202"/>
      <c r="F178" s="1202"/>
      <c r="G178" s="1202"/>
      <c r="H178" s="1202"/>
      <c r="I178" s="1202"/>
      <c r="J178" s="1202"/>
      <c r="K178" s="1202"/>
      <c r="L178" s="1202"/>
      <c r="M178" s="1202"/>
    </row>
    <row r="179" spans="1:13" ht="14.95" customHeight="1">
      <c r="A179" s="1202"/>
      <c r="B179" s="1202"/>
      <c r="C179" s="1202"/>
      <c r="D179" s="1202"/>
      <c r="E179" s="1202"/>
      <c r="F179" s="1202"/>
      <c r="G179" s="1202"/>
      <c r="H179" s="1202"/>
      <c r="I179" s="1202"/>
      <c r="J179" s="1202"/>
      <c r="K179" s="1202"/>
      <c r="L179" s="1202"/>
      <c r="M179" s="1202"/>
    </row>
    <row r="180" spans="1:13" ht="14.95" customHeight="1">
      <c r="A180" s="1202"/>
      <c r="B180" s="1202"/>
      <c r="C180" s="1202"/>
      <c r="D180" s="1202"/>
      <c r="E180" s="1202"/>
      <c r="F180" s="1202"/>
      <c r="G180" s="1202"/>
      <c r="H180" s="1202"/>
      <c r="I180" s="1202"/>
      <c r="J180" s="1202"/>
      <c r="K180" s="1202"/>
      <c r="L180" s="1202"/>
      <c r="M180" s="1202"/>
    </row>
    <row r="181" spans="1:13" ht="14.95" customHeight="1">
      <c r="A181" s="1202"/>
      <c r="B181" s="1202"/>
      <c r="C181" s="1202"/>
      <c r="D181" s="1202"/>
      <c r="E181" s="1202"/>
      <c r="F181" s="1202"/>
      <c r="G181" s="1202"/>
      <c r="H181" s="1202"/>
      <c r="I181" s="1202"/>
      <c r="J181" s="1202"/>
      <c r="K181" s="1202"/>
      <c r="L181" s="1202"/>
      <c r="M181" s="1202"/>
    </row>
    <row r="182" spans="1:13" ht="14.95" customHeight="1">
      <c r="A182" s="1202"/>
      <c r="B182" s="1202"/>
      <c r="C182" s="1202"/>
      <c r="D182" s="1202"/>
      <c r="E182" s="1202"/>
      <c r="F182" s="1202"/>
      <c r="G182" s="1202"/>
      <c r="H182" s="1202"/>
      <c r="I182" s="1202"/>
      <c r="J182" s="1202"/>
      <c r="K182" s="1202"/>
      <c r="L182" s="1202"/>
      <c r="M182" s="1202"/>
    </row>
    <row r="183" spans="1:13" ht="14.95" customHeight="1">
      <c r="A183" s="1202"/>
      <c r="B183" s="1202"/>
      <c r="C183" s="1202"/>
      <c r="D183" s="1202"/>
      <c r="E183" s="1202"/>
      <c r="F183" s="1202"/>
      <c r="G183" s="1202"/>
      <c r="H183" s="1202"/>
      <c r="I183" s="1202"/>
      <c r="J183" s="1202"/>
      <c r="K183" s="1202"/>
      <c r="L183" s="1202"/>
      <c r="M183" s="1202"/>
    </row>
    <row r="184" spans="1:13" ht="14.95" customHeight="1">
      <c r="A184" s="1202"/>
      <c r="B184" s="1202"/>
      <c r="C184" s="1202"/>
      <c r="D184" s="1202"/>
      <c r="E184" s="1202"/>
      <c r="F184" s="1202"/>
      <c r="G184" s="1202"/>
      <c r="H184" s="1202"/>
      <c r="I184" s="1202"/>
      <c r="J184" s="1202"/>
      <c r="K184" s="1202"/>
      <c r="L184" s="1202"/>
      <c r="M184" s="1202"/>
    </row>
    <row r="185" spans="1:13" ht="14.95" customHeight="1">
      <c r="A185" s="1202"/>
      <c r="B185" s="1202"/>
      <c r="C185" s="1202"/>
      <c r="D185" s="1202"/>
      <c r="E185" s="1202"/>
      <c r="F185" s="1202"/>
      <c r="G185" s="1202"/>
      <c r="H185" s="1202"/>
      <c r="I185" s="1202"/>
      <c r="J185" s="1202"/>
      <c r="K185" s="1202"/>
      <c r="L185" s="1202"/>
      <c r="M185" s="1202"/>
    </row>
    <row r="186" spans="1:13" ht="14.95" customHeight="1">
      <c r="A186" s="1202"/>
      <c r="B186" s="1202"/>
      <c r="C186" s="1202"/>
      <c r="D186" s="1202"/>
      <c r="E186" s="1202"/>
      <c r="F186" s="1202"/>
      <c r="G186" s="1202"/>
      <c r="H186" s="1202"/>
      <c r="I186" s="1202"/>
      <c r="J186" s="1202"/>
      <c r="K186" s="1202"/>
      <c r="L186" s="1202"/>
      <c r="M186" s="1202"/>
    </row>
    <row r="187" spans="1:13" ht="14.95" customHeight="1">
      <c r="A187" s="1202"/>
      <c r="B187" s="1202"/>
      <c r="C187" s="1202"/>
      <c r="D187" s="1202"/>
      <c r="E187" s="1202"/>
      <c r="F187" s="1202"/>
      <c r="G187" s="1202"/>
      <c r="H187" s="1202"/>
      <c r="I187" s="1202"/>
      <c r="J187" s="1202"/>
      <c r="K187" s="1202"/>
      <c r="L187" s="1202"/>
      <c r="M187" s="1202"/>
    </row>
    <row r="188" spans="1:13" ht="14.95" customHeight="1">
      <c r="A188" s="1202"/>
      <c r="B188" s="1202"/>
      <c r="C188" s="1202"/>
      <c r="D188" s="1202"/>
      <c r="E188" s="1202"/>
      <c r="F188" s="1202"/>
      <c r="G188" s="1202"/>
      <c r="H188" s="1202"/>
      <c r="I188" s="1202"/>
      <c r="J188" s="1202"/>
      <c r="K188" s="1202"/>
      <c r="L188" s="1202"/>
      <c r="M188" s="1202"/>
    </row>
    <row r="189" spans="1:13" ht="14.95" customHeight="1">
      <c r="A189" s="1202"/>
      <c r="B189" s="1202"/>
      <c r="C189" s="1202"/>
      <c r="D189" s="1202"/>
      <c r="E189" s="1202"/>
      <c r="F189" s="1202"/>
      <c r="G189" s="1202"/>
      <c r="H189" s="1202"/>
      <c r="I189" s="1202"/>
      <c r="J189" s="1202"/>
      <c r="K189" s="1202"/>
      <c r="L189" s="1202"/>
      <c r="M189" s="1202"/>
    </row>
    <row r="190" spans="1:13" ht="14.95" customHeight="1">
      <c r="A190" s="1202"/>
      <c r="B190" s="1202"/>
      <c r="C190" s="1202"/>
      <c r="D190" s="1202"/>
      <c r="E190" s="1202"/>
      <c r="F190" s="1202"/>
      <c r="G190" s="1202"/>
      <c r="H190" s="1202"/>
      <c r="I190" s="1202"/>
      <c r="J190" s="1202"/>
      <c r="K190" s="1202"/>
      <c r="L190" s="1202"/>
      <c r="M190" s="1202"/>
    </row>
    <row r="191" spans="1:13" ht="14.95" customHeight="1">
      <c r="A191" s="1202"/>
      <c r="B191" s="1202"/>
      <c r="C191" s="1202"/>
      <c r="D191" s="1202"/>
      <c r="E191" s="1202"/>
      <c r="F191" s="1202"/>
      <c r="G191" s="1202"/>
      <c r="H191" s="1202"/>
      <c r="I191" s="1202"/>
      <c r="J191" s="1202"/>
      <c r="K191" s="1202"/>
      <c r="L191" s="1202"/>
      <c r="M191" s="1202"/>
    </row>
    <row r="192" spans="1:13" ht="14.95" customHeight="1">
      <c r="A192" s="1202"/>
      <c r="B192" s="1202"/>
      <c r="C192" s="1202"/>
      <c r="D192" s="1202"/>
      <c r="E192" s="1202"/>
      <c r="F192" s="1202"/>
      <c r="G192" s="1202"/>
      <c r="H192" s="1202"/>
      <c r="I192" s="1202"/>
      <c r="J192" s="1202"/>
      <c r="K192" s="1202"/>
      <c r="L192" s="1202"/>
      <c r="M192" s="1202"/>
    </row>
    <row r="193" spans="1:13" ht="14.95" customHeight="1">
      <c r="A193" s="1202"/>
      <c r="B193" s="1202"/>
      <c r="C193" s="1202"/>
      <c r="D193" s="1202"/>
      <c r="E193" s="1202"/>
      <c r="F193" s="1202"/>
      <c r="G193" s="1202"/>
      <c r="H193" s="1202"/>
      <c r="I193" s="1202"/>
      <c r="J193" s="1202"/>
      <c r="K193" s="1202"/>
      <c r="L193" s="1202"/>
      <c r="M193" s="1202"/>
    </row>
    <row r="194" spans="1:13" ht="14.95" customHeight="1">
      <c r="B194" s="1200"/>
      <c r="C194" s="1200"/>
    </row>
    <row r="195" spans="1:13" ht="14.95" customHeight="1">
      <c r="B195" s="1200"/>
      <c r="C195" s="1200"/>
    </row>
    <row r="196" spans="1:13" ht="14.95" customHeight="1">
      <c r="B196" s="1200"/>
      <c r="C196" s="1200"/>
    </row>
    <row r="197" spans="1:13" ht="14.95" customHeight="1">
      <c r="B197" s="1200"/>
      <c r="C197" s="1200"/>
    </row>
    <row r="198" spans="1:13" ht="14.95" customHeight="1">
      <c r="B198" s="1200"/>
      <c r="C198" s="1200"/>
    </row>
    <row r="199" spans="1:13" ht="14.95" customHeight="1">
      <c r="B199" s="1200"/>
      <c r="C199" s="1200"/>
    </row>
    <row r="200" spans="1:13" ht="14.95" customHeight="1">
      <c r="B200" s="1200"/>
      <c r="C200" s="1200"/>
    </row>
    <row r="201" spans="1:13" ht="14.95" customHeight="1">
      <c r="B201" s="1200"/>
      <c r="C201" s="1200"/>
    </row>
    <row r="202" spans="1:13" ht="14.95" customHeight="1">
      <c r="B202" s="1200"/>
      <c r="C202" s="1200"/>
    </row>
    <row r="203" spans="1:13" ht="14.95" customHeight="1">
      <c r="B203" s="1200"/>
      <c r="C203" s="1200"/>
    </row>
    <row r="204" spans="1:13" ht="14.95" customHeight="1">
      <c r="B204" s="1200"/>
      <c r="C204" s="1200"/>
    </row>
    <row r="205" spans="1:13" ht="14.95" customHeight="1">
      <c r="B205" s="1200"/>
      <c r="C205" s="1200"/>
    </row>
    <row r="206" spans="1:13" ht="14.95" customHeight="1">
      <c r="B206" s="1200"/>
      <c r="C206" s="1200"/>
    </row>
    <row r="207" spans="1:13" ht="14.95" customHeight="1">
      <c r="B207" s="1200"/>
      <c r="C207" s="1200"/>
    </row>
    <row r="208" spans="1:13" ht="14.95" customHeight="1">
      <c r="B208" s="1200"/>
      <c r="C208" s="1200"/>
    </row>
    <row r="209" spans="2:3" ht="14.95" customHeight="1">
      <c r="B209" s="1200"/>
      <c r="C209" s="1200"/>
    </row>
    <row r="210" spans="2:3" ht="14.95" customHeight="1">
      <c r="B210" s="1200"/>
      <c r="C210" s="1200"/>
    </row>
    <row r="211" spans="2:3" ht="14.95" customHeight="1">
      <c r="B211" s="1200"/>
      <c r="C211" s="1200"/>
    </row>
    <row r="212" spans="2:3" ht="14.95" customHeight="1">
      <c r="B212" s="1200"/>
      <c r="C212" s="1200"/>
    </row>
    <row r="213" spans="2:3" ht="14.95" customHeight="1">
      <c r="B213" s="1200"/>
      <c r="C213" s="1200"/>
    </row>
    <row r="214" spans="2:3" ht="14.95" customHeight="1">
      <c r="B214" s="1200"/>
      <c r="C214" s="1200"/>
    </row>
    <row r="215" spans="2:3" ht="14.95" customHeight="1">
      <c r="B215" s="1200"/>
      <c r="C215" s="1200"/>
    </row>
    <row r="216" spans="2:3" ht="14.95" customHeight="1">
      <c r="B216" s="1200"/>
      <c r="C216" s="1200"/>
    </row>
    <row r="217" spans="2:3" ht="14.95" customHeight="1">
      <c r="B217" s="1200"/>
      <c r="C217" s="1200"/>
    </row>
    <row r="218" spans="2:3" ht="14.95" customHeight="1">
      <c r="B218" s="1200"/>
      <c r="C218" s="1200"/>
    </row>
    <row r="219" spans="2:3" ht="14.95" customHeight="1">
      <c r="B219" s="1200"/>
      <c r="C219" s="1200"/>
    </row>
    <row r="220" spans="2:3" ht="14.95" customHeight="1">
      <c r="B220" s="1200"/>
      <c r="C220" s="1200"/>
    </row>
    <row r="221" spans="2:3" ht="14.95" customHeight="1">
      <c r="B221" s="1200"/>
      <c r="C221" s="1200"/>
    </row>
    <row r="222" spans="2:3" ht="14.95" customHeight="1">
      <c r="B222" s="1200"/>
      <c r="C222" s="1200"/>
    </row>
    <row r="223" spans="2:3" ht="14.95" customHeight="1">
      <c r="B223" s="1200"/>
      <c r="C223" s="1200"/>
    </row>
    <row r="224" spans="2:3" ht="14.95" customHeight="1">
      <c r="B224" s="1200"/>
      <c r="C224" s="1200"/>
    </row>
    <row r="225" spans="2:3" ht="14.95" customHeight="1">
      <c r="B225" s="1200"/>
      <c r="C225" s="1200"/>
    </row>
    <row r="226" spans="2:3" ht="14.95" customHeight="1">
      <c r="B226" s="1200"/>
      <c r="C226" s="1200"/>
    </row>
    <row r="227" spans="2:3" ht="14.95" customHeight="1">
      <c r="B227" s="1200"/>
      <c r="C227" s="1200"/>
    </row>
    <row r="228" spans="2:3" ht="14.95" customHeight="1">
      <c r="B228" s="1200"/>
      <c r="C228" s="1200"/>
    </row>
    <row r="229" spans="2:3" ht="14.95" customHeight="1">
      <c r="B229" s="1200"/>
      <c r="C229" s="1200"/>
    </row>
    <row r="230" spans="2:3" ht="14.95" customHeight="1">
      <c r="B230" s="1200"/>
      <c r="C230" s="1200"/>
    </row>
    <row r="231" spans="2:3" ht="14.95" customHeight="1">
      <c r="B231" s="1200"/>
      <c r="C231" s="1200"/>
    </row>
    <row r="232" spans="2:3" ht="14.95" customHeight="1">
      <c r="B232" s="1200"/>
      <c r="C232" s="1200"/>
    </row>
    <row r="233" spans="2:3" ht="14.95" customHeight="1">
      <c r="B233" s="1200"/>
      <c r="C233" s="1200"/>
    </row>
    <row r="234" spans="2:3" ht="14.95" customHeight="1">
      <c r="B234" s="1200"/>
      <c r="C234" s="1200"/>
    </row>
    <row r="235" spans="2:3" ht="14.95" customHeight="1">
      <c r="B235" s="1200"/>
      <c r="C235" s="1200"/>
    </row>
    <row r="236" spans="2:3" ht="14.95" customHeight="1">
      <c r="B236" s="1200"/>
      <c r="C236" s="1200"/>
    </row>
    <row r="237" spans="2:3" ht="14.95" customHeight="1">
      <c r="B237" s="1200"/>
      <c r="C237" s="1200"/>
    </row>
    <row r="238" spans="2:3" ht="14.95" customHeight="1">
      <c r="B238" s="1200"/>
      <c r="C238" s="1200"/>
    </row>
    <row r="239" spans="2:3" ht="14.95" customHeight="1">
      <c r="B239" s="1200"/>
      <c r="C239" s="1200"/>
    </row>
    <row r="240" spans="2:3" ht="14.95" customHeight="1">
      <c r="B240" s="1200"/>
      <c r="C240" s="1200"/>
    </row>
    <row r="241" spans="2:3" ht="14.95" customHeight="1">
      <c r="B241" s="1200"/>
      <c r="C241" s="1200"/>
    </row>
    <row r="242" spans="2:3" ht="14.95" customHeight="1">
      <c r="B242" s="1200"/>
      <c r="C242" s="1200"/>
    </row>
    <row r="243" spans="2:3" ht="14.95" customHeight="1">
      <c r="B243" s="1200"/>
      <c r="C243" s="1200"/>
    </row>
    <row r="244" spans="2:3" ht="14.95" customHeight="1">
      <c r="B244" s="1200"/>
      <c r="C244" s="1200"/>
    </row>
    <row r="245" spans="2:3" ht="14.95" customHeight="1">
      <c r="B245" s="1200"/>
      <c r="C245" s="1200"/>
    </row>
    <row r="246" spans="2:3" ht="14.95" customHeight="1">
      <c r="B246" s="1200"/>
      <c r="C246" s="1200"/>
    </row>
    <row r="247" spans="2:3" ht="14.95" customHeight="1">
      <c r="B247" s="1200"/>
      <c r="C247" s="1200"/>
    </row>
    <row r="248" spans="2:3" ht="14.95" customHeight="1">
      <c r="B248" s="1200"/>
      <c r="C248" s="1200"/>
    </row>
    <row r="249" spans="2:3" ht="14.95" customHeight="1">
      <c r="B249" s="1200"/>
      <c r="C249" s="1200"/>
    </row>
    <row r="250" spans="2:3" ht="14.95" customHeight="1">
      <c r="B250" s="1200"/>
      <c r="C250" s="1200"/>
    </row>
    <row r="251" spans="2:3" ht="14.95" customHeight="1">
      <c r="B251" s="1200"/>
      <c r="C251" s="1200"/>
    </row>
    <row r="252" spans="2:3" ht="14.95" customHeight="1">
      <c r="B252" s="1200"/>
      <c r="C252" s="1200"/>
    </row>
    <row r="253" spans="2:3" ht="14.95" customHeight="1">
      <c r="B253" s="1200"/>
      <c r="C253" s="1200"/>
    </row>
    <row r="254" spans="2:3" ht="14.95" customHeight="1">
      <c r="B254" s="1200"/>
      <c r="C254" s="1200"/>
    </row>
    <row r="255" spans="2:3" ht="14.95" customHeight="1">
      <c r="B255" s="1200"/>
      <c r="C255" s="1200"/>
    </row>
    <row r="256" spans="2:3" ht="14.95" customHeight="1">
      <c r="B256" s="1200"/>
      <c r="C256" s="1200"/>
    </row>
    <row r="257" spans="2:3" ht="14.95" customHeight="1">
      <c r="B257" s="1200"/>
      <c r="C257" s="1200"/>
    </row>
    <row r="258" spans="2:3" ht="14.95" customHeight="1">
      <c r="B258" s="1200"/>
      <c r="C258" s="1200"/>
    </row>
    <row r="259" spans="2:3" ht="14.95" customHeight="1">
      <c r="B259" s="1200"/>
      <c r="C259" s="1200"/>
    </row>
    <row r="260" spans="2:3" ht="14.95" customHeight="1">
      <c r="B260" s="1200"/>
      <c r="C260" s="1200"/>
    </row>
    <row r="261" spans="2:3" ht="14.95" customHeight="1">
      <c r="B261" s="1200"/>
      <c r="C261" s="1200"/>
    </row>
    <row r="262" spans="2:3" ht="14.95" customHeight="1">
      <c r="B262" s="1200"/>
      <c r="C262" s="1200"/>
    </row>
    <row r="263" spans="2:3" ht="14.95" customHeight="1">
      <c r="B263" s="1200"/>
      <c r="C263" s="1200"/>
    </row>
    <row r="264" spans="2:3" ht="14.95" customHeight="1">
      <c r="B264" s="1200"/>
      <c r="C264" s="1200"/>
    </row>
    <row r="265" spans="2:3" ht="14.95" customHeight="1">
      <c r="B265" s="1200"/>
      <c r="C265" s="1200"/>
    </row>
    <row r="266" spans="2:3" ht="14.95" customHeight="1">
      <c r="B266" s="1200"/>
      <c r="C266" s="1200"/>
    </row>
    <row r="267" spans="2:3" ht="14.95" customHeight="1">
      <c r="B267" s="1200"/>
      <c r="C267" s="1200"/>
    </row>
    <row r="268" spans="2:3" ht="14.95" customHeight="1">
      <c r="B268" s="1200"/>
      <c r="C268" s="1200"/>
    </row>
    <row r="269" spans="2:3" ht="14.95" customHeight="1">
      <c r="B269" s="1200"/>
      <c r="C269" s="1200"/>
    </row>
    <row r="270" spans="2:3" ht="14.95" customHeight="1">
      <c r="B270" s="1200"/>
      <c r="C270" s="1200"/>
    </row>
    <row r="271" spans="2:3" ht="14.95" customHeight="1">
      <c r="B271" s="1200"/>
      <c r="C271" s="1200"/>
    </row>
    <row r="272" spans="2:3" ht="14.95" customHeight="1">
      <c r="B272" s="1200"/>
      <c r="C272" s="1200"/>
    </row>
    <row r="273" spans="2:3" ht="14.95" customHeight="1">
      <c r="B273" s="1200"/>
      <c r="C273" s="1200"/>
    </row>
    <row r="274" spans="2:3" ht="14.95" customHeight="1">
      <c r="B274" s="1200"/>
      <c r="C274" s="1200"/>
    </row>
    <row r="275" spans="2:3" ht="14.95" customHeight="1">
      <c r="B275" s="1200"/>
      <c r="C275" s="1200"/>
    </row>
    <row r="276" spans="2:3" ht="14.95" customHeight="1">
      <c r="B276" s="1200"/>
      <c r="C276" s="1200"/>
    </row>
    <row r="277" spans="2:3" ht="14.95" customHeight="1">
      <c r="B277" s="1200"/>
      <c r="C277" s="1200"/>
    </row>
    <row r="278" spans="2:3" ht="14.95" customHeight="1">
      <c r="B278" s="1200"/>
      <c r="C278" s="1200"/>
    </row>
    <row r="279" spans="2:3" ht="14.95" customHeight="1">
      <c r="B279" s="1200"/>
      <c r="C279" s="1200"/>
    </row>
    <row r="280" spans="2:3" ht="14.95" customHeight="1">
      <c r="B280" s="1200"/>
      <c r="C280" s="1200"/>
    </row>
    <row r="281" spans="2:3" ht="14.95" customHeight="1">
      <c r="B281" s="1200"/>
      <c r="C281" s="1200"/>
    </row>
    <row r="282" spans="2:3" ht="14.95" customHeight="1">
      <c r="B282" s="1200"/>
      <c r="C282" s="1200"/>
    </row>
    <row r="283" spans="2:3" ht="14.95" customHeight="1">
      <c r="B283" s="1200"/>
      <c r="C283" s="1200"/>
    </row>
    <row r="284" spans="2:3" ht="14.95" customHeight="1">
      <c r="B284" s="1200"/>
      <c r="C284" s="1200"/>
    </row>
    <row r="285" spans="2:3" ht="14.95" customHeight="1">
      <c r="B285" s="1200"/>
      <c r="C285" s="1200"/>
    </row>
    <row r="286" spans="2:3" ht="14.95" customHeight="1">
      <c r="B286" s="1200"/>
      <c r="C286" s="1200"/>
    </row>
    <row r="287" spans="2:3" ht="14.95" customHeight="1">
      <c r="B287" s="1200"/>
      <c r="C287" s="1200"/>
    </row>
    <row r="288" spans="2:3" ht="14.95" customHeight="1">
      <c r="B288" s="1200"/>
      <c r="C288" s="1200"/>
    </row>
    <row r="289" spans="2:3" ht="14.95" customHeight="1">
      <c r="B289" s="1200"/>
      <c r="C289" s="1200"/>
    </row>
    <row r="290" spans="2:3" ht="14.95" customHeight="1">
      <c r="B290" s="1200"/>
      <c r="C290" s="1200"/>
    </row>
    <row r="291" spans="2:3" ht="14.95" customHeight="1">
      <c r="B291" s="1200"/>
      <c r="C291" s="1200"/>
    </row>
    <row r="292" spans="2:3" ht="14.95" customHeight="1">
      <c r="B292" s="1200"/>
      <c r="C292" s="1200"/>
    </row>
    <row r="293" spans="2:3" ht="14.95" customHeight="1">
      <c r="B293" s="1200"/>
      <c r="C293" s="1200"/>
    </row>
    <row r="294" spans="2:3" ht="14.95" customHeight="1">
      <c r="B294" s="1200"/>
      <c r="C294" s="1200"/>
    </row>
    <row r="295" spans="2:3" ht="14.95" customHeight="1">
      <c r="B295" s="1200"/>
      <c r="C295" s="1200"/>
    </row>
    <row r="296" spans="2:3" ht="14.95" customHeight="1">
      <c r="B296" s="1200"/>
      <c r="C296" s="1200"/>
    </row>
    <row r="297" spans="2:3" ht="14.95" customHeight="1">
      <c r="B297" s="1200"/>
      <c r="C297" s="1200"/>
    </row>
    <row r="298" spans="2:3" ht="14.95" customHeight="1">
      <c r="B298" s="1200"/>
      <c r="C298" s="1200"/>
    </row>
    <row r="299" spans="2:3" ht="14.95" customHeight="1">
      <c r="B299" s="1200"/>
      <c r="C299" s="1200"/>
    </row>
    <row r="300" spans="2:3" ht="14.95" customHeight="1">
      <c r="B300" s="1200"/>
      <c r="C300" s="1200"/>
    </row>
    <row r="301" spans="2:3" ht="14.95" customHeight="1">
      <c r="B301" s="1200"/>
      <c r="C301" s="1200"/>
    </row>
    <row r="302" spans="2:3" ht="14.95" customHeight="1">
      <c r="B302" s="1200"/>
      <c r="C302" s="1200"/>
    </row>
    <row r="303" spans="2:3" ht="14.95" customHeight="1">
      <c r="B303" s="1200"/>
      <c r="C303" s="1200"/>
    </row>
    <row r="304" spans="2:3" ht="14.95" customHeight="1">
      <c r="B304" s="1200"/>
      <c r="C304" s="1200"/>
    </row>
    <row r="305" spans="2:3" ht="14.95" customHeight="1">
      <c r="B305" s="1200"/>
      <c r="C305" s="1200"/>
    </row>
    <row r="306" spans="2:3" ht="14.95" customHeight="1">
      <c r="B306" s="1200"/>
      <c r="C306" s="1200"/>
    </row>
    <row r="307" spans="2:3" ht="14.95" customHeight="1">
      <c r="B307" s="1200"/>
      <c r="C307" s="1200"/>
    </row>
    <row r="308" spans="2:3" ht="14.95" customHeight="1">
      <c r="B308" s="1200"/>
      <c r="C308" s="1200"/>
    </row>
    <row r="309" spans="2:3" ht="14.95" customHeight="1">
      <c r="B309" s="1200"/>
      <c r="C309" s="1200"/>
    </row>
    <row r="310" spans="2:3" ht="14.95" customHeight="1">
      <c r="B310" s="1200"/>
      <c r="C310" s="1200"/>
    </row>
    <row r="311" spans="2:3" ht="14.95" customHeight="1">
      <c r="B311" s="1200"/>
      <c r="C311" s="1200"/>
    </row>
    <row r="312" spans="2:3" ht="14.95" customHeight="1">
      <c r="B312" s="1200"/>
      <c r="C312" s="1200"/>
    </row>
    <row r="313" spans="2:3" ht="14.95" customHeight="1">
      <c r="B313" s="1200"/>
      <c r="C313" s="1200"/>
    </row>
    <row r="314" spans="2:3" ht="14.95" customHeight="1">
      <c r="B314" s="1200"/>
      <c r="C314" s="1200"/>
    </row>
    <row r="315" spans="2:3" ht="14.95" customHeight="1">
      <c r="B315" s="1200"/>
      <c r="C315" s="1200"/>
    </row>
    <row r="316" spans="2:3" ht="14.95" customHeight="1">
      <c r="B316" s="1200"/>
      <c r="C316" s="1200"/>
    </row>
    <row r="317" spans="2:3" ht="14.95" customHeight="1">
      <c r="B317" s="1200"/>
      <c r="C317" s="1200"/>
    </row>
    <row r="318" spans="2:3" ht="14.95" customHeight="1">
      <c r="B318" s="1200"/>
      <c r="C318" s="1200"/>
    </row>
    <row r="319" spans="2:3" ht="14.95" customHeight="1">
      <c r="B319" s="1200"/>
      <c r="C319" s="1200"/>
    </row>
    <row r="320" spans="2:3" ht="14.95" customHeight="1">
      <c r="B320" s="1200"/>
      <c r="C320" s="1200"/>
    </row>
    <row r="321" spans="2:3" ht="14.95" customHeight="1">
      <c r="B321" s="1200"/>
      <c r="C321" s="1200"/>
    </row>
    <row r="322" spans="2:3" ht="14.95" customHeight="1">
      <c r="B322" s="1200"/>
      <c r="C322" s="1200"/>
    </row>
    <row r="323" spans="2:3" ht="14.95" customHeight="1">
      <c r="B323" s="1200"/>
      <c r="C323" s="1200"/>
    </row>
    <row r="324" spans="2:3" ht="14.95" customHeight="1">
      <c r="B324" s="1200"/>
      <c r="C324" s="1200"/>
    </row>
    <row r="325" spans="2:3" ht="14.95" customHeight="1">
      <c r="B325" s="1200"/>
      <c r="C325" s="1200"/>
    </row>
    <row r="326" spans="2:3" ht="14.95" customHeight="1">
      <c r="B326" s="1200"/>
      <c r="C326" s="1200"/>
    </row>
    <row r="327" spans="2:3" ht="14.95" customHeight="1">
      <c r="B327" s="1200"/>
      <c r="C327" s="1200"/>
    </row>
    <row r="328" spans="2:3" ht="14.95" customHeight="1">
      <c r="B328" s="1200"/>
      <c r="C328" s="1200"/>
    </row>
    <row r="329" spans="2:3" ht="14.95" customHeight="1">
      <c r="B329" s="1200"/>
      <c r="C329" s="1200"/>
    </row>
    <row r="330" spans="2:3" ht="14.95" customHeight="1">
      <c r="B330" s="1200"/>
      <c r="C330" s="1200"/>
    </row>
    <row r="331" spans="2:3" ht="14.95" customHeight="1">
      <c r="B331" s="1200"/>
      <c r="C331" s="1200"/>
    </row>
    <row r="332" spans="2:3" ht="14.95" customHeight="1">
      <c r="B332" s="1200"/>
      <c r="C332" s="1200"/>
    </row>
    <row r="333" spans="2:3" ht="14.95" customHeight="1">
      <c r="B333" s="1200"/>
      <c r="C333" s="1200"/>
    </row>
    <row r="334" spans="2:3" ht="14.95" customHeight="1">
      <c r="B334" s="1200"/>
      <c r="C334" s="1200"/>
    </row>
    <row r="335" spans="2:3" ht="14.95" customHeight="1">
      <c r="B335" s="1200"/>
      <c r="C335" s="1200"/>
    </row>
    <row r="336" spans="2:3" ht="14.95" customHeight="1">
      <c r="B336" s="1200"/>
      <c r="C336" s="1200"/>
    </row>
    <row r="337" spans="2:3" ht="14.95" customHeight="1">
      <c r="B337" s="1200"/>
      <c r="C337" s="1200"/>
    </row>
    <row r="338" spans="2:3" ht="14.95" customHeight="1">
      <c r="B338" s="1200"/>
      <c r="C338" s="1200"/>
    </row>
    <row r="339" spans="2:3" ht="14.95" customHeight="1">
      <c r="B339" s="1200"/>
      <c r="C339" s="1200"/>
    </row>
    <row r="340" spans="2:3" ht="14.95" customHeight="1">
      <c r="B340" s="1200"/>
      <c r="C340" s="1200"/>
    </row>
    <row r="341" spans="2:3" ht="14.95" customHeight="1">
      <c r="B341" s="1200"/>
      <c r="C341" s="1200"/>
    </row>
    <row r="342" spans="2:3" ht="14.95" customHeight="1">
      <c r="B342" s="1200"/>
      <c r="C342" s="1200"/>
    </row>
    <row r="343" spans="2:3" ht="14.95" customHeight="1">
      <c r="B343" s="1200"/>
      <c r="C343" s="1200"/>
    </row>
    <row r="344" spans="2:3" ht="14.95" customHeight="1">
      <c r="B344" s="1200"/>
      <c r="C344" s="1200"/>
    </row>
    <row r="345" spans="2:3" ht="14.95" customHeight="1">
      <c r="B345" s="1200"/>
      <c r="C345" s="1200"/>
    </row>
    <row r="346" spans="2:3" ht="14.95" customHeight="1">
      <c r="B346" s="1200"/>
      <c r="C346" s="1200"/>
    </row>
    <row r="347" spans="2:3" ht="14.95" customHeight="1">
      <c r="B347" s="1200"/>
      <c r="C347" s="1200"/>
    </row>
    <row r="348" spans="2:3" ht="14.95" customHeight="1">
      <c r="B348" s="1200"/>
      <c r="C348" s="1200"/>
    </row>
    <row r="349" spans="2:3" ht="14.95" customHeight="1">
      <c r="B349" s="1200"/>
      <c r="C349" s="1200"/>
    </row>
    <row r="350" spans="2:3" ht="14.95" customHeight="1">
      <c r="B350" s="1200"/>
      <c r="C350" s="1200"/>
    </row>
    <row r="351" spans="2:3" ht="14.95" customHeight="1">
      <c r="B351" s="1200"/>
      <c r="C351" s="1200"/>
    </row>
    <row r="352" spans="2:3" ht="14.95" customHeight="1">
      <c r="B352" s="1200"/>
      <c r="C352" s="1200"/>
    </row>
    <row r="353" spans="2:3" ht="14.95" customHeight="1">
      <c r="B353" s="1200"/>
      <c r="C353" s="1200"/>
    </row>
    <row r="354" spans="2:3" ht="14.95" customHeight="1">
      <c r="B354" s="1200"/>
      <c r="C354" s="1200"/>
    </row>
    <row r="355" spans="2:3" ht="14.95" customHeight="1">
      <c r="B355" s="1200"/>
      <c r="C355" s="1200"/>
    </row>
    <row r="356" spans="2:3" ht="14.95" customHeight="1">
      <c r="B356" s="1200"/>
      <c r="C356" s="1200"/>
    </row>
    <row r="357" spans="2:3" ht="14.95" customHeight="1">
      <c r="B357" s="1200"/>
      <c r="C357" s="1200"/>
    </row>
    <row r="358" spans="2:3" ht="14.95" customHeight="1">
      <c r="B358" s="1200"/>
      <c r="C358" s="1200"/>
    </row>
    <row r="359" spans="2:3" ht="14.95" customHeight="1">
      <c r="B359" s="1200"/>
      <c r="C359" s="1200"/>
    </row>
    <row r="360" spans="2:3" ht="14.95" customHeight="1">
      <c r="B360" s="1200"/>
      <c r="C360" s="1200"/>
    </row>
    <row r="361" spans="2:3" ht="14.95" customHeight="1">
      <c r="B361" s="1200"/>
      <c r="C361" s="1200"/>
    </row>
    <row r="362" spans="2:3" ht="14.95" customHeight="1">
      <c r="B362" s="1200"/>
      <c r="C362" s="1200"/>
    </row>
    <row r="363" spans="2:3" ht="14.95" customHeight="1">
      <c r="B363" s="1200"/>
      <c r="C363" s="1200"/>
    </row>
    <row r="364" spans="2:3" ht="14.95" customHeight="1">
      <c r="B364" s="1200"/>
      <c r="C364" s="1200"/>
    </row>
    <row r="365" spans="2:3" ht="14.95" customHeight="1">
      <c r="B365" s="1200"/>
      <c r="C365" s="1200"/>
    </row>
    <row r="366" spans="2:3" ht="14.95" customHeight="1">
      <c r="B366" s="1200"/>
      <c r="C366" s="1200"/>
    </row>
    <row r="367" spans="2:3" ht="14.95" customHeight="1">
      <c r="B367" s="1200"/>
      <c r="C367" s="1200"/>
    </row>
    <row r="368" spans="2:3" ht="14.95" customHeight="1">
      <c r="B368" s="1200"/>
      <c r="C368" s="1200"/>
    </row>
    <row r="369" spans="2:3" ht="14.95" customHeight="1">
      <c r="B369" s="1200"/>
      <c r="C369" s="1200"/>
    </row>
    <row r="370" spans="2:3" ht="14.95" customHeight="1">
      <c r="B370" s="1200"/>
      <c r="C370" s="1200"/>
    </row>
    <row r="371" spans="2:3" ht="14.95" customHeight="1">
      <c r="B371" s="1200"/>
      <c r="C371" s="1200"/>
    </row>
    <row r="372" spans="2:3" ht="14.95" customHeight="1">
      <c r="B372" s="1200"/>
      <c r="C372" s="1200"/>
    </row>
    <row r="373" spans="2:3" ht="14.95" customHeight="1">
      <c r="B373" s="1200"/>
      <c r="C373" s="1200"/>
    </row>
    <row r="374" spans="2:3" ht="14.95" customHeight="1">
      <c r="B374" s="1200"/>
      <c r="C374" s="1200"/>
    </row>
    <row r="375" spans="2:3" ht="14.95" customHeight="1">
      <c r="B375" s="1200"/>
      <c r="C375" s="1200"/>
    </row>
    <row r="376" spans="2:3" ht="14.95" customHeight="1">
      <c r="B376" s="1200"/>
      <c r="C376" s="1200"/>
    </row>
    <row r="377" spans="2:3" ht="14.95" customHeight="1">
      <c r="B377" s="1200"/>
      <c r="C377" s="1200"/>
    </row>
    <row r="378" spans="2:3" ht="14.95" customHeight="1">
      <c r="B378" s="1200"/>
      <c r="C378" s="1200"/>
    </row>
    <row r="379" spans="2:3" ht="14.95" customHeight="1">
      <c r="B379" s="1200"/>
      <c r="C379" s="1200"/>
    </row>
    <row r="380" spans="2:3" ht="14.95" customHeight="1">
      <c r="B380" s="1200"/>
      <c r="C380" s="1200"/>
    </row>
    <row r="381" spans="2:3" ht="14.95" customHeight="1">
      <c r="B381" s="1200"/>
      <c r="C381" s="1200"/>
    </row>
    <row r="382" spans="2:3" ht="14.95" customHeight="1">
      <c r="B382" s="1200"/>
      <c r="C382" s="1200"/>
    </row>
    <row r="383" spans="2:3" ht="14.95" customHeight="1">
      <c r="B383" s="1200"/>
      <c r="C383" s="1200"/>
    </row>
    <row r="384" spans="2:3" ht="14.95" customHeight="1">
      <c r="B384" s="1200"/>
      <c r="C384" s="1200"/>
    </row>
    <row r="385" spans="2:3" ht="14.95" customHeight="1">
      <c r="B385" s="1200"/>
      <c r="C385" s="1200"/>
    </row>
    <row r="386" spans="2:3" ht="14.95" customHeight="1">
      <c r="B386" s="1200"/>
      <c r="C386" s="1200"/>
    </row>
    <row r="387" spans="2:3" ht="14.95" customHeight="1">
      <c r="B387" s="1200"/>
      <c r="C387" s="1200"/>
    </row>
    <row r="388" spans="2:3" ht="14.95" customHeight="1">
      <c r="B388" s="1200"/>
      <c r="C388" s="1200"/>
    </row>
    <row r="389" spans="2:3" ht="14.95" customHeight="1">
      <c r="B389" s="1200"/>
      <c r="C389" s="1200"/>
    </row>
    <row r="390" spans="2:3" ht="14.95" customHeight="1">
      <c r="B390" s="1200"/>
      <c r="C390" s="1200"/>
    </row>
    <row r="391" spans="2:3" ht="14.95" customHeight="1">
      <c r="B391" s="1200"/>
      <c r="C391" s="1200"/>
    </row>
    <row r="392" spans="2:3" ht="14.95" customHeight="1">
      <c r="B392" s="1200"/>
      <c r="C392" s="1200"/>
    </row>
    <row r="393" spans="2:3" ht="14.95" customHeight="1">
      <c r="B393" s="1200"/>
      <c r="C393" s="1200"/>
    </row>
    <row r="394" spans="2:3" ht="14.95" customHeight="1">
      <c r="B394" s="1200"/>
      <c r="C394" s="1200"/>
    </row>
    <row r="395" spans="2:3" ht="14.95" customHeight="1">
      <c r="B395" s="1200"/>
      <c r="C395" s="1200"/>
    </row>
    <row r="396" spans="2:3" ht="14.95" customHeight="1">
      <c r="B396" s="1200"/>
      <c r="C396" s="1200"/>
    </row>
    <row r="397" spans="2:3" ht="14.95" customHeight="1">
      <c r="B397" s="1200"/>
      <c r="C397" s="1200"/>
    </row>
    <row r="398" spans="2:3" ht="14.95" customHeight="1">
      <c r="B398" s="1200"/>
      <c r="C398" s="1200"/>
    </row>
    <row r="399" spans="2:3" ht="14.95" customHeight="1">
      <c r="B399" s="1200"/>
      <c r="C399" s="1200"/>
    </row>
    <row r="400" spans="2:3" ht="14.95" customHeight="1">
      <c r="B400" s="1200"/>
      <c r="C400" s="1200"/>
    </row>
    <row r="401" spans="2:3" ht="14.95" customHeight="1">
      <c r="B401" s="1200"/>
      <c r="C401" s="1200"/>
    </row>
    <row r="402" spans="2:3" ht="14.95" customHeight="1">
      <c r="B402" s="1200"/>
      <c r="C402" s="1200"/>
    </row>
    <row r="403" spans="2:3" ht="14.95" customHeight="1">
      <c r="B403" s="1200"/>
      <c r="C403" s="1200"/>
    </row>
    <row r="404" spans="2:3" ht="14.95" customHeight="1">
      <c r="B404" s="1200"/>
      <c r="C404" s="1200"/>
    </row>
    <row r="405" spans="2:3" ht="14.95" customHeight="1">
      <c r="B405" s="1200"/>
      <c r="C405" s="1200"/>
    </row>
    <row r="406" spans="2:3" ht="14.95" customHeight="1">
      <c r="B406" s="1200"/>
      <c r="C406" s="1200"/>
    </row>
    <row r="407" spans="2:3" ht="14.95" customHeight="1">
      <c r="B407" s="1200"/>
      <c r="C407" s="1200"/>
    </row>
    <row r="408" spans="2:3" ht="14.95" customHeight="1">
      <c r="B408" s="1200"/>
      <c r="C408" s="1200"/>
    </row>
    <row r="409" spans="2:3" ht="14.95" customHeight="1">
      <c r="B409" s="1200"/>
      <c r="C409" s="1200"/>
    </row>
    <row r="410" spans="2:3" ht="14.95" customHeight="1">
      <c r="B410" s="1200"/>
      <c r="C410" s="1200"/>
    </row>
    <row r="411" spans="2:3" ht="14.95" customHeight="1">
      <c r="B411" s="1200"/>
      <c r="C411" s="1200"/>
    </row>
    <row r="412" spans="2:3" ht="14.95" customHeight="1">
      <c r="B412" s="1200"/>
      <c r="C412" s="1200"/>
    </row>
    <row r="413" spans="2:3" ht="14.95" customHeight="1">
      <c r="B413" s="1200"/>
      <c r="C413" s="1200"/>
    </row>
    <row r="414" spans="2:3" ht="14.95" customHeight="1">
      <c r="B414" s="1200"/>
      <c r="C414" s="1200"/>
    </row>
    <row r="415" spans="2:3" ht="14.95" customHeight="1">
      <c r="B415" s="1200"/>
      <c r="C415" s="1200"/>
    </row>
    <row r="416" spans="2:3" ht="14.95" customHeight="1">
      <c r="B416" s="1200"/>
      <c r="C416" s="1200"/>
    </row>
    <row r="417" spans="2:3" ht="14.95" customHeight="1">
      <c r="B417" s="1200"/>
      <c r="C417" s="1200"/>
    </row>
    <row r="418" spans="2:3" ht="14.95" customHeight="1">
      <c r="B418" s="1200"/>
      <c r="C418" s="1200"/>
    </row>
    <row r="419" spans="2:3" ht="14.95" customHeight="1">
      <c r="B419" s="1200"/>
      <c r="C419" s="1200"/>
    </row>
    <row r="420" spans="2:3" ht="14.95" customHeight="1">
      <c r="B420" s="1200"/>
      <c r="C420" s="1200"/>
    </row>
    <row r="421" spans="2:3" ht="14.95" customHeight="1">
      <c r="B421" s="1200"/>
      <c r="C421" s="1200"/>
    </row>
    <row r="422" spans="2:3" ht="14.95" customHeight="1">
      <c r="B422" s="1200"/>
      <c r="C422" s="1200"/>
    </row>
    <row r="423" spans="2:3" ht="14.95" customHeight="1">
      <c r="B423" s="1200"/>
      <c r="C423" s="1200"/>
    </row>
    <row r="424" spans="2:3" ht="14.95" customHeight="1">
      <c r="B424" s="1200"/>
      <c r="C424" s="1200"/>
    </row>
    <row r="425" spans="2:3" ht="14.95" customHeight="1">
      <c r="B425" s="1200"/>
      <c r="C425" s="1200"/>
    </row>
    <row r="426" spans="2:3" ht="14.95" customHeight="1">
      <c r="B426" s="1200"/>
      <c r="C426" s="1200"/>
    </row>
    <row r="427" spans="2:3" ht="14.95" customHeight="1">
      <c r="B427" s="1200"/>
      <c r="C427" s="1200"/>
    </row>
    <row r="428" spans="2:3" ht="14.95" customHeight="1">
      <c r="B428" s="1200"/>
      <c r="C428" s="1200"/>
    </row>
    <row r="429" spans="2:3" ht="14.95" customHeight="1">
      <c r="B429" s="1200"/>
      <c r="C429" s="1200"/>
    </row>
    <row r="430" spans="2:3" ht="14.95" customHeight="1">
      <c r="B430" s="1200"/>
      <c r="C430" s="1200"/>
    </row>
    <row r="431" spans="2:3" ht="14.95" customHeight="1">
      <c r="B431" s="1200"/>
      <c r="C431" s="1200"/>
    </row>
    <row r="432" spans="2:3" ht="14.95" customHeight="1">
      <c r="B432" s="1200"/>
      <c r="C432" s="1200"/>
    </row>
    <row r="433" spans="2:3" ht="14.95" customHeight="1">
      <c r="B433" s="1200"/>
      <c r="C433" s="1200"/>
    </row>
    <row r="434" spans="2:3" ht="14.95" customHeight="1">
      <c r="B434" s="1200"/>
      <c r="C434" s="1200"/>
    </row>
    <row r="435" spans="2:3" ht="14.95" customHeight="1">
      <c r="B435" s="1200"/>
      <c r="C435" s="1200"/>
    </row>
    <row r="436" spans="2:3" ht="14.95" customHeight="1">
      <c r="B436" s="1200"/>
      <c r="C436" s="1200"/>
    </row>
    <row r="437" spans="2:3" ht="14.95" customHeight="1">
      <c r="B437" s="1200"/>
      <c r="C437" s="1200"/>
    </row>
    <row r="438" spans="2:3" ht="14.95" customHeight="1">
      <c r="B438" s="1200"/>
      <c r="C438" s="1200"/>
    </row>
    <row r="439" spans="2:3" ht="14.95" customHeight="1">
      <c r="B439" s="1200"/>
      <c r="C439" s="1200"/>
    </row>
    <row r="440" spans="2:3" ht="14.95" customHeight="1">
      <c r="B440" s="1200"/>
      <c r="C440" s="1200"/>
    </row>
    <row r="441" spans="2:3" ht="14.95" customHeight="1">
      <c r="B441" s="1200"/>
      <c r="C441" s="1200"/>
    </row>
    <row r="442" spans="2:3" ht="14.95" customHeight="1">
      <c r="B442" s="1200"/>
      <c r="C442" s="1200"/>
    </row>
    <row r="443" spans="2:3" ht="14.95" customHeight="1">
      <c r="B443" s="1200"/>
      <c r="C443" s="1200"/>
    </row>
    <row r="444" spans="2:3" ht="14.95" customHeight="1">
      <c r="B444" s="1200"/>
      <c r="C444" s="1200"/>
    </row>
    <row r="445" spans="2:3" ht="14.95" customHeight="1">
      <c r="B445" s="1200"/>
      <c r="C445" s="1200"/>
    </row>
    <row r="446" spans="2:3" ht="14.95" customHeight="1">
      <c r="B446" s="1200"/>
      <c r="C446" s="1200"/>
    </row>
    <row r="447" spans="2:3" ht="14.95" customHeight="1">
      <c r="B447" s="1200"/>
      <c r="C447" s="1200"/>
    </row>
    <row r="448" spans="2:3" ht="14.95" customHeight="1">
      <c r="B448" s="1200"/>
      <c r="C448" s="1200"/>
    </row>
    <row r="449" spans="2:3" ht="14.95" customHeight="1">
      <c r="B449" s="1200"/>
      <c r="C449" s="1200"/>
    </row>
    <row r="450" spans="2:3" ht="14.95" customHeight="1">
      <c r="B450" s="1200"/>
      <c r="C450" s="1200"/>
    </row>
    <row r="451" spans="2:3" ht="14.95" customHeight="1">
      <c r="B451" s="1200"/>
      <c r="C451" s="1200"/>
    </row>
    <row r="452" spans="2:3" ht="14.95" customHeight="1">
      <c r="B452" s="1200"/>
      <c r="C452" s="1200"/>
    </row>
    <row r="453" spans="2:3" ht="14.95" customHeight="1">
      <c r="B453" s="1200"/>
      <c r="C453" s="1200"/>
    </row>
    <row r="454" spans="2:3" ht="14.95" customHeight="1">
      <c r="B454" s="1200"/>
      <c r="C454" s="1200"/>
    </row>
    <row r="455" spans="2:3" ht="14.95" customHeight="1">
      <c r="B455" s="1200"/>
      <c r="C455" s="1200"/>
    </row>
    <row r="456" spans="2:3" ht="14.95" customHeight="1">
      <c r="B456" s="1200"/>
      <c r="C456" s="1200"/>
    </row>
    <row r="457" spans="2:3" ht="14.95" customHeight="1">
      <c r="B457" s="1200"/>
      <c r="C457" s="1200"/>
    </row>
    <row r="458" spans="2:3" ht="14.95" customHeight="1">
      <c r="B458" s="1200"/>
      <c r="C458" s="1200"/>
    </row>
    <row r="459" spans="2:3" ht="14.95" customHeight="1">
      <c r="B459" s="1200"/>
      <c r="C459" s="1200"/>
    </row>
    <row r="460" spans="2:3" ht="14.95" customHeight="1">
      <c r="B460" s="1200"/>
      <c r="C460" s="1200"/>
    </row>
    <row r="461" spans="2:3" ht="14.95" customHeight="1">
      <c r="B461" s="1200"/>
      <c r="C461" s="1200"/>
    </row>
    <row r="462" spans="2:3" ht="14.95" customHeight="1">
      <c r="B462" s="1200"/>
      <c r="C462" s="1200"/>
    </row>
    <row r="463" spans="2:3" ht="14.95" customHeight="1">
      <c r="B463" s="1200"/>
      <c r="C463" s="1200"/>
    </row>
    <row r="464" spans="2:3" ht="14.95" customHeight="1">
      <c r="B464" s="1200"/>
      <c r="C464" s="1200"/>
    </row>
    <row r="465" spans="2:3" ht="14.95" customHeight="1">
      <c r="B465" s="1200"/>
      <c r="C465" s="1200"/>
    </row>
    <row r="466" spans="2:3" ht="14.95" customHeight="1">
      <c r="B466" s="1200"/>
      <c r="C466" s="1200"/>
    </row>
    <row r="467" spans="2:3" ht="14.95" customHeight="1">
      <c r="B467" s="1200"/>
      <c r="C467" s="1200"/>
    </row>
    <row r="468" spans="2:3" ht="14.95" customHeight="1">
      <c r="B468" s="1200"/>
      <c r="C468" s="1200"/>
    </row>
    <row r="469" spans="2:3" ht="14.95" customHeight="1">
      <c r="B469" s="1200"/>
      <c r="C469" s="1200"/>
    </row>
    <row r="470" spans="2:3" ht="14.95" customHeight="1">
      <c r="B470" s="1200"/>
      <c r="C470" s="1200"/>
    </row>
    <row r="471" spans="2:3" ht="14.95" customHeight="1">
      <c r="B471" s="1200"/>
      <c r="C471" s="1200"/>
    </row>
    <row r="472" spans="2:3" ht="14.95" customHeight="1">
      <c r="B472" s="1200"/>
      <c r="C472" s="1200"/>
    </row>
    <row r="473" spans="2:3" ht="14.95" customHeight="1">
      <c r="B473" s="1200"/>
      <c r="C473" s="1200"/>
    </row>
    <row r="474" spans="2:3" ht="14.95" customHeight="1">
      <c r="B474" s="1200"/>
      <c r="C474" s="1200"/>
    </row>
    <row r="475" spans="2:3" ht="14.95" customHeight="1">
      <c r="B475" s="1200"/>
      <c r="C475" s="1200"/>
    </row>
    <row r="476" spans="2:3" ht="14.95" customHeight="1">
      <c r="B476" s="1200"/>
      <c r="C476" s="1200"/>
    </row>
    <row r="477" spans="2:3" ht="14.95" customHeight="1">
      <c r="B477" s="1200"/>
      <c r="C477" s="1200"/>
    </row>
    <row r="478" spans="2:3" ht="14.95" customHeight="1">
      <c r="B478" s="1200"/>
      <c r="C478" s="1200"/>
    </row>
    <row r="479" spans="2:3" ht="14.95" customHeight="1">
      <c r="B479" s="1200"/>
      <c r="C479" s="1200"/>
    </row>
    <row r="480" spans="2:3" ht="14.95" customHeight="1">
      <c r="B480" s="1200"/>
      <c r="C480" s="1200"/>
    </row>
    <row r="481" spans="2:3" ht="14.95" customHeight="1">
      <c r="B481" s="1200"/>
      <c r="C481" s="1200"/>
    </row>
    <row r="482" spans="2:3" ht="14.95" customHeight="1">
      <c r="B482" s="1200"/>
      <c r="C482" s="1200"/>
    </row>
    <row r="483" spans="2:3" ht="14.95" customHeight="1">
      <c r="B483" s="1200"/>
      <c r="C483" s="1200"/>
    </row>
    <row r="484" spans="2:3" ht="14.95" customHeight="1">
      <c r="B484" s="1200"/>
      <c r="C484" s="1200"/>
    </row>
    <row r="485" spans="2:3" ht="14.95" customHeight="1">
      <c r="B485" s="1200"/>
      <c r="C485" s="1200"/>
    </row>
    <row r="486" spans="2:3" ht="14.95" customHeight="1">
      <c r="B486" s="1200"/>
      <c r="C486" s="1200"/>
    </row>
    <row r="487" spans="2:3" ht="14.95" customHeight="1">
      <c r="B487" s="1200"/>
      <c r="C487" s="1200"/>
    </row>
    <row r="488" spans="2:3" ht="14.95" customHeight="1">
      <c r="B488" s="1200"/>
      <c r="C488" s="1200"/>
    </row>
    <row r="489" spans="2:3" ht="14.95" customHeight="1">
      <c r="B489" s="1200"/>
      <c r="C489" s="1200"/>
    </row>
    <row r="490" spans="2:3" ht="14.95" customHeight="1">
      <c r="B490" s="1200"/>
      <c r="C490" s="1200"/>
    </row>
    <row r="491" spans="2:3" ht="14.95" customHeight="1">
      <c r="B491" s="1200"/>
      <c r="C491" s="1200"/>
    </row>
    <row r="492" spans="2:3" ht="14.95" customHeight="1">
      <c r="B492" s="1200"/>
      <c r="C492" s="1200"/>
    </row>
    <row r="493" spans="2:3" ht="14.95" customHeight="1">
      <c r="B493" s="1200"/>
      <c r="C493" s="1200"/>
    </row>
    <row r="494" spans="2:3" ht="14.95" customHeight="1">
      <c r="B494" s="1200"/>
      <c r="C494" s="1200"/>
    </row>
    <row r="495" spans="2:3" ht="14.95" customHeight="1">
      <c r="B495" s="1200"/>
      <c r="C495" s="1200"/>
    </row>
    <row r="496" spans="2:3" ht="14.95" customHeight="1">
      <c r="B496" s="1200"/>
      <c r="C496" s="1200"/>
    </row>
    <row r="497" spans="2:3" ht="14.95" customHeight="1">
      <c r="B497" s="1200"/>
      <c r="C497" s="1200"/>
    </row>
    <row r="498" spans="2:3" ht="14.95" customHeight="1">
      <c r="B498" s="1200"/>
      <c r="C498" s="1200"/>
    </row>
    <row r="499" spans="2:3" ht="14.95" customHeight="1">
      <c r="B499" s="1200"/>
      <c r="C499" s="1200"/>
    </row>
    <row r="500" spans="2:3" ht="14.95" customHeight="1">
      <c r="B500" s="1200"/>
      <c r="C500" s="1200"/>
    </row>
    <row r="501" spans="2:3" ht="14.95" customHeight="1">
      <c r="B501" s="1200"/>
      <c r="C501" s="1200"/>
    </row>
    <row r="502" spans="2:3" ht="14.95" customHeight="1">
      <c r="B502" s="1200"/>
      <c r="C502" s="1200"/>
    </row>
    <row r="503" spans="2:3" ht="14.95" customHeight="1">
      <c r="B503" s="1200"/>
      <c r="C503" s="1200"/>
    </row>
    <row r="504" spans="2:3" ht="14.95" customHeight="1">
      <c r="B504" s="1200"/>
      <c r="C504" s="1200"/>
    </row>
    <row r="505" spans="2:3" ht="14.95" customHeight="1">
      <c r="B505" s="1200"/>
      <c r="C505" s="1200"/>
    </row>
    <row r="506" spans="2:3" ht="14.95" customHeight="1">
      <c r="B506" s="1200"/>
      <c r="C506" s="1200"/>
    </row>
    <row r="507" spans="2:3" ht="14.95" customHeight="1">
      <c r="B507" s="1200"/>
      <c r="C507" s="1200"/>
    </row>
    <row r="508" spans="2:3" ht="14.95" customHeight="1">
      <c r="B508" s="1200"/>
      <c r="C508" s="1200"/>
    </row>
    <row r="509" spans="2:3" ht="14.95" customHeight="1">
      <c r="B509" s="1200"/>
      <c r="C509" s="1200"/>
    </row>
    <row r="510" spans="2:3" ht="14.95" customHeight="1">
      <c r="B510" s="1200"/>
      <c r="C510" s="1200"/>
    </row>
    <row r="511" spans="2:3" ht="14.95" customHeight="1">
      <c r="B511" s="1200"/>
      <c r="C511" s="1200"/>
    </row>
    <row r="512" spans="2:3" ht="14.95" customHeight="1">
      <c r="B512" s="1200"/>
      <c r="C512" s="1200"/>
    </row>
    <row r="513" spans="2:3" ht="14.95" customHeight="1">
      <c r="B513" s="1200"/>
      <c r="C513" s="1200"/>
    </row>
    <row r="514" spans="2:3" ht="14.95" customHeight="1">
      <c r="B514" s="1200"/>
      <c r="C514" s="1200"/>
    </row>
    <row r="515" spans="2:3" ht="14.95" customHeight="1">
      <c r="B515" s="1200"/>
      <c r="C515" s="1200"/>
    </row>
    <row r="516" spans="2:3" ht="14.95" customHeight="1">
      <c r="B516" s="1200"/>
      <c r="C516" s="1200"/>
    </row>
    <row r="517" spans="2:3" ht="14.95" customHeight="1">
      <c r="B517" s="1200"/>
      <c r="C517" s="1200"/>
    </row>
    <row r="518" spans="2:3" ht="14.95" customHeight="1">
      <c r="B518" s="1200"/>
      <c r="C518" s="1200"/>
    </row>
    <row r="519" spans="2:3" ht="14.95" customHeight="1">
      <c r="B519" s="1200"/>
      <c r="C519" s="1200"/>
    </row>
    <row r="520" spans="2:3" ht="14.95" customHeight="1">
      <c r="B520" s="1200"/>
      <c r="C520" s="1200"/>
    </row>
    <row r="521" spans="2:3" ht="14.95" customHeight="1">
      <c r="B521" s="1200"/>
      <c r="C521" s="1200"/>
    </row>
    <row r="522" spans="2:3" ht="14.95" customHeight="1">
      <c r="B522" s="1200"/>
      <c r="C522" s="1200"/>
    </row>
    <row r="523" spans="2:3" ht="14.95" customHeight="1">
      <c r="B523" s="1200"/>
      <c r="C523" s="1200"/>
    </row>
    <row r="524" spans="2:3" ht="14.95" customHeight="1">
      <c r="B524" s="1200"/>
      <c r="C524" s="1200"/>
    </row>
    <row r="525" spans="2:3" ht="14.95" customHeight="1">
      <c r="B525" s="1200"/>
      <c r="C525" s="1200"/>
    </row>
    <row r="526" spans="2:3" ht="14.95" customHeight="1">
      <c r="B526" s="1200"/>
      <c r="C526" s="1200"/>
    </row>
    <row r="527" spans="2:3" ht="14.95" customHeight="1">
      <c r="B527" s="1200"/>
      <c r="C527" s="1200"/>
    </row>
    <row r="528" spans="2:3" ht="14.95" customHeight="1">
      <c r="B528" s="1200"/>
      <c r="C528" s="1200"/>
    </row>
    <row r="529" spans="2:3" ht="14.95" customHeight="1">
      <c r="B529" s="1200"/>
      <c r="C529" s="1200"/>
    </row>
    <row r="530" spans="2:3" ht="14.95" customHeight="1">
      <c r="B530" s="1200"/>
      <c r="C530" s="1200"/>
    </row>
    <row r="531" spans="2:3" ht="14.95" customHeight="1">
      <c r="B531" s="1200"/>
      <c r="C531" s="1200"/>
    </row>
    <row r="532" spans="2:3" ht="14.95" customHeight="1">
      <c r="B532" s="1200"/>
      <c r="C532" s="1200"/>
    </row>
    <row r="533" spans="2:3" ht="14.95" customHeight="1">
      <c r="B533" s="1200"/>
      <c r="C533" s="1200"/>
    </row>
    <row r="534" spans="2:3" ht="14.95" customHeight="1">
      <c r="B534" s="1200"/>
      <c r="C534" s="1200"/>
    </row>
    <row r="535" spans="2:3" ht="14.95" customHeight="1">
      <c r="B535" s="1200"/>
      <c r="C535" s="1200"/>
    </row>
    <row r="536" spans="2:3" ht="14.95" customHeight="1">
      <c r="B536" s="1200"/>
      <c r="C536" s="1200"/>
    </row>
    <row r="537" spans="2:3" ht="14.95" customHeight="1">
      <c r="B537" s="1200"/>
      <c r="C537" s="1200"/>
    </row>
    <row r="538" spans="2:3" ht="14.95" customHeight="1">
      <c r="B538" s="1200"/>
      <c r="C538" s="1200"/>
    </row>
    <row r="539" spans="2:3" ht="14.95" customHeight="1">
      <c r="B539" s="1200"/>
      <c r="C539" s="1200"/>
    </row>
    <row r="540" spans="2:3" ht="14.95" customHeight="1">
      <c r="B540" s="1200"/>
      <c r="C540" s="1200"/>
    </row>
    <row r="541" spans="2:3" ht="14.95" customHeight="1">
      <c r="B541" s="1200"/>
      <c r="C541" s="1200"/>
    </row>
    <row r="542" spans="2:3" ht="14.95" customHeight="1">
      <c r="B542" s="1200"/>
      <c r="C542" s="1200"/>
    </row>
    <row r="543" spans="2:3" ht="14.95" customHeight="1">
      <c r="B543" s="1200"/>
      <c r="C543" s="1200"/>
    </row>
    <row r="544" spans="2:3" ht="14.95" customHeight="1">
      <c r="B544" s="1200"/>
      <c r="C544" s="1200"/>
    </row>
    <row r="545" spans="2:3" ht="14.95" customHeight="1">
      <c r="B545" s="1200"/>
      <c r="C545" s="1200"/>
    </row>
    <row r="546" spans="2:3" ht="14.95" customHeight="1">
      <c r="B546" s="1200"/>
      <c r="C546" s="1200"/>
    </row>
    <row r="547" spans="2:3" ht="14.95" customHeight="1">
      <c r="B547" s="1200"/>
      <c r="C547" s="1200"/>
    </row>
    <row r="548" spans="2:3" ht="14.95" customHeight="1">
      <c r="B548" s="1200"/>
      <c r="C548" s="1200"/>
    </row>
    <row r="549" spans="2:3" ht="14.95" customHeight="1">
      <c r="B549" s="1200"/>
      <c r="C549" s="1200"/>
    </row>
    <row r="550" spans="2:3" ht="14.95" customHeight="1">
      <c r="B550" s="1200"/>
      <c r="C550" s="1200"/>
    </row>
    <row r="551" spans="2:3" ht="14.95" customHeight="1">
      <c r="B551" s="1200"/>
      <c r="C551" s="1200"/>
    </row>
    <row r="552" spans="2:3" ht="14.95" customHeight="1">
      <c r="B552" s="1200"/>
      <c r="C552" s="1200"/>
    </row>
    <row r="553" spans="2:3" ht="14.95" customHeight="1">
      <c r="B553" s="1200"/>
      <c r="C553" s="1200"/>
    </row>
    <row r="554" spans="2:3" ht="14.95" customHeight="1">
      <c r="B554" s="1200"/>
      <c r="C554" s="1200"/>
    </row>
    <row r="555" spans="2:3" ht="14.95" customHeight="1">
      <c r="B555" s="1200"/>
      <c r="C555" s="1200"/>
    </row>
    <row r="556" spans="2:3" ht="14.95" customHeight="1">
      <c r="B556" s="1200"/>
      <c r="C556" s="1200"/>
    </row>
    <row r="557" spans="2:3" ht="14.95" customHeight="1">
      <c r="B557" s="1200"/>
      <c r="C557" s="1200"/>
    </row>
    <row r="558" spans="2:3" ht="14.95" customHeight="1">
      <c r="B558" s="1200"/>
      <c r="C558" s="1200"/>
    </row>
    <row r="559" spans="2:3" ht="14.95" customHeight="1">
      <c r="B559" s="1200"/>
      <c r="C559" s="1200"/>
    </row>
    <row r="560" spans="2:3" ht="14.95" customHeight="1">
      <c r="B560" s="1200"/>
      <c r="C560" s="1200"/>
    </row>
    <row r="561" spans="2:3" ht="14.95" customHeight="1">
      <c r="B561" s="1200"/>
      <c r="C561" s="1200"/>
    </row>
    <row r="562" spans="2:3" ht="14.95" customHeight="1">
      <c r="B562" s="1200"/>
      <c r="C562" s="1200"/>
    </row>
    <row r="563" spans="2:3" ht="14.95" customHeight="1">
      <c r="B563" s="1200"/>
      <c r="C563" s="1200"/>
    </row>
    <row r="564" spans="2:3" ht="14.95" customHeight="1">
      <c r="B564" s="1200"/>
      <c r="C564" s="1200"/>
    </row>
    <row r="565" spans="2:3" ht="14.95" customHeight="1">
      <c r="B565" s="1200"/>
      <c r="C565" s="1200"/>
    </row>
    <row r="566" spans="2:3" ht="14.95" customHeight="1">
      <c r="B566" s="1200"/>
      <c r="C566" s="1200"/>
    </row>
    <row r="567" spans="2:3" ht="14.95" customHeight="1">
      <c r="B567" s="1200"/>
      <c r="C567" s="1200"/>
    </row>
    <row r="568" spans="2:3" ht="14.95" customHeight="1">
      <c r="B568" s="1200"/>
      <c r="C568" s="1200"/>
    </row>
    <row r="569" spans="2:3" ht="14.95" customHeight="1">
      <c r="B569" s="1200"/>
      <c r="C569" s="1200"/>
    </row>
    <row r="570" spans="2:3" ht="14.95" customHeight="1">
      <c r="B570" s="1200"/>
      <c r="C570" s="1200"/>
    </row>
    <row r="571" spans="2:3" ht="14.95" customHeight="1">
      <c r="B571" s="1200"/>
      <c r="C571" s="1200"/>
    </row>
    <row r="572" spans="2:3" ht="14.95" customHeight="1">
      <c r="B572" s="1200"/>
      <c r="C572" s="1200"/>
    </row>
    <row r="573" spans="2:3" ht="14.95" customHeight="1">
      <c r="B573" s="1200"/>
      <c r="C573" s="1200"/>
    </row>
    <row r="574" spans="2:3" ht="14.95" customHeight="1">
      <c r="B574" s="1200"/>
      <c r="C574" s="1200"/>
    </row>
    <row r="575" spans="2:3" ht="14.95" customHeight="1">
      <c r="B575" s="1200"/>
      <c r="C575" s="1200"/>
    </row>
    <row r="576" spans="2:3" ht="14.95" customHeight="1">
      <c r="B576" s="1200"/>
      <c r="C576" s="1200"/>
    </row>
    <row r="577" spans="2:3" ht="14.95" customHeight="1">
      <c r="B577" s="1200"/>
      <c r="C577" s="1200"/>
    </row>
    <row r="578" spans="2:3" ht="14.95" customHeight="1">
      <c r="B578" s="1200"/>
      <c r="C578" s="1200"/>
    </row>
    <row r="579" spans="2:3" ht="14.95" customHeight="1">
      <c r="B579" s="1200"/>
      <c r="C579" s="1200"/>
    </row>
    <row r="580" spans="2:3" ht="14.95" customHeight="1">
      <c r="B580" s="1200"/>
      <c r="C580" s="1200"/>
    </row>
    <row r="581" spans="2:3" ht="14.95" customHeight="1">
      <c r="B581" s="1200"/>
      <c r="C581" s="1200"/>
    </row>
    <row r="582" spans="2:3" ht="14.95" customHeight="1">
      <c r="B582" s="1200"/>
      <c r="C582" s="1200"/>
    </row>
    <row r="583" spans="2:3" ht="14.95" customHeight="1">
      <c r="B583" s="1200"/>
      <c r="C583" s="1200"/>
    </row>
    <row r="584" spans="2:3" ht="14.95" customHeight="1">
      <c r="B584" s="1200"/>
      <c r="C584" s="1200"/>
    </row>
    <row r="585" spans="2:3" ht="14.95" customHeight="1">
      <c r="B585" s="1200"/>
      <c r="C585" s="1200"/>
    </row>
    <row r="586" spans="2:3" ht="14.95" customHeight="1">
      <c r="B586" s="1200"/>
      <c r="C586" s="1200"/>
    </row>
    <row r="587" spans="2:3" ht="14.95" customHeight="1">
      <c r="B587" s="1200"/>
      <c r="C587" s="1200"/>
    </row>
    <row r="588" spans="2:3" ht="14.95" customHeight="1">
      <c r="B588" s="1200"/>
      <c r="C588" s="1200"/>
    </row>
    <row r="589" spans="2:3" ht="14.95" customHeight="1">
      <c r="B589" s="1200"/>
      <c r="C589" s="1200"/>
    </row>
    <row r="590" spans="2:3" ht="14.95" customHeight="1">
      <c r="B590" s="1200"/>
      <c r="C590" s="1200"/>
    </row>
    <row r="591" spans="2:3" ht="14.95" customHeight="1">
      <c r="B591" s="1200"/>
      <c r="C591" s="1200"/>
    </row>
    <row r="592" spans="2:3" ht="14.95" customHeight="1">
      <c r="B592" s="1200"/>
      <c r="C592" s="1200"/>
    </row>
    <row r="593" spans="2:3" ht="14.95" customHeight="1">
      <c r="B593" s="1200"/>
      <c r="C593" s="1200"/>
    </row>
    <row r="594" spans="2:3" ht="14.95" customHeight="1">
      <c r="B594" s="1200"/>
      <c r="C594" s="1200"/>
    </row>
    <row r="595" spans="2:3" ht="14.95" customHeight="1">
      <c r="B595" s="1200"/>
      <c r="C595" s="1200"/>
    </row>
    <row r="596" spans="2:3" ht="14.95" customHeight="1">
      <c r="B596" s="1200"/>
      <c r="C596" s="1200"/>
    </row>
    <row r="597" spans="2:3" ht="14.95" customHeight="1">
      <c r="B597" s="1200"/>
      <c r="C597" s="1200"/>
    </row>
    <row r="598" spans="2:3" ht="14.95" customHeight="1">
      <c r="B598" s="1200"/>
      <c r="C598" s="1200"/>
    </row>
    <row r="599" spans="2:3" ht="14.95" customHeight="1">
      <c r="B599" s="1200"/>
      <c r="C599" s="1200"/>
    </row>
    <row r="600" spans="2:3" ht="14.95" customHeight="1">
      <c r="B600" s="1200"/>
      <c r="C600" s="1200"/>
    </row>
    <row r="601" spans="2:3" ht="14.95" customHeight="1">
      <c r="B601" s="1200"/>
      <c r="C601" s="1200"/>
    </row>
    <row r="602" spans="2:3" ht="14.95" customHeight="1">
      <c r="B602" s="1200"/>
      <c r="C602" s="1200"/>
    </row>
    <row r="603" spans="2:3" ht="14.95" customHeight="1">
      <c r="B603" s="1200"/>
      <c r="C603" s="1200"/>
    </row>
    <row r="604" spans="2:3" ht="14.95" customHeight="1">
      <c r="B604" s="1200"/>
      <c r="C604" s="1200"/>
    </row>
    <row r="605" spans="2:3" ht="14.95" customHeight="1">
      <c r="B605" s="1200"/>
      <c r="C605" s="1200"/>
    </row>
    <row r="606" spans="2:3" ht="14.95" customHeight="1">
      <c r="B606" s="1200"/>
      <c r="C606" s="1200"/>
    </row>
    <row r="607" spans="2:3" ht="14.95" customHeight="1">
      <c r="B607" s="1200"/>
      <c r="C607" s="1200"/>
    </row>
    <row r="608" spans="2:3" ht="14.95" customHeight="1">
      <c r="B608" s="1200"/>
      <c r="C608" s="1200"/>
    </row>
    <row r="609" spans="2:3" ht="14.95" customHeight="1">
      <c r="B609" s="1200"/>
      <c r="C609" s="1200"/>
    </row>
    <row r="610" spans="2:3" ht="14.95" customHeight="1">
      <c r="B610" s="1200"/>
      <c r="C610" s="1200"/>
    </row>
    <row r="611" spans="2:3" ht="14.95" customHeight="1">
      <c r="B611" s="1200"/>
      <c r="C611" s="1200"/>
    </row>
    <row r="612" spans="2:3" ht="14.95" customHeight="1">
      <c r="B612" s="1200"/>
      <c r="C612" s="1200"/>
    </row>
    <row r="613" spans="2:3" ht="14.95" customHeight="1">
      <c r="B613" s="1200"/>
      <c r="C613" s="1200"/>
    </row>
    <row r="614" spans="2:3" ht="14.95" customHeight="1">
      <c r="B614" s="1200"/>
      <c r="C614" s="1200"/>
    </row>
    <row r="615" spans="2:3" ht="14.95" customHeight="1">
      <c r="B615" s="1200"/>
      <c r="C615" s="1200"/>
    </row>
    <row r="616" spans="2:3" ht="14.95" customHeight="1">
      <c r="B616" s="1200"/>
      <c r="C616" s="1200"/>
    </row>
    <row r="617" spans="2:3" ht="14.95" customHeight="1">
      <c r="B617" s="1200"/>
      <c r="C617" s="1200"/>
    </row>
  </sheetData>
  <mergeCells count="59">
    <mergeCell ref="A1:M1"/>
    <mergeCell ref="A2:M2"/>
    <mergeCell ref="A3:M3"/>
    <mergeCell ref="A4:M4"/>
    <mergeCell ref="A6:M6"/>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63:M63"/>
    <mergeCell ref="A55:B55"/>
    <mergeCell ref="C55:M55"/>
    <mergeCell ref="C56:M56"/>
    <mergeCell ref="C57:M57"/>
    <mergeCell ref="A58:B58"/>
    <mergeCell ref="C58:M58"/>
    <mergeCell ref="A59:B59"/>
    <mergeCell ref="C59:M59"/>
    <mergeCell ref="A60:B60"/>
    <mergeCell ref="A64:J64"/>
    <mergeCell ref="A67:M67"/>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11:M111"/>
    <mergeCell ref="A112:J112"/>
    <mergeCell ref="A115:M115"/>
    <mergeCell ref="A146:M146"/>
    <mergeCell ref="A106:B106"/>
    <mergeCell ref="C106:M106"/>
    <mergeCell ref="A107:B107"/>
    <mergeCell ref="C107:M107"/>
    <mergeCell ref="A108:B108"/>
    <mergeCell ref="C108:M108"/>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ignoredErrors>
    <ignoredError sqref="B19:M19" numberStoredAsText="1"/>
  </ignoredErrors>
</worksheet>
</file>

<file path=xl/worksheets/sheet6.xml><?xml version="1.0" encoding="utf-8"?>
<worksheet xmlns="http://schemas.openxmlformats.org/spreadsheetml/2006/main" xmlns:r="http://schemas.openxmlformats.org/officeDocument/2006/relationships">
  <sheetPr codeName="Sheet14"/>
  <dimension ref="A1:O652"/>
  <sheetViews>
    <sheetView zoomScale="70" zoomScaleNormal="70" zoomScaleSheetLayoutView="70" workbookViewId="0">
      <selection sqref="A1:M1"/>
    </sheetView>
  </sheetViews>
  <sheetFormatPr defaultColWidth="15.375" defaultRowHeight="12.75" customHeight="1"/>
  <cols>
    <col min="1" max="1" width="8.625" style="1156" customWidth="1"/>
    <col min="2" max="2" width="10.75" style="1175" customWidth="1"/>
    <col min="3" max="3" width="7.375" style="1175" customWidth="1"/>
    <col min="4" max="4" width="17.625" style="1156" customWidth="1"/>
    <col min="5" max="5" width="15" style="1156" customWidth="1"/>
    <col min="6" max="6" width="17.625" style="1156" customWidth="1"/>
    <col min="7" max="7" width="15.875" style="1156" customWidth="1"/>
    <col min="8" max="8" width="17" style="1156" bestFit="1" customWidth="1"/>
    <col min="9" max="9" width="19.875" style="1156" customWidth="1"/>
    <col min="10" max="11" width="16.875" style="1156" customWidth="1"/>
    <col min="12" max="15" width="17.625" style="1156" customWidth="1"/>
    <col min="16" max="16384" width="15.375" style="1156"/>
  </cols>
  <sheetData>
    <row r="1" spans="1:13" s="1129" customFormat="1" ht="18.350000000000001">
      <c r="A1" s="1320" t="s">
        <v>101</v>
      </c>
      <c r="B1" s="1320"/>
      <c r="C1" s="1320"/>
      <c r="D1" s="1320"/>
      <c r="E1" s="1320"/>
      <c r="F1" s="1320"/>
      <c r="G1" s="1320"/>
      <c r="H1" s="1320"/>
      <c r="I1" s="1320"/>
      <c r="J1" s="1320"/>
      <c r="K1" s="1320"/>
      <c r="L1" s="1320"/>
      <c r="M1" s="1320"/>
    </row>
    <row r="2" spans="1:13" s="1129" customFormat="1" ht="18.350000000000001">
      <c r="A2" s="1320" t="s">
        <v>875</v>
      </c>
      <c r="B2" s="1320"/>
      <c r="C2" s="1320"/>
      <c r="D2" s="1320"/>
      <c r="E2" s="1320"/>
      <c r="F2" s="1320"/>
      <c r="G2" s="1320"/>
      <c r="H2" s="1320"/>
      <c r="I2" s="1320"/>
      <c r="J2" s="1320"/>
      <c r="K2" s="1320"/>
      <c r="L2" s="1320"/>
      <c r="M2" s="1320"/>
    </row>
    <row r="3" spans="1:13" s="1129" customFormat="1" ht="16.149999999999999" customHeight="1">
      <c r="A3" s="1335" t="s">
        <v>1861</v>
      </c>
      <c r="B3" s="1335"/>
      <c r="C3" s="1335"/>
      <c r="D3" s="1335"/>
      <c r="E3" s="1335"/>
      <c r="F3" s="1335"/>
      <c r="G3" s="1335"/>
      <c r="H3" s="1335"/>
      <c r="I3" s="1335"/>
      <c r="J3" s="1335"/>
      <c r="K3" s="1335"/>
      <c r="L3" s="1335"/>
      <c r="M3" s="1335"/>
    </row>
    <row r="4" spans="1:13" s="1129" customFormat="1" ht="16.149999999999999" customHeight="1">
      <c r="A4" s="1322" t="s">
        <v>1898</v>
      </c>
      <c r="B4" s="1322"/>
      <c r="C4" s="1322"/>
      <c r="D4" s="1322"/>
      <c r="E4" s="1322"/>
      <c r="F4" s="1322"/>
      <c r="G4" s="1322"/>
      <c r="H4" s="1322"/>
      <c r="I4" s="1322"/>
      <c r="J4" s="1322"/>
      <c r="K4" s="1322"/>
      <c r="L4" s="1322"/>
      <c r="M4" s="1322"/>
    </row>
    <row r="5" spans="1:13" ht="16.149999999999999" customHeight="1">
      <c r="A5" s="1155"/>
      <c r="B5" s="1155"/>
      <c r="C5" s="1155"/>
      <c r="D5" s="1155"/>
      <c r="E5" s="1155"/>
      <c r="F5" s="1155"/>
      <c r="G5" s="1155"/>
      <c r="H5" s="1155"/>
      <c r="I5" s="1155"/>
      <c r="J5" s="1155"/>
      <c r="K5" s="1155"/>
    </row>
    <row r="6" spans="1:13" ht="16.149999999999999" customHeight="1">
      <c r="A6" s="1318" t="s">
        <v>1862</v>
      </c>
      <c r="B6" s="1318"/>
      <c r="C6" s="1318"/>
      <c r="D6" s="1318"/>
      <c r="E6" s="1318"/>
      <c r="F6" s="1318"/>
      <c r="G6" s="1318"/>
      <c r="H6" s="1318"/>
      <c r="I6" s="1318"/>
      <c r="J6" s="1318"/>
      <c r="K6" s="1318"/>
      <c r="L6" s="1318"/>
      <c r="M6" s="1318"/>
    </row>
    <row r="7" spans="1:13" ht="16.149999999999999" customHeight="1">
      <c r="A7" s="1144"/>
      <c r="B7" s="1145"/>
      <c r="C7" s="1145"/>
      <c r="D7" s="1145"/>
      <c r="E7" s="1145"/>
      <c r="F7" s="1145"/>
      <c r="G7" s="1145"/>
      <c r="H7" s="1145"/>
      <c r="I7" s="1145"/>
      <c r="J7" s="1145"/>
      <c r="K7" s="1145"/>
    </row>
    <row r="8" spans="1:13" ht="30.25" customHeight="1">
      <c r="A8" s="1333" t="s">
        <v>1863</v>
      </c>
      <c r="B8" s="1333"/>
      <c r="C8" s="1333"/>
      <c r="D8" s="1333"/>
      <c r="E8" s="1333"/>
      <c r="F8" s="1333"/>
      <c r="G8" s="1333"/>
      <c r="H8" s="1333"/>
      <c r="I8" s="1333"/>
      <c r="J8" s="1333"/>
      <c r="K8" s="1333"/>
      <c r="L8" s="1333"/>
      <c r="M8" s="1333"/>
    </row>
    <row r="9" spans="1:13" ht="14.95" customHeight="1">
      <c r="A9" s="1140"/>
      <c r="B9" s="1140"/>
      <c r="C9" s="1140"/>
      <c r="D9" s="1140"/>
      <c r="E9" s="1140"/>
      <c r="F9" s="1140"/>
      <c r="G9" s="1140"/>
      <c r="H9" s="1140"/>
      <c r="I9" s="1140"/>
      <c r="J9" s="1140"/>
      <c r="K9" s="1140"/>
      <c r="L9" s="1140"/>
      <c r="M9" s="1140"/>
    </row>
    <row r="10" spans="1:13" ht="14.95" customHeight="1">
      <c r="A10" s="1131" t="s">
        <v>1687</v>
      </c>
      <c r="B10" s="1132"/>
      <c r="C10" s="1132"/>
      <c r="D10" s="1132"/>
      <c r="E10" s="1132"/>
      <c r="F10" s="1132"/>
      <c r="G10" s="1132"/>
      <c r="H10" s="1132"/>
      <c r="I10" s="1132"/>
      <c r="J10" s="1132"/>
      <c r="K10" s="1132"/>
      <c r="L10" s="1157"/>
      <c r="M10" s="1157"/>
    </row>
    <row r="11" spans="1:13" ht="16.149999999999999" customHeight="1">
      <c r="A11" s="1149"/>
      <c r="B11" s="1150"/>
      <c r="C11" s="1150"/>
      <c r="D11" s="1150"/>
      <c r="E11" s="1150"/>
      <c r="F11" s="1150"/>
      <c r="G11" s="1150"/>
      <c r="H11" s="1150"/>
      <c r="I11" s="1150"/>
      <c r="J11" s="1150"/>
      <c r="K11" s="1132"/>
      <c r="L11" s="1157"/>
      <c r="M11" s="1157"/>
    </row>
    <row r="12" spans="1:13" ht="16.149999999999999" customHeight="1">
      <c r="A12" s="1157" t="s">
        <v>1727</v>
      </c>
      <c r="B12" s="1158"/>
      <c r="C12" s="1134"/>
      <c r="D12" s="1135" t="s">
        <v>1817</v>
      </c>
      <c r="E12" s="1146">
        <v>2014</v>
      </c>
      <c r="F12" s="1147"/>
      <c r="G12" s="1147"/>
      <c r="H12" s="1132"/>
      <c r="I12" s="1132"/>
      <c r="J12" s="1150"/>
      <c r="K12" s="1132"/>
      <c r="L12" s="1157"/>
      <c r="M12" s="1157"/>
    </row>
    <row r="13" spans="1:13" ht="16.149999999999999" customHeight="1">
      <c r="A13" s="1157" t="s">
        <v>1785</v>
      </c>
      <c r="B13" s="1158"/>
      <c r="C13" s="1136"/>
      <c r="D13" s="1135" t="s">
        <v>1728</v>
      </c>
      <c r="E13" s="1146">
        <v>365</v>
      </c>
      <c r="F13" s="1147"/>
      <c r="G13" s="1147"/>
      <c r="H13" s="1132"/>
      <c r="I13" s="1132"/>
      <c r="J13" s="1150"/>
      <c r="K13" s="1132"/>
      <c r="L13" s="1157"/>
      <c r="M13" s="1157"/>
    </row>
    <row r="14" spans="1:13" ht="16.149999999999999" customHeight="1">
      <c r="A14" s="1157"/>
      <c r="B14" s="1157"/>
      <c r="C14" s="1157"/>
      <c r="D14" s="1157"/>
      <c r="E14" s="1157"/>
      <c r="F14" s="1157"/>
      <c r="G14" s="1157"/>
      <c r="H14" s="1157"/>
      <c r="I14" s="1157"/>
      <c r="J14" s="1150"/>
      <c r="K14" s="1150"/>
      <c r="L14" s="1150"/>
      <c r="M14" s="1157"/>
    </row>
    <row r="15" spans="1:13" ht="16.149999999999999" customHeight="1">
      <c r="A15" s="1324" t="s">
        <v>1688</v>
      </c>
      <c r="B15" s="1324"/>
      <c r="C15" s="1324"/>
      <c r="D15" s="1324"/>
      <c r="E15" s="1324"/>
      <c r="F15" s="1324"/>
      <c r="G15" s="1324"/>
      <c r="H15" s="1324"/>
      <c r="I15" s="1324"/>
      <c r="J15" s="1324"/>
      <c r="K15" s="1324"/>
      <c r="L15" s="1324"/>
      <c r="M15" s="1324"/>
    </row>
    <row r="16" spans="1:13" ht="16.149999999999999" customHeight="1">
      <c r="A16" s="1131"/>
      <c r="B16" s="1132"/>
      <c r="C16" s="1132"/>
      <c r="D16" s="1132"/>
      <c r="E16" s="1132"/>
      <c r="F16" s="1132"/>
      <c r="G16" s="1132"/>
      <c r="H16" s="1132"/>
      <c r="I16" s="1132"/>
      <c r="J16" s="1150"/>
      <c r="K16" s="1150"/>
      <c r="L16" s="1150"/>
      <c r="M16" s="1157"/>
    </row>
    <row r="17" spans="1:15" ht="14.95" customHeight="1">
      <c r="A17" s="1132" t="s">
        <v>1864</v>
      </c>
      <c r="B17" s="1136"/>
      <c r="C17" s="1136"/>
      <c r="D17" s="1136"/>
      <c r="E17" s="1136"/>
      <c r="F17" s="1136"/>
      <c r="G17" s="1136"/>
      <c r="H17" s="1136"/>
      <c r="I17" s="1136"/>
      <c r="J17" s="1136"/>
      <c r="K17" s="1136"/>
      <c r="L17" s="1157"/>
      <c r="M17" s="1157"/>
    </row>
    <row r="18" spans="1:15" ht="14.95" customHeight="1">
      <c r="A18" s="1157"/>
      <c r="B18" s="1158"/>
      <c r="C18" s="1158"/>
      <c r="D18" s="1157"/>
      <c r="E18" s="1157"/>
      <c r="F18" s="1157"/>
      <c r="G18" s="1157"/>
      <c r="H18" s="1157"/>
      <c r="I18" s="1157"/>
      <c r="J18" s="1157"/>
      <c r="K18" s="1157"/>
      <c r="L18" s="1157"/>
      <c r="M18" s="1157"/>
    </row>
    <row r="19" spans="1:15" ht="14.95" customHeight="1">
      <c r="A19" s="1157"/>
      <c r="B19" s="1160" t="s">
        <v>1689</v>
      </c>
      <c r="C19" s="1160" t="s">
        <v>1690</v>
      </c>
      <c r="D19" s="1160" t="s">
        <v>1691</v>
      </c>
      <c r="E19" s="1160" t="s">
        <v>1692</v>
      </c>
      <c r="F19" s="1160" t="s">
        <v>1693</v>
      </c>
      <c r="G19" s="1160" t="s">
        <v>1694</v>
      </c>
      <c r="H19" s="1160" t="s">
        <v>1695</v>
      </c>
      <c r="I19" s="1160" t="s">
        <v>1696</v>
      </c>
      <c r="J19" s="1160" t="s">
        <v>1818</v>
      </c>
      <c r="K19" s="1160" t="s">
        <v>1819</v>
      </c>
      <c r="L19" s="1160" t="s">
        <v>1820</v>
      </c>
      <c r="M19" s="1160" t="s">
        <v>1821</v>
      </c>
    </row>
    <row r="20" spans="1:15" ht="14.95" customHeight="1">
      <c r="A20" s="1157"/>
      <c r="B20" s="1160"/>
      <c r="C20" s="1160"/>
      <c r="D20" s="1158"/>
      <c r="E20" s="1158"/>
      <c r="F20" s="1160"/>
      <c r="G20" s="1160"/>
      <c r="H20" s="1158"/>
      <c r="I20" s="1160"/>
      <c r="J20" s="1158"/>
      <c r="K20" s="1158" t="s">
        <v>1822</v>
      </c>
      <c r="L20" s="1157"/>
      <c r="M20" s="1157"/>
    </row>
    <row r="21" spans="1:15" ht="14.95" customHeight="1">
      <c r="A21" s="1157"/>
      <c r="B21" s="1160"/>
      <c r="C21" s="1160"/>
      <c r="D21" s="1158" t="s">
        <v>1823</v>
      </c>
      <c r="E21" s="1158"/>
      <c r="F21" s="1158"/>
      <c r="G21" s="1158"/>
      <c r="H21" s="1158"/>
      <c r="I21" s="1158"/>
      <c r="J21" s="1158" t="s">
        <v>1824</v>
      </c>
      <c r="K21" s="1158" t="s">
        <v>1699</v>
      </c>
      <c r="L21" s="1158"/>
      <c r="M21" s="1158"/>
    </row>
    <row r="22" spans="1:15" ht="14.95" customHeight="1">
      <c r="A22" s="1157"/>
      <c r="B22" s="1160"/>
      <c r="C22" s="1160"/>
      <c r="D22" s="1158" t="s">
        <v>310</v>
      </c>
      <c r="E22" s="1158"/>
      <c r="F22" s="1158" t="s">
        <v>1825</v>
      </c>
      <c r="G22" s="1158"/>
      <c r="H22" s="1158" t="s">
        <v>1824</v>
      </c>
      <c r="I22" s="1158"/>
      <c r="J22" s="1158" t="s">
        <v>1825</v>
      </c>
      <c r="K22" s="1158" t="s">
        <v>1826</v>
      </c>
      <c r="L22" s="1158"/>
      <c r="M22" s="1158"/>
    </row>
    <row r="23" spans="1:15" ht="14.95" customHeight="1">
      <c r="A23" s="1157"/>
      <c r="B23" s="1160"/>
      <c r="C23" s="1160"/>
      <c r="D23" s="1158" t="s">
        <v>679</v>
      </c>
      <c r="E23" s="1158" t="s">
        <v>1823</v>
      </c>
      <c r="F23" s="1158" t="s">
        <v>1827</v>
      </c>
      <c r="G23" s="1158" t="s">
        <v>1699</v>
      </c>
      <c r="H23" s="1158" t="s">
        <v>1825</v>
      </c>
      <c r="I23" s="1158" t="s">
        <v>1699</v>
      </c>
      <c r="J23" s="1158" t="s">
        <v>1828</v>
      </c>
      <c r="K23" s="1158" t="s">
        <v>1829</v>
      </c>
      <c r="L23" s="1158" t="s">
        <v>1830</v>
      </c>
      <c r="M23" s="1158" t="s">
        <v>1831</v>
      </c>
    </row>
    <row r="24" spans="1:15" ht="14.95" customHeight="1" thickBot="1">
      <c r="A24" s="1161" t="s">
        <v>1698</v>
      </c>
      <c r="B24" s="1161" t="s">
        <v>539</v>
      </c>
      <c r="C24" s="1161" t="s">
        <v>538</v>
      </c>
      <c r="D24" s="1161" t="s">
        <v>324</v>
      </c>
      <c r="E24" s="1161" t="s">
        <v>1699</v>
      </c>
      <c r="F24" s="1161" t="s">
        <v>1832</v>
      </c>
      <c r="G24" s="1161" t="s">
        <v>514</v>
      </c>
      <c r="H24" s="1161" t="s">
        <v>1828</v>
      </c>
      <c r="I24" s="1161" t="s">
        <v>1833</v>
      </c>
      <c r="J24" s="1161" t="s">
        <v>1826</v>
      </c>
      <c r="K24" s="1161" t="s">
        <v>1832</v>
      </c>
      <c r="L24" s="1161" t="s">
        <v>1834</v>
      </c>
      <c r="M24" s="1161" t="s">
        <v>1834</v>
      </c>
    </row>
    <row r="25" spans="1:15" ht="14.95" customHeight="1">
      <c r="A25" s="1157"/>
      <c r="B25" s="1158"/>
      <c r="C25" s="1158"/>
      <c r="D25" s="1157"/>
      <c r="E25" s="1157"/>
      <c r="F25" s="1157"/>
      <c r="G25" s="1157"/>
      <c r="H25" s="1157"/>
      <c r="I25" s="1157"/>
      <c r="J25" s="1157"/>
      <c r="K25" s="1157"/>
      <c r="L25" s="1157"/>
      <c r="M25" s="1157"/>
    </row>
    <row r="26" spans="1:15" ht="14.95" customHeight="1">
      <c r="A26" s="1157">
        <v>3</v>
      </c>
      <c r="B26" s="1141">
        <f>IF($E$12=0,"-",$E$12-1)</f>
        <v>2013</v>
      </c>
      <c r="C26" s="1158" t="s">
        <v>1702</v>
      </c>
      <c r="D26" s="1176"/>
      <c r="E26" s="1177"/>
      <c r="F26" s="1177"/>
      <c r="G26" s="1177"/>
      <c r="H26" s="1177"/>
      <c r="I26" s="1177"/>
      <c r="J26" s="1142"/>
      <c r="K26" s="1142"/>
      <c r="L26" s="1142"/>
      <c r="M26" s="1177" t="str">
        <f>IF(ISBLANK($D$26),"-  ",D26)</f>
        <v xml:space="preserve">-  </v>
      </c>
      <c r="N26" s="1178"/>
      <c r="O26" s="1179"/>
    </row>
    <row r="27" spans="1:15" ht="14.95" customHeight="1">
      <c r="A27" s="1157"/>
      <c r="B27" s="1141"/>
      <c r="C27" s="1158"/>
      <c r="D27" s="1174"/>
      <c r="E27" s="1174"/>
      <c r="F27" s="1177"/>
      <c r="G27" s="1177"/>
      <c r="H27" s="1177"/>
      <c r="I27" s="1177"/>
      <c r="J27" s="1142"/>
      <c r="K27" s="1142"/>
      <c r="L27" s="1142"/>
      <c r="M27" s="1142"/>
      <c r="N27" s="1178"/>
      <c r="O27" s="1179"/>
    </row>
    <row r="28" spans="1:15" ht="14.95" customHeight="1">
      <c r="A28" s="1157">
        <v>4</v>
      </c>
      <c r="B28" s="1141">
        <f t="shared" ref="B28:B39" si="0">IF($E$12=0,"-",$E$12)</f>
        <v>2014</v>
      </c>
      <c r="C28" s="1158" t="s">
        <v>372</v>
      </c>
      <c r="D28" s="1176"/>
      <c r="E28" s="1177" t="str">
        <f>IF(ISBLANK($D$26),"-  ",(D28-D26))</f>
        <v xml:space="preserve">-  </v>
      </c>
      <c r="F28" s="1176" t="str">
        <f>IF(ISBLANK($D$26)," ",('ATT1B-Projection'!E25))</f>
        <v xml:space="preserve"> </v>
      </c>
      <c r="G28" s="1177" t="str">
        <f t="shared" ref="G28:G39" si="1">IF(ISBLANK($D$26),"-  ",(E28-F28))</f>
        <v xml:space="preserve">-  </v>
      </c>
      <c r="H28" s="1177" t="str">
        <f t="shared" ref="H28:H39" si="2">IF(ISBLANK($D$26),"-  ",(IF(SIGN(E28)=SIGN(F28),IF(SIGN(F28)=-1,MAX(G28,0),MIN(G28,0)),-F28)))</f>
        <v xml:space="preserve">-  </v>
      </c>
      <c r="I28" s="1177" t="str">
        <f>IF(ISBLANK($D$26),"-  ",G28-H28)</f>
        <v xml:space="preserve">-  </v>
      </c>
      <c r="J28" s="1193" t="str">
        <f>IF(ISBLANK($D$26),"-  ",(H28*'ATT1B-Projection'!G25))</f>
        <v xml:space="preserve">-  </v>
      </c>
      <c r="K28" s="1176" t="str">
        <f>IF(ISBLANK($D$26)," ",('ATT1B-Projection'!H25))</f>
        <v xml:space="preserve"> </v>
      </c>
      <c r="L28" s="1177" t="str">
        <f t="shared" ref="L28:L39" si="3">IF(ISBLANK($D$26),"-  ",(K28+J28+I28))</f>
        <v xml:space="preserve">-  </v>
      </c>
      <c r="M28" s="1177" t="str">
        <f>IF(ISBLANK($D$26),"-  ",M26+L28)</f>
        <v xml:space="preserve">-  </v>
      </c>
      <c r="N28" s="1178"/>
      <c r="O28" s="1179"/>
    </row>
    <row r="29" spans="1:15" ht="14.95" customHeight="1">
      <c r="A29" s="1157">
        <v>5</v>
      </c>
      <c r="B29" s="1141">
        <f t="shared" si="0"/>
        <v>2014</v>
      </c>
      <c r="C29" s="1158" t="s">
        <v>373</v>
      </c>
      <c r="D29" s="1176"/>
      <c r="E29" s="1177" t="str">
        <f t="shared" ref="E29:E39" si="4">IF(ISBLANK($D$26),"-  ",(D29-D28))</f>
        <v xml:space="preserve">-  </v>
      </c>
      <c r="F29" s="1176" t="str">
        <f>IF(ISBLANK($D$26)," ",('ATT1B-Projection'!E26))</f>
        <v xml:space="preserve"> </v>
      </c>
      <c r="G29" s="1177" t="str">
        <f t="shared" si="1"/>
        <v xml:space="preserve">-  </v>
      </c>
      <c r="H29" s="1177" t="str">
        <f t="shared" si="2"/>
        <v xml:space="preserve">-  </v>
      </c>
      <c r="I29" s="1177" t="str">
        <f>IF(ISBLANK($D$26),"-  ",G29-H29)</f>
        <v xml:space="preserve">-  </v>
      </c>
      <c r="J29" s="1193" t="str">
        <f>IF(ISBLANK($D$26),"-  ",(H29*'ATT1B-Projection'!G26))</f>
        <v xml:space="preserve">-  </v>
      </c>
      <c r="K29" s="1176" t="str">
        <f>IF(ISBLANK($D$26)," ",('ATT1B-Projection'!H26))</f>
        <v xml:space="preserve"> </v>
      </c>
      <c r="L29" s="1177" t="str">
        <f t="shared" si="3"/>
        <v xml:space="preserve">-  </v>
      </c>
      <c r="M29" s="1177" t="str">
        <f t="shared" ref="M29:M39" si="5">IF(ISBLANK($D$26),"-  ",M28+L29)</f>
        <v xml:space="preserve">-  </v>
      </c>
      <c r="N29" s="1178"/>
      <c r="O29" s="1179"/>
    </row>
    <row r="30" spans="1:15" ht="14.95" customHeight="1">
      <c r="A30" s="1157">
        <v>6</v>
      </c>
      <c r="B30" s="1141">
        <f t="shared" si="0"/>
        <v>2014</v>
      </c>
      <c r="C30" s="1158" t="s">
        <v>374</v>
      </c>
      <c r="D30" s="1176"/>
      <c r="E30" s="1177" t="str">
        <f t="shared" si="4"/>
        <v xml:space="preserve">-  </v>
      </c>
      <c r="F30" s="1176" t="str">
        <f>IF(ISBLANK($D$26)," ",('ATT1B-Projection'!E27))</f>
        <v xml:space="preserve"> </v>
      </c>
      <c r="G30" s="1177" t="str">
        <f t="shared" si="1"/>
        <v xml:space="preserve">-  </v>
      </c>
      <c r="H30" s="1177" t="str">
        <f t="shared" si="2"/>
        <v xml:space="preserve">-  </v>
      </c>
      <c r="I30" s="1177" t="str">
        <f t="shared" ref="I30:I35" si="6">IF(ISBLANK($D$26),"-  ",G30-H30)</f>
        <v xml:space="preserve">-  </v>
      </c>
      <c r="J30" s="1193" t="str">
        <f>IF(ISBLANK($D$26),"-  ",(H30*'ATT1B-Projection'!G27))</f>
        <v xml:space="preserve">-  </v>
      </c>
      <c r="K30" s="1176" t="str">
        <f>IF(ISBLANK($D$26)," ",('ATT1B-Projection'!H27))</f>
        <v xml:space="preserve"> </v>
      </c>
      <c r="L30" s="1177" t="str">
        <f t="shared" si="3"/>
        <v xml:space="preserve">-  </v>
      </c>
      <c r="M30" s="1177" t="str">
        <f t="shared" si="5"/>
        <v xml:space="preserve">-  </v>
      </c>
      <c r="N30" s="1143"/>
      <c r="O30" s="1179"/>
    </row>
    <row r="31" spans="1:15" ht="14.95" customHeight="1">
      <c r="A31" s="1157">
        <v>7</v>
      </c>
      <c r="B31" s="1141">
        <f t="shared" si="0"/>
        <v>2014</v>
      </c>
      <c r="C31" s="1158" t="s">
        <v>375</v>
      </c>
      <c r="D31" s="1176"/>
      <c r="E31" s="1177" t="str">
        <f t="shared" si="4"/>
        <v xml:space="preserve">-  </v>
      </c>
      <c r="F31" s="1176" t="str">
        <f>IF(ISBLANK($D$26)," ",('ATT1B-Projection'!E28))</f>
        <v xml:space="preserve"> </v>
      </c>
      <c r="G31" s="1177" t="str">
        <f t="shared" si="1"/>
        <v xml:space="preserve">-  </v>
      </c>
      <c r="H31" s="1177" t="str">
        <f t="shared" si="2"/>
        <v xml:space="preserve">-  </v>
      </c>
      <c r="I31" s="1177" t="str">
        <f t="shared" si="6"/>
        <v xml:space="preserve">-  </v>
      </c>
      <c r="J31" s="1193" t="str">
        <f>IF(ISBLANK($D$26),"-  ",(H31*'ATT1B-Projection'!G28))</f>
        <v xml:space="preserve">-  </v>
      </c>
      <c r="K31" s="1176" t="str">
        <f>IF(ISBLANK($D$26)," ",('ATT1B-Projection'!H28))</f>
        <v xml:space="preserve"> </v>
      </c>
      <c r="L31" s="1177" t="str">
        <f t="shared" si="3"/>
        <v xml:space="preserve">-  </v>
      </c>
      <c r="M31" s="1177" t="str">
        <f t="shared" si="5"/>
        <v xml:space="preserve">-  </v>
      </c>
      <c r="N31" s="1143"/>
      <c r="O31" s="1179"/>
    </row>
    <row r="32" spans="1:15" ht="14.95" customHeight="1">
      <c r="A32" s="1157">
        <v>8</v>
      </c>
      <c r="B32" s="1141">
        <f t="shared" si="0"/>
        <v>2014</v>
      </c>
      <c r="C32" s="1158" t="s">
        <v>377</v>
      </c>
      <c r="D32" s="1176"/>
      <c r="E32" s="1177" t="str">
        <f t="shared" si="4"/>
        <v xml:space="preserve">-  </v>
      </c>
      <c r="F32" s="1176" t="str">
        <f>IF(ISBLANK($D$26)," ",('ATT1B-Projection'!E29))</f>
        <v xml:space="preserve"> </v>
      </c>
      <c r="G32" s="1177" t="str">
        <f t="shared" si="1"/>
        <v xml:space="preserve">-  </v>
      </c>
      <c r="H32" s="1177" t="str">
        <f t="shared" si="2"/>
        <v xml:space="preserve">-  </v>
      </c>
      <c r="I32" s="1177" t="str">
        <f t="shared" si="6"/>
        <v xml:space="preserve">-  </v>
      </c>
      <c r="J32" s="1193" t="str">
        <f>IF(ISBLANK($D$26),"-  ",(H32*'ATT1B-Projection'!G29))</f>
        <v xml:space="preserve">-  </v>
      </c>
      <c r="K32" s="1176" t="str">
        <f>IF(ISBLANK($D$26)," ",('ATT1B-Projection'!H29))</f>
        <v xml:space="preserve"> </v>
      </c>
      <c r="L32" s="1177" t="str">
        <f t="shared" si="3"/>
        <v xml:space="preserve">-  </v>
      </c>
      <c r="M32" s="1177" t="str">
        <f t="shared" si="5"/>
        <v xml:space="preserve">-  </v>
      </c>
      <c r="N32" s="1143"/>
      <c r="O32" s="1179"/>
    </row>
    <row r="33" spans="1:15" ht="14.95" customHeight="1">
      <c r="A33" s="1157">
        <v>9</v>
      </c>
      <c r="B33" s="1141">
        <f t="shared" si="0"/>
        <v>2014</v>
      </c>
      <c r="C33" s="1158" t="s">
        <v>378</v>
      </c>
      <c r="D33" s="1176"/>
      <c r="E33" s="1177" t="str">
        <f t="shared" si="4"/>
        <v xml:space="preserve">-  </v>
      </c>
      <c r="F33" s="1176" t="str">
        <f>IF(ISBLANK($D$26)," ",('ATT1B-Projection'!E30))</f>
        <v xml:space="preserve"> </v>
      </c>
      <c r="G33" s="1177" t="str">
        <f t="shared" si="1"/>
        <v xml:space="preserve">-  </v>
      </c>
      <c r="H33" s="1177" t="str">
        <f t="shared" si="2"/>
        <v xml:space="preserve">-  </v>
      </c>
      <c r="I33" s="1177" t="str">
        <f t="shared" si="6"/>
        <v xml:space="preserve">-  </v>
      </c>
      <c r="J33" s="1193" t="str">
        <f>IF(ISBLANK($D$26),"-  ",(H33*'ATT1B-Projection'!G30))</f>
        <v xml:space="preserve">-  </v>
      </c>
      <c r="K33" s="1176" t="str">
        <f>IF(ISBLANK($D$26)," ",('ATT1B-Projection'!H30))</f>
        <v xml:space="preserve"> </v>
      </c>
      <c r="L33" s="1177" t="str">
        <f t="shared" si="3"/>
        <v xml:space="preserve">-  </v>
      </c>
      <c r="M33" s="1177" t="str">
        <f t="shared" si="5"/>
        <v xml:space="preserve">-  </v>
      </c>
      <c r="N33" s="1143"/>
      <c r="O33" s="1179"/>
    </row>
    <row r="34" spans="1:15" ht="14.95" customHeight="1">
      <c r="A34" s="1157">
        <v>10</v>
      </c>
      <c r="B34" s="1141">
        <f t="shared" si="0"/>
        <v>2014</v>
      </c>
      <c r="C34" s="1158" t="s">
        <v>379</v>
      </c>
      <c r="D34" s="1176"/>
      <c r="E34" s="1177" t="str">
        <f t="shared" si="4"/>
        <v xml:space="preserve">-  </v>
      </c>
      <c r="F34" s="1176" t="str">
        <f>IF(ISBLANK($D$26)," ",('ATT1B-Projection'!E31))</f>
        <v xml:space="preserve"> </v>
      </c>
      <c r="G34" s="1177" t="str">
        <f t="shared" si="1"/>
        <v xml:space="preserve">-  </v>
      </c>
      <c r="H34" s="1177" t="str">
        <f t="shared" si="2"/>
        <v xml:space="preserve">-  </v>
      </c>
      <c r="I34" s="1177" t="str">
        <f t="shared" si="6"/>
        <v xml:space="preserve">-  </v>
      </c>
      <c r="J34" s="1193" t="str">
        <f>IF(ISBLANK($D$26),"-  ",(H34*'ATT1B-Projection'!G31))</f>
        <v xml:space="preserve">-  </v>
      </c>
      <c r="K34" s="1176" t="str">
        <f>IF(ISBLANK($D$26)," ",('ATT1B-Projection'!H31))</f>
        <v xml:space="preserve"> </v>
      </c>
      <c r="L34" s="1177" t="str">
        <f t="shared" si="3"/>
        <v xml:space="preserve">-  </v>
      </c>
      <c r="M34" s="1177" t="str">
        <f t="shared" si="5"/>
        <v xml:space="preserve">-  </v>
      </c>
      <c r="N34" s="1178"/>
      <c r="O34" s="1179"/>
    </row>
    <row r="35" spans="1:15" ht="14.95" customHeight="1">
      <c r="A35" s="1157">
        <v>11</v>
      </c>
      <c r="B35" s="1141">
        <f t="shared" si="0"/>
        <v>2014</v>
      </c>
      <c r="C35" s="1158" t="s">
        <v>380</v>
      </c>
      <c r="D35" s="1176"/>
      <c r="E35" s="1177" t="str">
        <f t="shared" si="4"/>
        <v xml:space="preserve">-  </v>
      </c>
      <c r="F35" s="1176" t="str">
        <f>IF(ISBLANK($D$26)," ",('ATT1B-Projection'!E32))</f>
        <v xml:space="preserve"> </v>
      </c>
      <c r="G35" s="1177" t="str">
        <f t="shared" si="1"/>
        <v xml:space="preserve">-  </v>
      </c>
      <c r="H35" s="1177" t="str">
        <f t="shared" si="2"/>
        <v xml:space="preserve">-  </v>
      </c>
      <c r="I35" s="1177" t="str">
        <f t="shared" si="6"/>
        <v xml:space="preserve">-  </v>
      </c>
      <c r="J35" s="1193" t="str">
        <f>IF(ISBLANK($D$26),"-  ",(H35*'ATT1B-Projection'!G32))</f>
        <v xml:space="preserve">-  </v>
      </c>
      <c r="K35" s="1176" t="str">
        <f>IF(ISBLANK($D$26)," ",('ATT1B-Projection'!H32))</f>
        <v xml:space="preserve"> </v>
      </c>
      <c r="L35" s="1177" t="str">
        <f t="shared" si="3"/>
        <v xml:space="preserve">-  </v>
      </c>
      <c r="M35" s="1177" t="str">
        <f t="shared" si="5"/>
        <v xml:space="preserve">-  </v>
      </c>
      <c r="N35" s="1178"/>
      <c r="O35" s="1179"/>
    </row>
    <row r="36" spans="1:15" ht="14.95" customHeight="1">
      <c r="A36" s="1157">
        <v>12</v>
      </c>
      <c r="B36" s="1141">
        <f t="shared" si="0"/>
        <v>2014</v>
      </c>
      <c r="C36" s="1158" t="s">
        <v>381</v>
      </c>
      <c r="D36" s="1176"/>
      <c r="E36" s="1177" t="str">
        <f t="shared" si="4"/>
        <v xml:space="preserve">-  </v>
      </c>
      <c r="F36" s="1176" t="str">
        <f>IF(ISBLANK($D$26)," ",('ATT1B-Projection'!E33))</f>
        <v xml:space="preserve"> </v>
      </c>
      <c r="G36" s="1177" t="str">
        <f t="shared" si="1"/>
        <v xml:space="preserve">-  </v>
      </c>
      <c r="H36" s="1177" t="str">
        <f t="shared" si="2"/>
        <v xml:space="preserve">-  </v>
      </c>
      <c r="I36" s="1177" t="str">
        <f>IF(ISBLANK($D$26),"-  ",G36-H36)</f>
        <v xml:space="preserve">-  </v>
      </c>
      <c r="J36" s="1193" t="str">
        <f>IF(ISBLANK($D$26),"-  ",(H36*'ATT1B-Projection'!G33))</f>
        <v xml:space="preserve">-  </v>
      </c>
      <c r="K36" s="1176" t="str">
        <f>IF(ISBLANK($D$26)," ",('ATT1B-Projection'!H33))</f>
        <v xml:space="preserve"> </v>
      </c>
      <c r="L36" s="1177" t="str">
        <f t="shared" si="3"/>
        <v xml:space="preserve">-  </v>
      </c>
      <c r="M36" s="1177" t="str">
        <f t="shared" si="5"/>
        <v xml:space="preserve">-  </v>
      </c>
      <c r="N36" s="1178"/>
      <c r="O36" s="1179"/>
    </row>
    <row r="37" spans="1:15" ht="14.95" customHeight="1">
      <c r="A37" s="1157">
        <v>13</v>
      </c>
      <c r="B37" s="1141">
        <f t="shared" si="0"/>
        <v>2014</v>
      </c>
      <c r="C37" s="1158" t="s">
        <v>382</v>
      </c>
      <c r="D37" s="1176"/>
      <c r="E37" s="1177" t="str">
        <f t="shared" si="4"/>
        <v xml:space="preserve">-  </v>
      </c>
      <c r="F37" s="1176" t="str">
        <f>IF(ISBLANK($D$26)," ",('ATT1B-Projection'!E34))</f>
        <v xml:space="preserve"> </v>
      </c>
      <c r="G37" s="1177" t="str">
        <f t="shared" si="1"/>
        <v xml:space="preserve">-  </v>
      </c>
      <c r="H37" s="1177" t="str">
        <f t="shared" si="2"/>
        <v xml:space="preserve">-  </v>
      </c>
      <c r="I37" s="1177" t="str">
        <f>IF(ISBLANK($D$26),"-  ",G37-H37)</f>
        <v xml:space="preserve">-  </v>
      </c>
      <c r="J37" s="1193" t="str">
        <f>IF(ISBLANK($D$26),"-  ",(H37*'ATT1B-Projection'!G34))</f>
        <v xml:space="preserve">-  </v>
      </c>
      <c r="K37" s="1176" t="str">
        <f>IF(ISBLANK($D$26)," ",('ATT1B-Projection'!H34))</f>
        <v xml:space="preserve"> </v>
      </c>
      <c r="L37" s="1177" t="str">
        <f t="shared" si="3"/>
        <v xml:space="preserve">-  </v>
      </c>
      <c r="M37" s="1177" t="str">
        <f t="shared" si="5"/>
        <v xml:space="preserve">-  </v>
      </c>
      <c r="N37" s="1178"/>
      <c r="O37" s="1179"/>
    </row>
    <row r="38" spans="1:15" ht="14.95" customHeight="1">
      <c r="A38" s="1157">
        <v>14</v>
      </c>
      <c r="B38" s="1141">
        <f t="shared" si="0"/>
        <v>2014</v>
      </c>
      <c r="C38" s="1158" t="s">
        <v>383</v>
      </c>
      <c r="D38" s="1176"/>
      <c r="E38" s="1177" t="str">
        <f t="shared" si="4"/>
        <v xml:space="preserve">-  </v>
      </c>
      <c r="F38" s="1176" t="str">
        <f>IF(ISBLANK($D$26)," ",('ATT1B-Projection'!E35))</f>
        <v xml:space="preserve"> </v>
      </c>
      <c r="G38" s="1177" t="str">
        <f t="shared" si="1"/>
        <v xml:space="preserve">-  </v>
      </c>
      <c r="H38" s="1177" t="str">
        <f t="shared" si="2"/>
        <v xml:space="preserve">-  </v>
      </c>
      <c r="I38" s="1177" t="str">
        <f>IF(ISBLANK($D$26),"-  ",G38-H38)</f>
        <v xml:space="preserve">-  </v>
      </c>
      <c r="J38" s="1193" t="str">
        <f>IF(ISBLANK($D$26),"-  ",(H38*'ATT1B-Projection'!G35))</f>
        <v xml:space="preserve">-  </v>
      </c>
      <c r="K38" s="1176" t="str">
        <f>IF(ISBLANK($D$26)," ",('ATT1B-Projection'!H35))</f>
        <v xml:space="preserve"> </v>
      </c>
      <c r="L38" s="1177" t="str">
        <f t="shared" si="3"/>
        <v xml:space="preserve">-  </v>
      </c>
      <c r="M38" s="1177" t="str">
        <f t="shared" si="5"/>
        <v xml:space="preserve">-  </v>
      </c>
      <c r="N38" s="1143"/>
      <c r="O38" s="1179"/>
    </row>
    <row r="39" spans="1:15" ht="14.95" customHeight="1">
      <c r="A39" s="1157">
        <v>15</v>
      </c>
      <c r="B39" s="1141">
        <f t="shared" si="0"/>
        <v>2014</v>
      </c>
      <c r="C39" s="1158" t="s">
        <v>1702</v>
      </c>
      <c r="D39" s="1176"/>
      <c r="E39" s="1177" t="str">
        <f t="shared" si="4"/>
        <v xml:space="preserve">-  </v>
      </c>
      <c r="F39" s="1176" t="str">
        <f>IF(ISBLANK($D$26)," ",('ATT1B-Projection'!E36))</f>
        <v xml:space="preserve"> </v>
      </c>
      <c r="G39" s="1177" t="str">
        <f t="shared" si="1"/>
        <v xml:space="preserve">-  </v>
      </c>
      <c r="H39" s="1177" t="str">
        <f t="shared" si="2"/>
        <v xml:space="preserve">-  </v>
      </c>
      <c r="I39" s="1177" t="str">
        <f>IF(ISBLANK($D$26),"-  ",G39-H39)</f>
        <v xml:space="preserve">-  </v>
      </c>
      <c r="J39" s="1177" t="str">
        <f>IF(ISBLANK($D$26),"-  ",(H39*'ATT1B-Projection'!G36))</f>
        <v xml:space="preserve">-  </v>
      </c>
      <c r="K39" s="1176" t="str">
        <f>IF(ISBLANK($D$26)," ",('ATT1B-Projection'!H36))</f>
        <v xml:space="preserve"> </v>
      </c>
      <c r="L39" s="1177" t="str">
        <f t="shared" si="3"/>
        <v xml:space="preserve">-  </v>
      </c>
      <c r="M39" s="1177" t="str">
        <f t="shared" si="5"/>
        <v xml:space="preserve">-  </v>
      </c>
      <c r="N39" s="1143"/>
      <c r="O39" s="1179"/>
    </row>
    <row r="40" spans="1:15" ht="16.149999999999999" customHeight="1">
      <c r="A40" s="1157"/>
      <c r="B40" s="1141"/>
      <c r="C40" s="1158"/>
      <c r="D40" s="1177"/>
      <c r="E40" s="1177"/>
      <c r="F40" s="1177"/>
      <c r="G40" s="1177"/>
      <c r="H40" s="1177"/>
      <c r="I40" s="1177"/>
      <c r="J40" s="1177"/>
      <c r="K40" s="1177"/>
      <c r="L40" s="1177"/>
      <c r="M40" s="1177"/>
      <c r="N40" s="1143"/>
      <c r="O40" s="1179"/>
    </row>
    <row r="41" spans="1:15" ht="16.149999999999999" customHeight="1">
      <c r="A41" s="1177" t="s">
        <v>1865</v>
      </c>
      <c r="B41" s="1180"/>
      <c r="C41" s="1181"/>
      <c r="D41" s="1177"/>
      <c r="E41" s="1177"/>
      <c r="F41" s="1177"/>
      <c r="G41" s="1336" t="s">
        <v>1866</v>
      </c>
      <c r="H41" s="1336"/>
      <c r="I41" s="1336"/>
      <c r="J41" s="1336"/>
      <c r="K41" s="1336"/>
      <c r="L41" s="1336"/>
      <c r="M41" s="1177" t="str">
        <f>IF(ISBLANK($D$26),"-  ",(AVERAGE(D26,D31)))</f>
        <v xml:space="preserve">-  </v>
      </c>
      <c r="N41" s="1143"/>
      <c r="O41" s="1179"/>
    </row>
    <row r="42" spans="1:15" ht="16.149999999999999" customHeight="1">
      <c r="A42" s="1177" t="s">
        <v>1867</v>
      </c>
      <c r="B42" s="1180"/>
      <c r="C42" s="1181"/>
      <c r="D42" s="1177"/>
      <c r="E42" s="1177"/>
      <c r="F42" s="1177"/>
      <c r="G42" s="1336" t="s">
        <v>1868</v>
      </c>
      <c r="H42" s="1336"/>
      <c r="I42" s="1336"/>
      <c r="J42" s="1336"/>
      <c r="K42" s="1336"/>
      <c r="L42" s="1336"/>
      <c r="M42" s="1148">
        <v>0.33333333333333331</v>
      </c>
      <c r="N42" s="1143"/>
      <c r="O42" s="1179"/>
    </row>
    <row r="43" spans="1:15" ht="16.149999999999999" customHeight="1">
      <c r="A43" s="1182" t="s">
        <v>1869</v>
      </c>
      <c r="B43" s="1180"/>
      <c r="C43" s="1181"/>
      <c r="D43" s="1177"/>
      <c r="E43" s="1177"/>
      <c r="F43" s="1177"/>
      <c r="G43" s="1336" t="s">
        <v>1870</v>
      </c>
      <c r="H43" s="1336"/>
      <c r="I43" s="1336"/>
      <c r="J43" s="1336"/>
      <c r="K43" s="1336"/>
      <c r="L43" s="1336"/>
      <c r="M43" s="1177" t="str">
        <f>IF(ISBLANK($D$26),"-  ",M41*M42)</f>
        <v xml:space="preserve">-  </v>
      </c>
      <c r="N43" s="1143"/>
      <c r="O43" s="1179"/>
    </row>
    <row r="44" spans="1:15" ht="16.149999999999999" customHeight="1">
      <c r="A44" s="1182"/>
      <c r="B44" s="1180"/>
      <c r="C44" s="1181"/>
      <c r="D44" s="1177"/>
      <c r="E44" s="1177"/>
      <c r="F44" s="1177"/>
      <c r="G44" s="1177"/>
      <c r="H44" s="1177"/>
      <c r="I44" s="1177"/>
      <c r="J44" s="1177"/>
      <c r="K44" s="1177"/>
      <c r="L44" s="1177"/>
      <c r="M44" s="1177"/>
      <c r="N44" s="1143"/>
      <c r="O44" s="1179"/>
    </row>
    <row r="45" spans="1:15" ht="16.149999999999999" customHeight="1">
      <c r="A45" s="1177" t="s">
        <v>1871</v>
      </c>
      <c r="B45" s="1180"/>
      <c r="C45" s="1181"/>
      <c r="D45" s="1177"/>
      <c r="E45" s="1177"/>
      <c r="F45" s="1177"/>
      <c r="G45" s="1336" t="s">
        <v>1872</v>
      </c>
      <c r="H45" s="1336"/>
      <c r="I45" s="1336"/>
      <c r="J45" s="1336"/>
      <c r="K45" s="1336"/>
      <c r="L45" s="1336"/>
      <c r="M45" s="1177" t="str">
        <f>IF(ISBLANK($D$26),"-  ",AVERAGE(M31,M39))</f>
        <v xml:space="preserve">-  </v>
      </c>
      <c r="N45" s="1143"/>
      <c r="O45" s="1179"/>
    </row>
    <row r="46" spans="1:15" ht="16.149999999999999" customHeight="1">
      <c r="A46" s="1182" t="s">
        <v>1873</v>
      </c>
      <c r="B46" s="1180"/>
      <c r="C46" s="1181"/>
      <c r="D46" s="1177"/>
      <c r="E46" s="1177"/>
      <c r="F46" s="1177"/>
      <c r="G46" s="1336" t="s">
        <v>1874</v>
      </c>
      <c r="H46" s="1336"/>
      <c r="I46" s="1336"/>
      <c r="J46" s="1336"/>
      <c r="K46" s="1336"/>
      <c r="L46" s="1336"/>
      <c r="M46" s="1148">
        <v>0.66666666666666663</v>
      </c>
      <c r="N46" s="1143"/>
      <c r="O46" s="1179"/>
    </row>
    <row r="47" spans="1:15" ht="16.149999999999999" customHeight="1">
      <c r="A47" s="1182" t="s">
        <v>1875</v>
      </c>
      <c r="B47" s="1180"/>
      <c r="C47" s="1181"/>
      <c r="D47" s="1177"/>
      <c r="E47" s="1177"/>
      <c r="F47" s="1177"/>
      <c r="G47" s="1336" t="s">
        <v>1876</v>
      </c>
      <c r="H47" s="1336"/>
      <c r="I47" s="1336"/>
      <c r="J47" s="1336"/>
      <c r="K47" s="1336"/>
      <c r="L47" s="1336"/>
      <c r="M47" s="1177" t="str">
        <f>IF(ISBLANK($D$26),"-  ",M45*M46)</f>
        <v xml:space="preserve">-  </v>
      </c>
      <c r="N47" s="1143"/>
      <c r="O47" s="1179"/>
    </row>
    <row r="48" spans="1:15" ht="16.149999999999999" customHeight="1">
      <c r="A48" s="1182"/>
      <c r="B48" s="1180"/>
      <c r="C48" s="1181"/>
      <c r="D48" s="1177"/>
      <c r="E48" s="1177"/>
      <c r="F48" s="1177"/>
      <c r="G48" s="1177"/>
      <c r="H48" s="1177"/>
      <c r="I48" s="1177"/>
      <c r="J48" s="1177"/>
      <c r="K48" s="1177"/>
      <c r="L48" s="1177"/>
      <c r="M48" s="1183"/>
      <c r="N48" s="1143"/>
      <c r="O48" s="1179"/>
    </row>
    <row r="49" spans="1:15" ht="16.149999999999999" customHeight="1">
      <c r="A49" s="1182" t="s">
        <v>1877</v>
      </c>
      <c r="B49" s="1184"/>
      <c r="C49" s="1181"/>
      <c r="D49" s="1177"/>
      <c r="E49" s="1177"/>
      <c r="F49" s="1177"/>
      <c r="G49" s="1336" t="s">
        <v>1878</v>
      </c>
      <c r="H49" s="1336"/>
      <c r="I49" s="1336"/>
      <c r="J49" s="1336"/>
      <c r="K49" s="1336"/>
      <c r="L49" s="1336"/>
      <c r="M49" s="1177" t="str">
        <f>IF(ISBLANK($D$26),"-  ",M43+M47)</f>
        <v xml:space="preserve">-  </v>
      </c>
      <c r="N49" s="1143"/>
      <c r="O49" s="1179"/>
    </row>
    <row r="50" spans="1:15" ht="14.95" customHeight="1">
      <c r="A50" s="1185"/>
      <c r="B50" s="1157"/>
      <c r="C50" s="1158"/>
      <c r="D50" s="1177"/>
      <c r="E50" s="1177"/>
      <c r="F50" s="1177"/>
      <c r="G50" s="1177"/>
      <c r="H50" s="1177"/>
      <c r="I50" s="1177"/>
      <c r="J50" s="1177"/>
      <c r="K50" s="1177"/>
      <c r="L50" s="1177"/>
      <c r="M50" s="1186"/>
      <c r="N50" s="1143"/>
      <c r="O50" s="1179"/>
    </row>
    <row r="51" spans="1:15" ht="14.95" customHeight="1">
      <c r="A51" s="1157">
        <v>16</v>
      </c>
      <c r="B51" s="1157" t="s">
        <v>1703</v>
      </c>
      <c r="C51" s="1186"/>
      <c r="D51" s="1186"/>
      <c r="E51" s="1186"/>
      <c r="F51" s="1186"/>
      <c r="G51" s="1186"/>
      <c r="H51" s="1186"/>
      <c r="I51" s="1186"/>
      <c r="J51" s="1186"/>
      <c r="K51" s="1186"/>
      <c r="L51" s="1186"/>
      <c r="M51" s="1187"/>
      <c r="N51" s="980"/>
    </row>
    <row r="52" spans="1:15" ht="14.95" customHeight="1">
      <c r="A52" s="1157"/>
      <c r="B52" s="1158"/>
      <c r="C52" s="1158"/>
      <c r="D52" s="1157"/>
      <c r="E52" s="1157"/>
      <c r="F52" s="1157"/>
      <c r="G52" s="1157"/>
      <c r="H52" s="1157"/>
      <c r="I52" s="1157"/>
      <c r="J52" s="1157"/>
      <c r="K52" s="1157"/>
      <c r="L52" s="1157"/>
      <c r="M52" s="1157"/>
    </row>
    <row r="53" spans="1:15" ht="14.95" customHeight="1">
      <c r="A53" s="1157">
        <v>17</v>
      </c>
      <c r="B53" s="1180" t="s">
        <v>1879</v>
      </c>
      <c r="C53" s="1180"/>
      <c r="D53" s="1180"/>
      <c r="E53" s="1180"/>
      <c r="F53" s="1180"/>
      <c r="G53" s="1180"/>
      <c r="H53" s="1180"/>
      <c r="I53" s="1180"/>
      <c r="J53" s="1180"/>
      <c r="K53" s="1180"/>
      <c r="L53" s="1180"/>
      <c r="M53" s="1177" t="str">
        <f>IF(ISBLANK($D$26),"-  ",M49*M51)</f>
        <v xml:space="preserve">-  </v>
      </c>
    </row>
    <row r="54" spans="1:15" ht="14.95" customHeight="1">
      <c r="A54" s="1157"/>
      <c r="B54" s="1180"/>
      <c r="C54" s="1180"/>
      <c r="D54" s="1180"/>
      <c r="E54" s="1180"/>
      <c r="F54" s="1180"/>
      <c r="G54" s="1180"/>
      <c r="H54" s="1180"/>
      <c r="I54" s="1180"/>
      <c r="J54" s="1180"/>
      <c r="K54" s="1180"/>
      <c r="L54" s="1180"/>
      <c r="M54" s="1180"/>
    </row>
    <row r="55" spans="1:15" ht="14.95" customHeight="1">
      <c r="A55" s="1157">
        <v>18</v>
      </c>
      <c r="B55" s="1180" t="s">
        <v>1880</v>
      </c>
      <c r="C55" s="1180"/>
      <c r="D55" s="1180"/>
      <c r="E55" s="1180"/>
      <c r="F55" s="1180"/>
      <c r="G55" s="1180"/>
      <c r="H55" s="1180"/>
      <c r="I55" s="1180"/>
      <c r="J55" s="1177"/>
      <c r="K55" s="1177"/>
      <c r="L55" s="1180"/>
      <c r="M55" s="1177" t="str">
        <f>IF(ISBLANK($D$26),"-  ",M49*M51)</f>
        <v xml:space="preserve">-  </v>
      </c>
      <c r="N55" s="979"/>
    </row>
    <row r="56" spans="1:15" ht="14.95" customHeight="1">
      <c r="A56" s="1157"/>
      <c r="B56" s="1157"/>
      <c r="C56" s="1157"/>
      <c r="D56" s="1157"/>
      <c r="E56" s="1157"/>
      <c r="F56" s="1157"/>
      <c r="G56" s="1157"/>
      <c r="H56" s="1157"/>
      <c r="I56" s="1157"/>
      <c r="J56" s="1174"/>
      <c r="K56" s="1174"/>
      <c r="L56" s="1157"/>
      <c r="M56" s="1157"/>
      <c r="N56" s="979"/>
    </row>
    <row r="57" spans="1:15" ht="14.95" customHeight="1">
      <c r="A57" s="1171" t="s">
        <v>1704</v>
      </c>
      <c r="B57" s="1158"/>
      <c r="C57" s="1170"/>
      <c r="D57" s="1157"/>
      <c r="E57" s="1157"/>
      <c r="F57" s="1157"/>
      <c r="G57" s="1157"/>
      <c r="H57" s="1157"/>
      <c r="I57" s="1157"/>
      <c r="J57" s="1157"/>
      <c r="K57" s="1157"/>
      <c r="L57" s="1157"/>
      <c r="M57" s="1157"/>
      <c r="N57" s="1172"/>
    </row>
    <row r="58" spans="1:15" ht="14.95" customHeight="1">
      <c r="A58" s="1326" t="s">
        <v>1705</v>
      </c>
      <c r="B58" s="1325"/>
      <c r="C58" s="1327" t="s">
        <v>1835</v>
      </c>
      <c r="D58" s="1327"/>
      <c r="E58" s="1327"/>
      <c r="F58" s="1327"/>
      <c r="G58" s="1327"/>
      <c r="H58" s="1327"/>
      <c r="I58" s="1170" t="s">
        <v>1841</v>
      </c>
      <c r="J58" s="1327" t="s">
        <v>1842</v>
      </c>
      <c r="K58" s="1327"/>
      <c r="L58" s="1327"/>
      <c r="M58" s="1327"/>
    </row>
    <row r="59" spans="1:15" ht="16.149999999999999" customHeight="1">
      <c r="A59" s="1326" t="s">
        <v>1706</v>
      </c>
      <c r="B59" s="1325"/>
      <c r="C59" s="1327" t="s">
        <v>1793</v>
      </c>
      <c r="D59" s="1327"/>
      <c r="E59" s="1327"/>
      <c r="F59" s="1327"/>
      <c r="G59" s="1327"/>
      <c r="H59" s="1327"/>
      <c r="I59" s="1170" t="s">
        <v>1843</v>
      </c>
      <c r="J59" s="1327" t="s">
        <v>1795</v>
      </c>
      <c r="K59" s="1327"/>
      <c r="L59" s="1327"/>
      <c r="M59" s="1327"/>
    </row>
    <row r="60" spans="1:15" ht="16.149999999999999" customHeight="1">
      <c r="A60" s="1326" t="s">
        <v>1710</v>
      </c>
      <c r="B60" s="1325"/>
      <c r="C60" s="1327" t="s">
        <v>1836</v>
      </c>
      <c r="D60" s="1327"/>
      <c r="E60" s="1327"/>
      <c r="F60" s="1327"/>
      <c r="G60" s="1327"/>
      <c r="H60" s="1327"/>
      <c r="I60" s="1170" t="s">
        <v>1844</v>
      </c>
      <c r="J60" s="1327" t="s">
        <v>1845</v>
      </c>
      <c r="K60" s="1327"/>
      <c r="L60" s="1327"/>
      <c r="M60" s="1327"/>
    </row>
    <row r="61" spans="1:15" ht="30.25" customHeight="1">
      <c r="A61" s="1326" t="s">
        <v>1711</v>
      </c>
      <c r="B61" s="1325"/>
      <c r="C61" s="1327" t="s">
        <v>1837</v>
      </c>
      <c r="D61" s="1327"/>
      <c r="E61" s="1327"/>
      <c r="F61" s="1327"/>
      <c r="G61" s="1327"/>
      <c r="H61" s="1327"/>
      <c r="I61" s="1170" t="s">
        <v>1846</v>
      </c>
      <c r="J61" s="1327" t="s">
        <v>1847</v>
      </c>
      <c r="K61" s="1327"/>
      <c r="L61" s="1327"/>
      <c r="M61" s="1327"/>
    </row>
    <row r="62" spans="1:15" ht="16.149999999999999" customHeight="1">
      <c r="A62" s="1326" t="s">
        <v>1714</v>
      </c>
      <c r="B62" s="1325"/>
      <c r="C62" s="1327" t="s">
        <v>1838</v>
      </c>
      <c r="D62" s="1327"/>
      <c r="E62" s="1327"/>
      <c r="F62" s="1327"/>
      <c r="G62" s="1327"/>
      <c r="H62" s="1327"/>
      <c r="I62" s="1170" t="s">
        <v>1848</v>
      </c>
      <c r="J62" s="1327" t="s">
        <v>1881</v>
      </c>
      <c r="K62" s="1327"/>
      <c r="L62" s="1327"/>
      <c r="M62" s="1327"/>
    </row>
    <row r="63" spans="1:15" ht="16.149999999999999" customHeight="1">
      <c r="A63" s="1326" t="s">
        <v>1839</v>
      </c>
      <c r="B63" s="1325"/>
      <c r="C63" s="1327" t="s">
        <v>1840</v>
      </c>
      <c r="D63" s="1327"/>
      <c r="E63" s="1327"/>
      <c r="F63" s="1327"/>
      <c r="G63" s="1327"/>
      <c r="H63" s="1327"/>
      <c r="I63" s="1170" t="s">
        <v>1849</v>
      </c>
      <c r="J63" s="1327" t="s">
        <v>1881</v>
      </c>
      <c r="K63" s="1327"/>
      <c r="L63" s="1327"/>
      <c r="M63" s="1327"/>
    </row>
    <row r="64" spans="1:15" ht="16.149999999999999" customHeight="1">
      <c r="A64" s="1326"/>
      <c r="B64" s="1325"/>
      <c r="C64" s="1327"/>
      <c r="D64" s="1327"/>
      <c r="E64" s="1327"/>
      <c r="F64" s="1327"/>
      <c r="G64" s="1173"/>
      <c r="H64" s="1173"/>
      <c r="I64" s="1173"/>
      <c r="J64" s="1173"/>
      <c r="K64" s="1173"/>
      <c r="L64" s="1173"/>
      <c r="M64" s="1173"/>
    </row>
    <row r="65" spans="1:13" ht="14.95" customHeight="1">
      <c r="A65" s="1324" t="s">
        <v>1882</v>
      </c>
      <c r="B65" s="1324"/>
      <c r="C65" s="1324"/>
      <c r="D65" s="1324"/>
      <c r="E65" s="1324"/>
      <c r="F65" s="1324"/>
      <c r="G65" s="1324"/>
      <c r="H65" s="1324"/>
      <c r="I65" s="1324"/>
      <c r="J65" s="1324"/>
      <c r="K65" s="1324"/>
      <c r="L65" s="1324"/>
      <c r="M65" s="1324"/>
    </row>
    <row r="66" spans="1:13" ht="14.95" customHeight="1">
      <c r="A66" s="1329">
        <v>2014</v>
      </c>
      <c r="B66" s="1330"/>
      <c r="C66" s="1330"/>
      <c r="D66" s="1330"/>
      <c r="E66" s="1330"/>
      <c r="F66" s="1330"/>
      <c r="G66" s="1330"/>
      <c r="H66" s="1330"/>
      <c r="I66" s="1330"/>
      <c r="J66" s="1330"/>
      <c r="K66" s="1152"/>
      <c r="L66" s="1157"/>
      <c r="M66" s="1157"/>
    </row>
    <row r="67" spans="1:13" ht="14.95" customHeight="1">
      <c r="A67" s="1131" t="s">
        <v>1715</v>
      </c>
      <c r="B67" s="1158"/>
      <c r="C67" s="1158"/>
      <c r="D67" s="1157"/>
      <c r="E67" s="1157"/>
      <c r="F67" s="1157"/>
      <c r="G67" s="1157"/>
      <c r="H67" s="1157"/>
      <c r="I67" s="1157"/>
      <c r="J67" s="1157"/>
      <c r="K67" s="1157"/>
      <c r="L67" s="1157"/>
      <c r="M67" s="1157"/>
    </row>
    <row r="68" spans="1:13" ht="14.95" customHeight="1">
      <c r="A68" s="1157"/>
      <c r="B68" s="1158"/>
      <c r="C68" s="1158"/>
      <c r="D68" s="1157"/>
      <c r="E68" s="1157"/>
      <c r="F68" s="1157"/>
      <c r="G68" s="1157"/>
      <c r="H68" s="1157"/>
      <c r="I68" s="1157"/>
      <c r="J68" s="1157"/>
      <c r="K68" s="1157"/>
      <c r="L68" s="1157"/>
      <c r="M68" s="1157"/>
    </row>
    <row r="69" spans="1:13" ht="14.95" customHeight="1">
      <c r="A69" s="1324" t="s">
        <v>1716</v>
      </c>
      <c r="B69" s="1324"/>
      <c r="C69" s="1324"/>
      <c r="D69" s="1324"/>
      <c r="E69" s="1324"/>
      <c r="F69" s="1324"/>
      <c r="G69" s="1324"/>
      <c r="H69" s="1324"/>
      <c r="I69" s="1324"/>
      <c r="J69" s="1324"/>
      <c r="K69" s="1324"/>
      <c r="L69" s="1324"/>
      <c r="M69" s="1324"/>
    </row>
    <row r="70" spans="1:13" ht="14.95" customHeight="1">
      <c r="A70" s="1136"/>
      <c r="B70" s="1136"/>
      <c r="C70" s="1136"/>
      <c r="D70" s="1136"/>
      <c r="E70" s="1136"/>
      <c r="F70" s="1136"/>
      <c r="G70" s="1136"/>
      <c r="H70" s="1136"/>
      <c r="I70" s="1136"/>
      <c r="J70" s="1136"/>
      <c r="K70" s="1136"/>
      <c r="L70" s="1157"/>
      <c r="M70" s="1157"/>
    </row>
    <row r="71" spans="1:13" ht="14.95" customHeight="1">
      <c r="A71" s="1132" t="s">
        <v>1883</v>
      </c>
      <c r="B71" s="1136"/>
      <c r="C71" s="1136"/>
      <c r="D71" s="1136"/>
      <c r="E71" s="1136"/>
      <c r="F71" s="1136"/>
      <c r="G71" s="1136"/>
      <c r="H71" s="1136"/>
      <c r="I71" s="1136"/>
      <c r="J71" s="1136"/>
      <c r="K71" s="1136"/>
      <c r="L71" s="1157"/>
      <c r="M71" s="1157"/>
    </row>
    <row r="72" spans="1:13" ht="14.95" customHeight="1">
      <c r="A72" s="1157"/>
      <c r="B72" s="1158"/>
      <c r="C72" s="1158"/>
      <c r="D72" s="1157"/>
      <c r="E72" s="1157"/>
      <c r="F72" s="1157"/>
      <c r="G72" s="1157"/>
      <c r="H72" s="1157"/>
      <c r="I72" s="1157"/>
      <c r="J72" s="1157"/>
      <c r="K72" s="1157"/>
      <c r="L72" s="1157"/>
      <c r="M72" s="1157"/>
    </row>
    <row r="73" spans="1:13" ht="14.95" customHeight="1">
      <c r="A73" s="1157"/>
      <c r="B73" s="1160" t="s">
        <v>1689</v>
      </c>
      <c r="C73" s="1160" t="s">
        <v>1690</v>
      </c>
      <c r="D73" s="1160" t="s">
        <v>1691</v>
      </c>
      <c r="E73" s="1160" t="s">
        <v>1692</v>
      </c>
      <c r="F73" s="1160" t="s">
        <v>1693</v>
      </c>
      <c r="G73" s="1160" t="s">
        <v>1694</v>
      </c>
      <c r="H73" s="1160" t="s">
        <v>1695</v>
      </c>
      <c r="I73" s="1160" t="s">
        <v>1696</v>
      </c>
      <c r="J73" s="1160" t="s">
        <v>1818</v>
      </c>
      <c r="K73" s="1160" t="s">
        <v>1819</v>
      </c>
      <c r="L73" s="1160" t="s">
        <v>1820</v>
      </c>
      <c r="M73" s="1160" t="s">
        <v>1821</v>
      </c>
    </row>
    <row r="74" spans="1:13" ht="14.95" customHeight="1">
      <c r="A74" s="1157"/>
      <c r="B74" s="1160"/>
      <c r="C74" s="1160"/>
      <c r="D74" s="1158"/>
      <c r="E74" s="1158"/>
      <c r="F74" s="1160"/>
      <c r="G74" s="1160"/>
      <c r="H74" s="1160"/>
      <c r="I74" s="1160"/>
      <c r="J74" s="1158"/>
      <c r="K74" s="1158" t="s">
        <v>1822</v>
      </c>
      <c r="L74" s="1157"/>
      <c r="M74" s="1157"/>
    </row>
    <row r="75" spans="1:13" ht="14.95" customHeight="1">
      <c r="A75" s="1157"/>
      <c r="B75" s="1160"/>
      <c r="C75" s="1160"/>
      <c r="D75" s="1158" t="s">
        <v>1823</v>
      </c>
      <c r="E75" s="1158"/>
      <c r="F75" s="1158"/>
      <c r="G75" s="1158"/>
      <c r="H75" s="1158"/>
      <c r="I75" s="1158"/>
      <c r="J75" s="1158" t="s">
        <v>1824</v>
      </c>
      <c r="K75" s="1158" t="s">
        <v>1699</v>
      </c>
      <c r="L75" s="1158"/>
      <c r="M75" s="1158"/>
    </row>
    <row r="76" spans="1:13" ht="14.95" customHeight="1">
      <c r="A76" s="1157"/>
      <c r="B76" s="1160"/>
      <c r="C76" s="1160"/>
      <c r="D76" s="1158" t="s">
        <v>1850</v>
      </c>
      <c r="E76" s="1158"/>
      <c r="F76" s="1158" t="s">
        <v>1825</v>
      </c>
      <c r="G76" s="1158"/>
      <c r="H76" s="1158" t="s">
        <v>1824</v>
      </c>
      <c r="I76" s="1158"/>
      <c r="J76" s="1158" t="s">
        <v>1825</v>
      </c>
      <c r="K76" s="1158" t="s">
        <v>1826</v>
      </c>
      <c r="L76" s="1158"/>
      <c r="M76" s="1158"/>
    </row>
    <row r="77" spans="1:13" ht="14.95" customHeight="1">
      <c r="A77" s="1157"/>
      <c r="B77" s="1160"/>
      <c r="C77" s="1160"/>
      <c r="D77" s="1158" t="s">
        <v>1851</v>
      </c>
      <c r="E77" s="1158" t="s">
        <v>1823</v>
      </c>
      <c r="F77" s="1158" t="s">
        <v>1827</v>
      </c>
      <c r="G77" s="1158" t="s">
        <v>1699</v>
      </c>
      <c r="H77" s="1158" t="s">
        <v>1825</v>
      </c>
      <c r="I77" s="1158" t="s">
        <v>1699</v>
      </c>
      <c r="J77" s="1158" t="s">
        <v>1828</v>
      </c>
      <c r="K77" s="1158" t="s">
        <v>1829</v>
      </c>
      <c r="L77" s="1158" t="s">
        <v>1830</v>
      </c>
      <c r="M77" s="1158" t="s">
        <v>1831</v>
      </c>
    </row>
    <row r="78" spans="1:13" ht="14.95" customHeight="1" thickBot="1">
      <c r="A78" s="1161" t="s">
        <v>1698</v>
      </c>
      <c r="B78" s="1161" t="s">
        <v>539</v>
      </c>
      <c r="C78" s="1161" t="s">
        <v>538</v>
      </c>
      <c r="D78" s="1161" t="s">
        <v>324</v>
      </c>
      <c r="E78" s="1161" t="s">
        <v>1699</v>
      </c>
      <c r="F78" s="1161" t="s">
        <v>1832</v>
      </c>
      <c r="G78" s="1161" t="s">
        <v>514</v>
      </c>
      <c r="H78" s="1161" t="s">
        <v>1828</v>
      </c>
      <c r="I78" s="1161" t="s">
        <v>1833</v>
      </c>
      <c r="J78" s="1161" t="s">
        <v>1826</v>
      </c>
      <c r="K78" s="1161" t="s">
        <v>1832</v>
      </c>
      <c r="L78" s="1161" t="s">
        <v>1834</v>
      </c>
      <c r="M78" s="1161" t="s">
        <v>1834</v>
      </c>
    </row>
    <row r="79" spans="1:13" ht="14.95" customHeight="1">
      <c r="A79" s="1157"/>
      <c r="B79" s="1158"/>
      <c r="C79" s="1158"/>
      <c r="D79" s="1157"/>
      <c r="E79" s="1157"/>
      <c r="F79" s="1157"/>
      <c r="G79" s="1157"/>
      <c r="H79" s="1157"/>
      <c r="I79" s="1157"/>
      <c r="J79" s="1157"/>
      <c r="K79" s="1157"/>
      <c r="L79" s="1157"/>
      <c r="M79" s="1157"/>
    </row>
    <row r="80" spans="1:13" ht="14.95" customHeight="1">
      <c r="A80" s="1157">
        <v>1</v>
      </c>
      <c r="B80" s="1141">
        <f>IF($E$12=0,"-",B$26)</f>
        <v>2013</v>
      </c>
      <c r="C80" s="1158" t="s">
        <v>1702</v>
      </c>
      <c r="D80" s="1176"/>
      <c r="E80" s="1177"/>
      <c r="F80" s="1177"/>
      <c r="G80" s="1177"/>
      <c r="H80" s="1177"/>
      <c r="I80" s="1177"/>
      <c r="J80" s="1142"/>
      <c r="K80" s="1142"/>
      <c r="L80" s="1142"/>
      <c r="M80" s="1177" t="str">
        <f>IF(ISBLANK($D$80),"-  ",D80)</f>
        <v xml:space="preserve">-  </v>
      </c>
    </row>
    <row r="81" spans="1:13" ht="14.95" customHeight="1">
      <c r="A81" s="1157"/>
      <c r="B81" s="1141"/>
      <c r="C81" s="1158"/>
      <c r="D81" s="1174"/>
      <c r="E81" s="1174"/>
      <c r="F81" s="1177"/>
      <c r="G81" s="1177"/>
      <c r="H81" s="1177"/>
      <c r="I81" s="1177"/>
      <c r="J81" s="1142"/>
      <c r="K81" s="1142"/>
      <c r="L81" s="1142"/>
      <c r="M81" s="1142"/>
    </row>
    <row r="82" spans="1:13" ht="14.95" customHeight="1">
      <c r="A82" s="1157">
        <v>2</v>
      </c>
      <c r="B82" s="1141">
        <f>IF($E$12=0,"-",B$28)</f>
        <v>2014</v>
      </c>
      <c r="C82" s="1158" t="s">
        <v>372</v>
      </c>
      <c r="D82" s="1176"/>
      <c r="E82" s="1177" t="str">
        <f>IF(ISBLANK($D$80),"-  ",(D82-D80))</f>
        <v xml:space="preserve">-  </v>
      </c>
      <c r="F82" s="1176" t="str">
        <f>IF(ISBLANK($D$80)," ",'ATT1B-Projection'!E70)</f>
        <v xml:space="preserve"> </v>
      </c>
      <c r="G82" s="1177" t="str">
        <f t="shared" ref="G82:G93" si="7">IF(ISBLANK($D$80),"-  ",(E82-F82))</f>
        <v xml:space="preserve">-  </v>
      </c>
      <c r="H82" s="1177" t="str">
        <f t="shared" ref="H82:H93" si="8">IF(ISBLANK($D$80),"-  ",(IF(SIGN(E82)=SIGN(F82),IF(SIGN(F82)=-1,MAX(G82,0),MIN(G82,0)),-F82)))</f>
        <v xml:space="preserve">-  </v>
      </c>
      <c r="I82" s="1177" t="str">
        <f t="shared" ref="I82:I93" si="9">IF(ISBLANK($D$80),"-  ",G82-H82)</f>
        <v xml:space="preserve">-  </v>
      </c>
      <c r="J82" s="1177" t="str">
        <f>IF(ISBLANK($D$80),"-  ",(H82*'ATT1B-Projection'!G70))</f>
        <v xml:space="preserve">-  </v>
      </c>
      <c r="K82" s="1176" t="str">
        <f>IF(ISBLANK($D$80)," ",('ATT1B-Projection'!H70))</f>
        <v xml:space="preserve"> </v>
      </c>
      <c r="L82" s="1177" t="str">
        <f t="shared" ref="L82:L93" si="10">IF(ISBLANK($D$80),"-  ",(K82+J82+I82))</f>
        <v xml:space="preserve">-  </v>
      </c>
      <c r="M82" s="1177" t="str">
        <f>IF(ISBLANK($D$80),"-  ",M80+L82)</f>
        <v xml:space="preserve">-  </v>
      </c>
    </row>
    <row r="83" spans="1:13" ht="14.95" customHeight="1">
      <c r="A83" s="1157">
        <v>3</v>
      </c>
      <c r="B83" s="1141">
        <f>IF($E$12=0,"-",B$29)</f>
        <v>2014</v>
      </c>
      <c r="C83" s="1158" t="s">
        <v>373</v>
      </c>
      <c r="D83" s="1176"/>
      <c r="E83" s="1177" t="str">
        <f t="shared" ref="E83:E93" si="11">IF(ISBLANK($D$80),"-  ",(D83-D82))</f>
        <v xml:space="preserve">-  </v>
      </c>
      <c r="F83" s="1176" t="str">
        <f>IF(ISBLANK($D$80)," ",'ATT1B-Projection'!E71)</f>
        <v xml:space="preserve"> </v>
      </c>
      <c r="G83" s="1177" t="str">
        <f t="shared" si="7"/>
        <v xml:space="preserve">-  </v>
      </c>
      <c r="H83" s="1177" t="str">
        <f t="shared" si="8"/>
        <v xml:space="preserve">-  </v>
      </c>
      <c r="I83" s="1177" t="str">
        <f t="shared" si="9"/>
        <v xml:space="preserve">-  </v>
      </c>
      <c r="J83" s="1193" t="str">
        <f>IF(ISBLANK($D$80),"-  ",(H83*'ATT1B-Projection'!G71))</f>
        <v xml:space="preserve">-  </v>
      </c>
      <c r="K83" s="1176" t="str">
        <f>IF(ISBLANK($D$80)," ",('ATT1B-Projection'!H71))</f>
        <v xml:space="preserve"> </v>
      </c>
      <c r="L83" s="1177" t="str">
        <f t="shared" si="10"/>
        <v xml:space="preserve">-  </v>
      </c>
      <c r="M83" s="1177" t="str">
        <f t="shared" ref="M83:M93" si="12">IF(ISBLANK($D$80),"-  ",M82+L83)</f>
        <v xml:space="preserve">-  </v>
      </c>
    </row>
    <row r="84" spans="1:13" ht="14.95" customHeight="1">
      <c r="A84" s="1157">
        <v>4</v>
      </c>
      <c r="B84" s="1141">
        <f>IF($E$12=0,"-",B$30)</f>
        <v>2014</v>
      </c>
      <c r="C84" s="1158" t="s">
        <v>374</v>
      </c>
      <c r="D84" s="1176"/>
      <c r="E84" s="1177" t="str">
        <f t="shared" si="11"/>
        <v xml:space="preserve">-  </v>
      </c>
      <c r="F84" s="1176" t="str">
        <f>IF(ISBLANK($D$80)," ",'ATT1B-Projection'!E72)</f>
        <v xml:space="preserve"> </v>
      </c>
      <c r="G84" s="1177" t="str">
        <f t="shared" si="7"/>
        <v xml:space="preserve">-  </v>
      </c>
      <c r="H84" s="1177" t="str">
        <f t="shared" si="8"/>
        <v xml:space="preserve">-  </v>
      </c>
      <c r="I84" s="1177" t="str">
        <f t="shared" si="9"/>
        <v xml:space="preserve">-  </v>
      </c>
      <c r="J84" s="1193" t="str">
        <f>IF(ISBLANK($D$80),"-  ",(H84*'ATT1B-Projection'!G72))</f>
        <v xml:space="preserve">-  </v>
      </c>
      <c r="K84" s="1176" t="str">
        <f>IF(ISBLANK($D$80)," ",('ATT1B-Projection'!H72))</f>
        <v xml:space="preserve"> </v>
      </c>
      <c r="L84" s="1177" t="str">
        <f t="shared" si="10"/>
        <v xml:space="preserve">-  </v>
      </c>
      <c r="M84" s="1177" t="str">
        <f t="shared" si="12"/>
        <v xml:space="preserve">-  </v>
      </c>
    </row>
    <row r="85" spans="1:13" ht="14.95" customHeight="1">
      <c r="A85" s="1157">
        <v>5</v>
      </c>
      <c r="B85" s="1141">
        <f>IF($E$12=0,"-",B$31)</f>
        <v>2014</v>
      </c>
      <c r="C85" s="1158" t="s">
        <v>375</v>
      </c>
      <c r="D85" s="1176"/>
      <c r="E85" s="1177" t="str">
        <f t="shared" si="11"/>
        <v xml:space="preserve">-  </v>
      </c>
      <c r="F85" s="1176" t="str">
        <f>IF(ISBLANK($D$80)," ",'ATT1B-Projection'!E73)</f>
        <v xml:space="preserve"> </v>
      </c>
      <c r="G85" s="1177" t="str">
        <f t="shared" si="7"/>
        <v xml:space="preserve">-  </v>
      </c>
      <c r="H85" s="1177" t="str">
        <f t="shared" si="8"/>
        <v xml:space="preserve">-  </v>
      </c>
      <c r="I85" s="1177" t="str">
        <f t="shared" si="9"/>
        <v xml:space="preserve">-  </v>
      </c>
      <c r="J85" s="1193" t="str">
        <f>IF(ISBLANK($D$80),"-  ",(H85*'ATT1B-Projection'!G73))</f>
        <v xml:space="preserve">-  </v>
      </c>
      <c r="K85" s="1176" t="str">
        <f>IF(ISBLANK($D$80)," ",('ATT1B-Projection'!H73))</f>
        <v xml:space="preserve"> </v>
      </c>
      <c r="L85" s="1177" t="str">
        <f t="shared" si="10"/>
        <v xml:space="preserve">-  </v>
      </c>
      <c r="M85" s="1177" t="str">
        <f t="shared" si="12"/>
        <v xml:space="preserve">-  </v>
      </c>
    </row>
    <row r="86" spans="1:13" ht="14.95" customHeight="1">
      <c r="A86" s="1157">
        <v>6</v>
      </c>
      <c r="B86" s="1141">
        <f>IF($E$12=0,"-",B$32)</f>
        <v>2014</v>
      </c>
      <c r="C86" s="1158" t="s">
        <v>377</v>
      </c>
      <c r="D86" s="1176"/>
      <c r="E86" s="1177" t="str">
        <f t="shared" si="11"/>
        <v xml:space="preserve">-  </v>
      </c>
      <c r="F86" s="1176" t="str">
        <f>IF(ISBLANK($D$80)," ",'ATT1B-Projection'!E74)</f>
        <v xml:space="preserve"> </v>
      </c>
      <c r="G86" s="1177" t="str">
        <f t="shared" si="7"/>
        <v xml:space="preserve">-  </v>
      </c>
      <c r="H86" s="1177" t="str">
        <f t="shared" si="8"/>
        <v xml:space="preserve">-  </v>
      </c>
      <c r="I86" s="1177" t="str">
        <f t="shared" si="9"/>
        <v xml:space="preserve">-  </v>
      </c>
      <c r="J86" s="1193" t="str">
        <f>IF(ISBLANK($D$80),"-  ",(H86*'ATT1B-Projection'!G74))</f>
        <v xml:space="preserve">-  </v>
      </c>
      <c r="K86" s="1176" t="str">
        <f>IF(ISBLANK($D$80)," ",('ATT1B-Projection'!H74))</f>
        <v xml:space="preserve"> </v>
      </c>
      <c r="L86" s="1177" t="str">
        <f t="shared" si="10"/>
        <v xml:space="preserve">-  </v>
      </c>
      <c r="M86" s="1177" t="str">
        <f t="shared" si="12"/>
        <v xml:space="preserve">-  </v>
      </c>
    </row>
    <row r="87" spans="1:13" ht="14.95" customHeight="1">
      <c r="A87" s="1157">
        <v>7</v>
      </c>
      <c r="B87" s="1141">
        <f>IF($E$12=0,"-",B$33)</f>
        <v>2014</v>
      </c>
      <c r="C87" s="1158" t="s">
        <v>378</v>
      </c>
      <c r="D87" s="1176"/>
      <c r="E87" s="1177" t="str">
        <f t="shared" si="11"/>
        <v xml:space="preserve">-  </v>
      </c>
      <c r="F87" s="1176" t="str">
        <f>IF(ISBLANK($D$80)," ",'ATT1B-Projection'!E75)</f>
        <v xml:space="preserve"> </v>
      </c>
      <c r="G87" s="1177" t="str">
        <f t="shared" si="7"/>
        <v xml:space="preserve">-  </v>
      </c>
      <c r="H87" s="1177" t="str">
        <f t="shared" si="8"/>
        <v xml:space="preserve">-  </v>
      </c>
      <c r="I87" s="1177" t="str">
        <f t="shared" si="9"/>
        <v xml:space="preserve">-  </v>
      </c>
      <c r="J87" s="1193" t="str">
        <f>IF(ISBLANK($D$80),"-  ",(H87*'ATT1B-Projection'!G75))</f>
        <v xml:space="preserve">-  </v>
      </c>
      <c r="K87" s="1176" t="str">
        <f>IF(ISBLANK($D$80)," ",('ATT1B-Projection'!H75))</f>
        <v xml:space="preserve"> </v>
      </c>
      <c r="L87" s="1177" t="str">
        <f t="shared" si="10"/>
        <v xml:space="preserve">-  </v>
      </c>
      <c r="M87" s="1177" t="str">
        <f t="shared" si="12"/>
        <v xml:space="preserve">-  </v>
      </c>
    </row>
    <row r="88" spans="1:13" ht="14.95" customHeight="1">
      <c r="A88" s="1157">
        <v>8</v>
      </c>
      <c r="B88" s="1141">
        <f>IF($E$12=0,"-",B$34)</f>
        <v>2014</v>
      </c>
      <c r="C88" s="1158" t="s">
        <v>379</v>
      </c>
      <c r="D88" s="1176"/>
      <c r="E88" s="1177" t="str">
        <f t="shared" si="11"/>
        <v xml:space="preserve">-  </v>
      </c>
      <c r="F88" s="1176" t="str">
        <f>IF(ISBLANK($D$80)," ",'ATT1B-Projection'!E76)</f>
        <v xml:space="preserve"> </v>
      </c>
      <c r="G88" s="1177" t="str">
        <f t="shared" si="7"/>
        <v xml:space="preserve">-  </v>
      </c>
      <c r="H88" s="1177" t="str">
        <f t="shared" si="8"/>
        <v xml:space="preserve">-  </v>
      </c>
      <c r="I88" s="1177" t="str">
        <f t="shared" si="9"/>
        <v xml:space="preserve">-  </v>
      </c>
      <c r="J88" s="1193" t="str">
        <f>IF(ISBLANK($D$80),"-  ",(H88*'ATT1B-Projection'!G76))</f>
        <v xml:space="preserve">-  </v>
      </c>
      <c r="K88" s="1176" t="str">
        <f>IF(ISBLANK($D$80)," ",('ATT1B-Projection'!H76))</f>
        <v xml:space="preserve"> </v>
      </c>
      <c r="L88" s="1177" t="str">
        <f t="shared" si="10"/>
        <v xml:space="preserve">-  </v>
      </c>
      <c r="M88" s="1177" t="str">
        <f t="shared" si="12"/>
        <v xml:space="preserve">-  </v>
      </c>
    </row>
    <row r="89" spans="1:13" ht="14.95" customHeight="1">
      <c r="A89" s="1157">
        <v>9</v>
      </c>
      <c r="B89" s="1141">
        <f>IF($E$12=0,"-",B$35)</f>
        <v>2014</v>
      </c>
      <c r="C89" s="1158" t="s">
        <v>380</v>
      </c>
      <c r="D89" s="1176"/>
      <c r="E89" s="1177" t="str">
        <f t="shared" si="11"/>
        <v xml:space="preserve">-  </v>
      </c>
      <c r="F89" s="1176" t="str">
        <f>IF(ISBLANK($D$80)," ",'ATT1B-Projection'!E77)</f>
        <v xml:space="preserve"> </v>
      </c>
      <c r="G89" s="1177" t="str">
        <f t="shared" si="7"/>
        <v xml:space="preserve">-  </v>
      </c>
      <c r="H89" s="1177" t="str">
        <f t="shared" si="8"/>
        <v xml:space="preserve">-  </v>
      </c>
      <c r="I89" s="1177" t="str">
        <f t="shared" si="9"/>
        <v xml:space="preserve">-  </v>
      </c>
      <c r="J89" s="1193" t="str">
        <f>IF(ISBLANK($D$80),"-  ",(H89*'ATT1B-Projection'!G77))</f>
        <v xml:space="preserve">-  </v>
      </c>
      <c r="K89" s="1176" t="str">
        <f>IF(ISBLANK($D$80)," ",('ATT1B-Projection'!H77))</f>
        <v xml:space="preserve"> </v>
      </c>
      <c r="L89" s="1177" t="str">
        <f t="shared" si="10"/>
        <v xml:space="preserve">-  </v>
      </c>
      <c r="M89" s="1177" t="str">
        <f t="shared" si="12"/>
        <v xml:space="preserve">-  </v>
      </c>
    </row>
    <row r="90" spans="1:13" ht="14.95" customHeight="1">
      <c r="A90" s="1157">
        <v>10</v>
      </c>
      <c r="B90" s="1141">
        <f>IF($E$12=0,"-",B$36)</f>
        <v>2014</v>
      </c>
      <c r="C90" s="1158" t="s">
        <v>381</v>
      </c>
      <c r="D90" s="1176"/>
      <c r="E90" s="1177" t="str">
        <f t="shared" si="11"/>
        <v xml:space="preserve">-  </v>
      </c>
      <c r="F90" s="1176" t="str">
        <f>IF(ISBLANK($D$80)," ",'ATT1B-Projection'!E78)</f>
        <v xml:space="preserve"> </v>
      </c>
      <c r="G90" s="1177" t="str">
        <f t="shared" si="7"/>
        <v xml:space="preserve">-  </v>
      </c>
      <c r="H90" s="1177" t="str">
        <f t="shared" si="8"/>
        <v xml:space="preserve">-  </v>
      </c>
      <c r="I90" s="1177" t="str">
        <f t="shared" si="9"/>
        <v xml:space="preserve">-  </v>
      </c>
      <c r="J90" s="1193" t="str">
        <f>IF(ISBLANK($D$80),"-  ",(H90*'ATT1B-Projection'!G78))</f>
        <v xml:space="preserve">-  </v>
      </c>
      <c r="K90" s="1176" t="str">
        <f>IF(ISBLANK($D$80)," ",('ATT1B-Projection'!H78))</f>
        <v xml:space="preserve"> </v>
      </c>
      <c r="L90" s="1177" t="str">
        <f t="shared" si="10"/>
        <v xml:space="preserve">-  </v>
      </c>
      <c r="M90" s="1177" t="str">
        <f t="shared" si="12"/>
        <v xml:space="preserve">-  </v>
      </c>
    </row>
    <row r="91" spans="1:13" ht="14.95" customHeight="1">
      <c r="A91" s="1157">
        <v>11</v>
      </c>
      <c r="B91" s="1141">
        <f>IF($E$12=0,"-",B$37)</f>
        <v>2014</v>
      </c>
      <c r="C91" s="1158" t="s">
        <v>382</v>
      </c>
      <c r="D91" s="1176"/>
      <c r="E91" s="1177" t="str">
        <f t="shared" si="11"/>
        <v xml:space="preserve">-  </v>
      </c>
      <c r="F91" s="1176" t="str">
        <f>IF(ISBLANK($D$80)," ",'ATT1B-Projection'!E79)</f>
        <v xml:space="preserve"> </v>
      </c>
      <c r="G91" s="1177" t="str">
        <f t="shared" si="7"/>
        <v xml:space="preserve">-  </v>
      </c>
      <c r="H91" s="1177" t="str">
        <f t="shared" si="8"/>
        <v xml:space="preserve">-  </v>
      </c>
      <c r="I91" s="1177" t="str">
        <f t="shared" si="9"/>
        <v xml:space="preserve">-  </v>
      </c>
      <c r="J91" s="1193" t="str">
        <f>IF(ISBLANK($D$80),"-  ",(H91*'ATT1B-Projection'!G79))</f>
        <v xml:space="preserve">-  </v>
      </c>
      <c r="K91" s="1176" t="str">
        <f>IF(ISBLANK($D$80)," ",('ATT1B-Projection'!H79))</f>
        <v xml:space="preserve"> </v>
      </c>
      <c r="L91" s="1177" t="str">
        <f t="shared" si="10"/>
        <v xml:space="preserve">-  </v>
      </c>
      <c r="M91" s="1177" t="str">
        <f t="shared" si="12"/>
        <v xml:space="preserve">-  </v>
      </c>
    </row>
    <row r="92" spans="1:13" ht="14.95" customHeight="1">
      <c r="A92" s="1157">
        <v>12</v>
      </c>
      <c r="B92" s="1141">
        <f>IF($E$12=0,"-",B$38)</f>
        <v>2014</v>
      </c>
      <c r="C92" s="1158" t="s">
        <v>383</v>
      </c>
      <c r="D92" s="1176"/>
      <c r="E92" s="1177" t="str">
        <f t="shared" si="11"/>
        <v xml:space="preserve">-  </v>
      </c>
      <c r="F92" s="1176" t="str">
        <f>IF(ISBLANK($D$80)," ",'ATT1B-Projection'!E80)</f>
        <v xml:space="preserve"> </v>
      </c>
      <c r="G92" s="1177" t="str">
        <f t="shared" si="7"/>
        <v xml:space="preserve">-  </v>
      </c>
      <c r="H92" s="1177" t="str">
        <f t="shared" si="8"/>
        <v xml:space="preserve">-  </v>
      </c>
      <c r="I92" s="1177" t="str">
        <f t="shared" si="9"/>
        <v xml:space="preserve">-  </v>
      </c>
      <c r="J92" s="1193" t="str">
        <f>IF(ISBLANK($D$80),"-  ",(H92*'ATT1B-Projection'!G80))</f>
        <v xml:space="preserve">-  </v>
      </c>
      <c r="K92" s="1176" t="str">
        <f>IF(ISBLANK($D$80)," ",('ATT1B-Projection'!H80))</f>
        <v xml:space="preserve"> </v>
      </c>
      <c r="L92" s="1177" t="str">
        <f t="shared" si="10"/>
        <v xml:space="preserve">-  </v>
      </c>
      <c r="M92" s="1177" t="str">
        <f t="shared" si="12"/>
        <v xml:space="preserve">-  </v>
      </c>
    </row>
    <row r="93" spans="1:13" ht="14.95" customHeight="1">
      <c r="A93" s="1157">
        <v>13</v>
      </c>
      <c r="B93" s="1141">
        <f>IF($E$12=0,"-",B$39)</f>
        <v>2014</v>
      </c>
      <c r="C93" s="1158" t="s">
        <v>1702</v>
      </c>
      <c r="D93" s="1176"/>
      <c r="E93" s="1177" t="str">
        <f t="shared" si="11"/>
        <v xml:space="preserve">-  </v>
      </c>
      <c r="F93" s="1176" t="str">
        <f>IF(ISBLANK($D$80)," ",'ATT1B-Projection'!E81)</f>
        <v xml:space="preserve"> </v>
      </c>
      <c r="G93" s="1177" t="str">
        <f t="shared" si="7"/>
        <v xml:space="preserve">-  </v>
      </c>
      <c r="H93" s="1177" t="str">
        <f t="shared" si="8"/>
        <v xml:space="preserve">-  </v>
      </c>
      <c r="I93" s="1177" t="str">
        <f t="shared" si="9"/>
        <v xml:space="preserve">-  </v>
      </c>
      <c r="J93" s="1193" t="str">
        <f>IF(ISBLANK($D$80),"-  ",(H93*'ATT1B-Projection'!G81))</f>
        <v xml:space="preserve">-  </v>
      </c>
      <c r="K93" s="1176" t="str">
        <f>IF(ISBLANK($D$80)," ",('ATT1B-Projection'!H81))</f>
        <v xml:space="preserve"> </v>
      </c>
      <c r="L93" s="1177" t="str">
        <f t="shared" si="10"/>
        <v xml:space="preserve">-  </v>
      </c>
      <c r="M93" s="1177" t="str">
        <f t="shared" si="12"/>
        <v xml:space="preserve">-  </v>
      </c>
    </row>
    <row r="94" spans="1:13" ht="14.95" customHeight="1">
      <c r="A94" s="1157"/>
      <c r="B94" s="1141"/>
      <c r="C94" s="1158"/>
      <c r="D94" s="1177"/>
      <c r="E94" s="1177"/>
      <c r="F94" s="1177"/>
      <c r="G94" s="1177"/>
      <c r="H94" s="1177"/>
      <c r="I94" s="1177"/>
      <c r="J94" s="1177"/>
      <c r="K94" s="1177"/>
      <c r="L94" s="1177"/>
      <c r="M94" s="1177"/>
    </row>
    <row r="95" spans="1:13" ht="16.149999999999999" customHeight="1">
      <c r="A95" s="1177" t="s">
        <v>1884</v>
      </c>
      <c r="B95" s="1180"/>
      <c r="C95" s="1181"/>
      <c r="D95" s="1177"/>
      <c r="E95" s="1177"/>
      <c r="F95" s="1177"/>
      <c r="G95" s="1336" t="s">
        <v>1866</v>
      </c>
      <c r="H95" s="1336"/>
      <c r="I95" s="1336"/>
      <c r="J95" s="1336"/>
      <c r="K95" s="1336"/>
      <c r="L95" s="1336"/>
      <c r="M95" s="1177" t="str">
        <f>IF(ISBLANK($D$80), "-  ",AVERAGE(D80,D85))</f>
        <v xml:space="preserve">-  </v>
      </c>
    </row>
    <row r="96" spans="1:13" ht="16.149999999999999" customHeight="1">
      <c r="A96" s="1177" t="s">
        <v>1885</v>
      </c>
      <c r="B96" s="1180"/>
      <c r="C96" s="1181"/>
      <c r="D96" s="1177"/>
      <c r="E96" s="1177"/>
      <c r="F96" s="1177"/>
      <c r="G96" s="1336" t="s">
        <v>1868</v>
      </c>
      <c r="H96" s="1336"/>
      <c r="I96" s="1336"/>
      <c r="J96" s="1336"/>
      <c r="K96" s="1336"/>
      <c r="L96" s="1336"/>
      <c r="M96" s="1148">
        <v>0.33333333333333331</v>
      </c>
    </row>
    <row r="97" spans="1:13" ht="16.149999999999999" customHeight="1">
      <c r="A97" s="1182" t="s">
        <v>1886</v>
      </c>
      <c r="B97" s="1180"/>
      <c r="C97" s="1181"/>
      <c r="D97" s="1177"/>
      <c r="E97" s="1177"/>
      <c r="F97" s="1177"/>
      <c r="G97" s="1336" t="s">
        <v>1887</v>
      </c>
      <c r="H97" s="1336"/>
      <c r="I97" s="1336"/>
      <c r="J97" s="1336"/>
      <c r="K97" s="1336"/>
      <c r="L97" s="1336"/>
      <c r="M97" s="1177" t="str">
        <f>IF(ISBLANK($D$80),"-  ",M95*M96)</f>
        <v xml:space="preserve">-  </v>
      </c>
    </row>
    <row r="98" spans="1:13" ht="16.149999999999999" customHeight="1">
      <c r="A98" s="1182"/>
      <c r="B98" s="1180"/>
      <c r="C98" s="1181"/>
      <c r="D98" s="1177"/>
      <c r="E98" s="1177"/>
      <c r="F98" s="1177"/>
      <c r="G98" s="1177"/>
      <c r="H98" s="1177"/>
      <c r="I98" s="1177"/>
      <c r="J98" s="1177"/>
      <c r="K98" s="1177"/>
      <c r="L98" s="1177"/>
      <c r="M98" s="1177"/>
    </row>
    <row r="99" spans="1:13" ht="16.149999999999999" customHeight="1">
      <c r="A99" s="1177" t="s">
        <v>1888</v>
      </c>
      <c r="B99" s="1180"/>
      <c r="C99" s="1181"/>
      <c r="D99" s="1177"/>
      <c r="E99" s="1177"/>
      <c r="F99" s="1177"/>
      <c r="G99" s="1336" t="s">
        <v>1872</v>
      </c>
      <c r="H99" s="1336"/>
      <c r="I99" s="1336"/>
      <c r="J99" s="1336"/>
      <c r="K99" s="1336"/>
      <c r="L99" s="1336"/>
      <c r="M99" s="1177" t="str">
        <f>IF(ISBLANK($D$80),"-  ",AVERAGE(M85,M93))</f>
        <v xml:space="preserve">-  </v>
      </c>
    </row>
    <row r="100" spans="1:13" ht="16.149999999999999" customHeight="1">
      <c r="A100" s="1182" t="s">
        <v>1889</v>
      </c>
      <c r="B100" s="1180"/>
      <c r="C100" s="1181"/>
      <c r="D100" s="1177"/>
      <c r="E100" s="1177"/>
      <c r="F100" s="1177"/>
      <c r="G100" s="1336" t="s">
        <v>1874</v>
      </c>
      <c r="H100" s="1336"/>
      <c r="I100" s="1336"/>
      <c r="J100" s="1336"/>
      <c r="K100" s="1336"/>
      <c r="L100" s="1336"/>
      <c r="M100" s="1148">
        <v>0.66666666666666663</v>
      </c>
    </row>
    <row r="101" spans="1:13" ht="16.149999999999999" customHeight="1">
      <c r="A101" s="1182" t="s">
        <v>1890</v>
      </c>
      <c r="B101" s="1180"/>
      <c r="C101" s="1181"/>
      <c r="D101" s="1177"/>
      <c r="E101" s="1177"/>
      <c r="F101" s="1177"/>
      <c r="G101" s="1336" t="s">
        <v>1891</v>
      </c>
      <c r="H101" s="1336"/>
      <c r="I101" s="1336"/>
      <c r="J101" s="1336"/>
      <c r="K101" s="1336"/>
      <c r="L101" s="1336"/>
      <c r="M101" s="1177" t="str">
        <f>IF(ISBLANK($D$80),"-  ",M99*M100)</f>
        <v xml:space="preserve">-  </v>
      </c>
    </row>
    <row r="102" spans="1:13" ht="16.149999999999999" customHeight="1">
      <c r="A102" s="1182"/>
      <c r="B102" s="1180"/>
      <c r="C102" s="1181"/>
      <c r="D102" s="1177"/>
      <c r="E102" s="1177"/>
      <c r="F102" s="1177"/>
      <c r="G102" s="1177"/>
      <c r="H102" s="1177"/>
      <c r="I102" s="1177"/>
      <c r="J102" s="1177"/>
      <c r="K102" s="1177"/>
      <c r="L102" s="1177"/>
      <c r="M102" s="1183"/>
    </row>
    <row r="103" spans="1:13" ht="16.149999999999999" customHeight="1">
      <c r="A103" s="1182" t="s">
        <v>1892</v>
      </c>
      <c r="B103" s="1184"/>
      <c r="C103" s="1181"/>
      <c r="D103" s="1177"/>
      <c r="E103" s="1177"/>
      <c r="F103" s="1177"/>
      <c r="G103" s="1336" t="s">
        <v>1893</v>
      </c>
      <c r="H103" s="1336"/>
      <c r="I103" s="1336"/>
      <c r="J103" s="1336"/>
      <c r="K103" s="1336"/>
      <c r="L103" s="1336"/>
      <c r="M103" s="1177" t="str">
        <f>IF(ISBLANK($D$80),"-  ",M97+M101)</f>
        <v xml:space="preserve">-  </v>
      </c>
    </row>
    <row r="104" spans="1:13" ht="14.95" customHeight="1">
      <c r="A104" s="1157"/>
      <c r="B104" s="1141"/>
      <c r="C104" s="1158"/>
      <c r="D104" s="1177"/>
      <c r="E104" s="1177"/>
      <c r="F104" s="1177"/>
      <c r="G104" s="1177"/>
      <c r="H104" s="1177"/>
      <c r="I104" s="1177"/>
      <c r="J104" s="1177"/>
      <c r="K104" s="1177"/>
      <c r="L104" s="1177"/>
      <c r="M104" s="1177"/>
    </row>
    <row r="105" spans="1:13" ht="14.95" customHeight="1">
      <c r="A105" s="1157">
        <v>14</v>
      </c>
      <c r="B105" s="1157" t="s">
        <v>1894</v>
      </c>
      <c r="C105" s="1157"/>
      <c r="D105" s="1157"/>
      <c r="E105" s="1157"/>
      <c r="F105" s="1157"/>
      <c r="G105" s="1157"/>
      <c r="H105" s="1157"/>
      <c r="I105" s="1157"/>
      <c r="J105" s="1157"/>
      <c r="K105" s="1177"/>
      <c r="L105" s="1177"/>
      <c r="M105" s="1177" t="str">
        <f>IF(ISBLANK($D$80),"-  ",M103)</f>
        <v xml:space="preserve">-  </v>
      </c>
    </row>
    <row r="106" spans="1:13" ht="14.95" customHeight="1">
      <c r="A106" s="1157"/>
      <c r="B106" s="1157"/>
      <c r="C106" s="1157"/>
      <c r="D106" s="1157"/>
      <c r="E106" s="1157"/>
      <c r="F106" s="1157"/>
      <c r="G106" s="1157"/>
      <c r="H106" s="1157"/>
      <c r="I106" s="1157"/>
      <c r="J106" s="1157"/>
      <c r="K106" s="1177"/>
      <c r="L106" s="1177"/>
      <c r="M106" s="1177"/>
    </row>
    <row r="107" spans="1:13" ht="14.95" customHeight="1">
      <c r="A107" s="1157">
        <v>15</v>
      </c>
      <c r="B107" s="1157" t="s">
        <v>1895</v>
      </c>
      <c r="C107" s="1157"/>
      <c r="D107" s="1157"/>
      <c r="E107" s="1157"/>
      <c r="F107" s="1157"/>
      <c r="G107" s="1157"/>
      <c r="H107" s="1157"/>
      <c r="I107" s="1157"/>
      <c r="J107" s="1174"/>
      <c r="K107" s="1177"/>
      <c r="L107" s="1177"/>
      <c r="M107" s="1177" t="str">
        <f>IF(ISBLANK($D$80),"-  ",M103)</f>
        <v xml:space="preserve">-  </v>
      </c>
    </row>
    <row r="108" spans="1:13" ht="14.95" customHeight="1">
      <c r="A108" s="1157"/>
      <c r="B108" s="1141"/>
      <c r="C108" s="1158"/>
      <c r="D108" s="1177"/>
      <c r="E108" s="1177"/>
      <c r="F108" s="1177"/>
      <c r="G108" s="1177"/>
      <c r="H108" s="1177"/>
      <c r="I108" s="1177"/>
      <c r="J108" s="1177"/>
      <c r="K108" s="1177"/>
      <c r="L108" s="1177"/>
      <c r="M108" s="1177"/>
    </row>
    <row r="109" spans="1:13" ht="14.95" customHeight="1">
      <c r="A109" s="1171" t="s">
        <v>1704</v>
      </c>
      <c r="B109" s="1158"/>
      <c r="C109" s="1158"/>
      <c r="D109" s="1157"/>
      <c r="E109" s="1157"/>
      <c r="F109" s="1157"/>
      <c r="G109" s="1157"/>
      <c r="H109" s="1157"/>
      <c r="I109" s="1157"/>
      <c r="J109" s="1157"/>
      <c r="K109" s="1157"/>
      <c r="L109" s="1157"/>
      <c r="M109" s="1157"/>
    </row>
    <row r="110" spans="1:13" ht="14.95" customHeight="1">
      <c r="A110" s="1326" t="s">
        <v>1705</v>
      </c>
      <c r="B110" s="1325"/>
      <c r="C110" s="1327" t="s">
        <v>1835</v>
      </c>
      <c r="D110" s="1327"/>
      <c r="E110" s="1327"/>
      <c r="F110" s="1327"/>
      <c r="G110" s="1327"/>
      <c r="H110" s="1327"/>
      <c r="I110" s="1327"/>
      <c r="J110" s="1327"/>
      <c r="K110" s="1327"/>
      <c r="L110" s="1327"/>
      <c r="M110" s="1327"/>
    </row>
    <row r="111" spans="1:13" ht="14.95" customHeight="1">
      <c r="A111" s="1326" t="s">
        <v>1706</v>
      </c>
      <c r="B111" s="1325"/>
      <c r="C111" s="1327" t="s">
        <v>1793</v>
      </c>
      <c r="D111" s="1327"/>
      <c r="E111" s="1327"/>
      <c r="F111" s="1327"/>
      <c r="G111" s="1327"/>
      <c r="H111" s="1327"/>
      <c r="I111" s="1327"/>
      <c r="J111" s="1327"/>
      <c r="K111" s="1327"/>
      <c r="L111" s="1327"/>
      <c r="M111" s="1327"/>
    </row>
    <row r="112" spans="1:13" ht="14.95" customHeight="1">
      <c r="A112" s="1326" t="s">
        <v>1710</v>
      </c>
      <c r="B112" s="1325"/>
      <c r="C112" s="1327" t="s">
        <v>1836</v>
      </c>
      <c r="D112" s="1327"/>
      <c r="E112" s="1327"/>
      <c r="F112" s="1327"/>
      <c r="G112" s="1327"/>
      <c r="H112" s="1327"/>
      <c r="I112" s="1327"/>
      <c r="J112" s="1327"/>
      <c r="K112" s="1327"/>
      <c r="L112" s="1327"/>
      <c r="M112" s="1327"/>
    </row>
    <row r="113" spans="1:13" ht="14.95" customHeight="1">
      <c r="A113" s="1326" t="s">
        <v>1711</v>
      </c>
      <c r="B113" s="1325"/>
      <c r="C113" s="1327" t="s">
        <v>1837</v>
      </c>
      <c r="D113" s="1327"/>
      <c r="E113" s="1327"/>
      <c r="F113" s="1327"/>
      <c r="G113" s="1327"/>
      <c r="H113" s="1327"/>
      <c r="I113" s="1327"/>
      <c r="J113" s="1327"/>
      <c r="K113" s="1327"/>
      <c r="L113" s="1327"/>
      <c r="M113" s="1327"/>
    </row>
    <row r="114" spans="1:13" ht="14.95" customHeight="1">
      <c r="A114" s="1326" t="s">
        <v>1714</v>
      </c>
      <c r="B114" s="1325"/>
      <c r="C114" s="1327" t="s">
        <v>1838</v>
      </c>
      <c r="D114" s="1327"/>
      <c r="E114" s="1327"/>
      <c r="F114" s="1327"/>
      <c r="G114" s="1327"/>
      <c r="H114" s="1327"/>
      <c r="I114" s="1327"/>
      <c r="J114" s="1327"/>
      <c r="K114" s="1327"/>
      <c r="L114" s="1327"/>
      <c r="M114" s="1327"/>
    </row>
    <row r="115" spans="1:13" ht="14.95" customHeight="1">
      <c r="A115" s="1326" t="s">
        <v>1839</v>
      </c>
      <c r="B115" s="1325"/>
      <c r="C115" s="1327" t="s">
        <v>1852</v>
      </c>
      <c r="D115" s="1327"/>
      <c r="E115" s="1327"/>
      <c r="F115" s="1327"/>
      <c r="G115" s="1327"/>
      <c r="H115" s="1327"/>
      <c r="I115" s="1327"/>
      <c r="J115" s="1327"/>
      <c r="K115" s="1327"/>
      <c r="L115" s="1327"/>
      <c r="M115" s="1327"/>
    </row>
    <row r="116" spans="1:13" ht="14.95" customHeight="1">
      <c r="A116" s="1326" t="s">
        <v>1841</v>
      </c>
      <c r="B116" s="1325"/>
      <c r="C116" s="1327" t="s">
        <v>1842</v>
      </c>
      <c r="D116" s="1327"/>
      <c r="E116" s="1327"/>
      <c r="F116" s="1327"/>
      <c r="G116" s="1327"/>
      <c r="H116" s="1327"/>
      <c r="I116" s="1327"/>
      <c r="J116" s="1327"/>
      <c r="K116" s="1327"/>
      <c r="L116" s="1327"/>
      <c r="M116" s="1327"/>
    </row>
    <row r="117" spans="1:13" ht="14.95" customHeight="1">
      <c r="A117" s="1326" t="s">
        <v>1853</v>
      </c>
      <c r="B117" s="1325"/>
      <c r="C117" s="1327" t="s">
        <v>1718</v>
      </c>
      <c r="D117" s="1327"/>
      <c r="E117" s="1327"/>
      <c r="F117" s="1327"/>
      <c r="G117" s="1327"/>
      <c r="H117" s="1327"/>
      <c r="I117" s="1327"/>
      <c r="J117" s="1327"/>
      <c r="K117" s="1327"/>
      <c r="L117" s="1327"/>
      <c r="M117" s="1327"/>
    </row>
    <row r="118" spans="1:13" ht="14.95" customHeight="1">
      <c r="A118" s="1326" t="s">
        <v>1854</v>
      </c>
      <c r="B118" s="1325"/>
      <c r="C118" s="1327" t="s">
        <v>1845</v>
      </c>
      <c r="D118" s="1327"/>
      <c r="E118" s="1327"/>
      <c r="F118" s="1327"/>
      <c r="G118" s="1327"/>
      <c r="H118" s="1327"/>
      <c r="I118" s="1327"/>
      <c r="J118" s="1327"/>
      <c r="K118" s="1327"/>
      <c r="L118" s="1327"/>
      <c r="M118" s="1327"/>
    </row>
    <row r="119" spans="1:13" ht="14.95" customHeight="1">
      <c r="A119" s="1326" t="s">
        <v>1855</v>
      </c>
      <c r="B119" s="1325"/>
      <c r="C119" s="1327" t="s">
        <v>1896</v>
      </c>
      <c r="D119" s="1327"/>
      <c r="E119" s="1327"/>
      <c r="F119" s="1327"/>
      <c r="G119" s="1327"/>
      <c r="H119" s="1327"/>
      <c r="I119" s="1327"/>
      <c r="J119" s="1327"/>
      <c r="K119" s="1327"/>
      <c r="L119" s="1327"/>
      <c r="M119" s="1327"/>
    </row>
    <row r="120" spans="1:13" ht="14.95" customHeight="1">
      <c r="A120" s="1326" t="s">
        <v>1856</v>
      </c>
      <c r="B120" s="1325"/>
      <c r="C120" s="1327" t="s">
        <v>1896</v>
      </c>
      <c r="D120" s="1327"/>
      <c r="E120" s="1327"/>
      <c r="F120" s="1327"/>
      <c r="G120" s="1327"/>
      <c r="H120" s="1327"/>
      <c r="I120" s="1327"/>
      <c r="J120" s="1327"/>
      <c r="K120" s="1327"/>
      <c r="L120" s="1327"/>
      <c r="M120" s="1327"/>
    </row>
    <row r="121" spans="1:13" ht="14.95" customHeight="1">
      <c r="A121" s="1157"/>
      <c r="B121" s="1158"/>
      <c r="C121" s="1158"/>
      <c r="D121" s="1157"/>
      <c r="E121" s="1157"/>
      <c r="F121" s="1157"/>
      <c r="G121" s="1157"/>
      <c r="H121" s="1157"/>
      <c r="I121" s="1157"/>
      <c r="J121" s="1157"/>
      <c r="K121" s="1157"/>
      <c r="L121" s="1157"/>
      <c r="M121" s="1157"/>
    </row>
    <row r="122" spans="1:13" ht="14.95" customHeight="1">
      <c r="A122" s="1157"/>
      <c r="B122" s="1158"/>
      <c r="C122" s="1158"/>
      <c r="D122" s="1157"/>
      <c r="E122" s="1157"/>
      <c r="F122" s="1157"/>
      <c r="G122" s="1157"/>
      <c r="H122" s="1157"/>
      <c r="I122" s="1157"/>
      <c r="J122" s="1157"/>
      <c r="K122" s="1157"/>
      <c r="L122" s="1157"/>
      <c r="M122" s="1157"/>
    </row>
    <row r="123" spans="1:13" ht="14.95" customHeight="1">
      <c r="A123" s="1324" t="s">
        <v>1882</v>
      </c>
      <c r="B123" s="1324"/>
      <c r="C123" s="1324"/>
      <c r="D123" s="1324"/>
      <c r="E123" s="1324"/>
      <c r="F123" s="1324"/>
      <c r="G123" s="1324"/>
      <c r="H123" s="1324"/>
      <c r="I123" s="1324"/>
      <c r="J123" s="1324"/>
      <c r="K123" s="1324"/>
      <c r="L123" s="1324"/>
      <c r="M123" s="1324"/>
    </row>
    <row r="124" spans="1:13" ht="14.95" customHeight="1">
      <c r="A124" s="1329">
        <v>2014</v>
      </c>
      <c r="B124" s="1330"/>
      <c r="C124" s="1330"/>
      <c r="D124" s="1330"/>
      <c r="E124" s="1330"/>
      <c r="F124" s="1330"/>
      <c r="G124" s="1330"/>
      <c r="H124" s="1330"/>
      <c r="I124" s="1330"/>
      <c r="J124" s="1330"/>
      <c r="K124" s="1152"/>
      <c r="L124" s="1157"/>
      <c r="M124" s="1157"/>
    </row>
    <row r="125" spans="1:13" ht="14.95" customHeight="1">
      <c r="A125" s="1131" t="s">
        <v>1720</v>
      </c>
      <c r="B125" s="1158"/>
      <c r="C125" s="1158"/>
      <c r="D125" s="1157"/>
      <c r="E125" s="1157"/>
      <c r="F125" s="1157"/>
      <c r="G125" s="1157"/>
      <c r="H125" s="1157"/>
      <c r="I125" s="1157"/>
      <c r="J125" s="1157"/>
      <c r="K125" s="1157"/>
      <c r="L125" s="1157"/>
      <c r="M125" s="1157"/>
    </row>
    <row r="126" spans="1:13" ht="14.95" customHeight="1">
      <c r="A126" s="1131"/>
      <c r="B126" s="1158"/>
      <c r="C126" s="1158"/>
      <c r="D126" s="1157"/>
      <c r="E126" s="1157"/>
      <c r="F126" s="1157"/>
      <c r="G126" s="1157"/>
      <c r="H126" s="1157"/>
      <c r="I126" s="1157"/>
      <c r="J126" s="1157"/>
      <c r="K126" s="1157"/>
      <c r="L126" s="1157"/>
      <c r="M126" s="1157"/>
    </row>
    <row r="127" spans="1:13" ht="14.95" customHeight="1">
      <c r="A127" s="1324" t="s">
        <v>1721</v>
      </c>
      <c r="B127" s="1324"/>
      <c r="C127" s="1324"/>
      <c r="D127" s="1324"/>
      <c r="E127" s="1324"/>
      <c r="F127" s="1324"/>
      <c r="G127" s="1324"/>
      <c r="H127" s="1324"/>
      <c r="I127" s="1324"/>
      <c r="J127" s="1324"/>
      <c r="K127" s="1324"/>
      <c r="L127" s="1324"/>
      <c r="M127" s="1324"/>
    </row>
    <row r="128" spans="1:13" ht="14.95" customHeight="1">
      <c r="A128" s="1149"/>
      <c r="B128" s="1150"/>
      <c r="C128" s="1150"/>
      <c r="D128" s="1150"/>
      <c r="E128" s="1150"/>
      <c r="F128" s="1150"/>
      <c r="G128" s="1150"/>
      <c r="H128" s="1150"/>
      <c r="I128" s="1150"/>
      <c r="J128" s="1150"/>
      <c r="K128" s="1150"/>
      <c r="L128" s="1157"/>
      <c r="M128" s="1157"/>
    </row>
    <row r="129" spans="1:13" ht="14.95" customHeight="1">
      <c r="A129" s="1132" t="s">
        <v>1883</v>
      </c>
      <c r="B129" s="1150"/>
      <c r="C129" s="1150"/>
      <c r="D129" s="1150"/>
      <c r="E129" s="1150"/>
      <c r="F129" s="1150"/>
      <c r="G129" s="1150"/>
      <c r="H129" s="1150"/>
      <c r="I129" s="1150"/>
      <c r="J129" s="1150"/>
      <c r="K129" s="1150"/>
      <c r="L129" s="1157"/>
      <c r="M129" s="1157"/>
    </row>
    <row r="130" spans="1:13" ht="14.95" customHeight="1">
      <c r="A130" s="1157" t="s">
        <v>1813</v>
      </c>
      <c r="B130" s="1150"/>
      <c r="C130" s="1150"/>
      <c r="D130" s="1150"/>
      <c r="E130" s="1150"/>
      <c r="F130" s="1150"/>
      <c r="G130" s="1150"/>
      <c r="H130" s="1150"/>
      <c r="I130" s="1150"/>
      <c r="J130" s="1150"/>
      <c r="K130" s="1150"/>
      <c r="L130" s="1157"/>
      <c r="M130" s="1157"/>
    </row>
    <row r="131" spans="1:13" ht="14.95" customHeight="1">
      <c r="A131" s="1157"/>
      <c r="B131" s="1158"/>
      <c r="C131" s="1158"/>
      <c r="D131" s="1157"/>
      <c r="E131" s="1157"/>
      <c r="F131" s="1157"/>
      <c r="G131" s="1157"/>
      <c r="H131" s="1157"/>
      <c r="I131" s="1157"/>
      <c r="J131" s="1157"/>
      <c r="K131" s="1157"/>
      <c r="L131" s="1157"/>
      <c r="M131" s="1157"/>
    </row>
    <row r="132" spans="1:13" ht="14.95" customHeight="1">
      <c r="A132" s="1157"/>
      <c r="B132" s="1160" t="s">
        <v>1689</v>
      </c>
      <c r="C132" s="1160" t="s">
        <v>1690</v>
      </c>
      <c r="D132" s="1160" t="s">
        <v>1691</v>
      </c>
      <c r="E132" s="1160" t="s">
        <v>1692</v>
      </c>
      <c r="F132" s="1160" t="s">
        <v>1693</v>
      </c>
      <c r="G132" s="1160" t="s">
        <v>1694</v>
      </c>
      <c r="H132" s="1160" t="s">
        <v>1695</v>
      </c>
      <c r="I132" s="1160" t="s">
        <v>1696</v>
      </c>
      <c r="J132" s="1160" t="s">
        <v>1818</v>
      </c>
      <c r="K132" s="1160" t="s">
        <v>1819</v>
      </c>
      <c r="L132" s="1160" t="s">
        <v>1820</v>
      </c>
      <c r="M132" s="1160" t="s">
        <v>1821</v>
      </c>
    </row>
    <row r="133" spans="1:13" ht="14.95" customHeight="1">
      <c r="A133" s="1157"/>
      <c r="B133" s="1160"/>
      <c r="C133" s="1160"/>
      <c r="D133" s="1158"/>
      <c r="E133" s="1158"/>
      <c r="F133" s="1160"/>
      <c r="G133" s="1160"/>
      <c r="H133" s="1160"/>
      <c r="I133" s="1160"/>
      <c r="J133" s="1158"/>
      <c r="K133" s="1158" t="s">
        <v>1822</v>
      </c>
      <c r="L133" s="1157"/>
      <c r="M133" s="1157"/>
    </row>
    <row r="134" spans="1:13" ht="14.95" customHeight="1">
      <c r="A134" s="1157"/>
      <c r="B134" s="1160"/>
      <c r="C134" s="1160"/>
      <c r="D134" s="1158" t="s">
        <v>1823</v>
      </c>
      <c r="E134" s="1158"/>
      <c r="F134" s="1158"/>
      <c r="G134" s="1158"/>
      <c r="H134" s="1158"/>
      <c r="I134" s="1158"/>
      <c r="J134" s="1158" t="s">
        <v>1824</v>
      </c>
      <c r="K134" s="1158" t="s">
        <v>1699</v>
      </c>
      <c r="L134" s="1158"/>
      <c r="M134" s="1158"/>
    </row>
    <row r="135" spans="1:13" ht="14.95" customHeight="1">
      <c r="A135" s="1157"/>
      <c r="B135" s="1160"/>
      <c r="C135" s="1160"/>
      <c r="D135" s="1158" t="s">
        <v>1857</v>
      </c>
      <c r="E135" s="1158"/>
      <c r="F135" s="1158" t="s">
        <v>1825</v>
      </c>
      <c r="G135" s="1158"/>
      <c r="H135" s="1158" t="s">
        <v>1824</v>
      </c>
      <c r="I135" s="1158"/>
      <c r="J135" s="1158" t="s">
        <v>1825</v>
      </c>
      <c r="K135" s="1158" t="s">
        <v>1826</v>
      </c>
      <c r="L135" s="1158"/>
      <c r="M135" s="1158"/>
    </row>
    <row r="136" spans="1:13" ht="14.95" customHeight="1">
      <c r="A136" s="1157"/>
      <c r="B136" s="1160"/>
      <c r="C136" s="1160"/>
      <c r="D136" s="1158" t="s">
        <v>1858</v>
      </c>
      <c r="E136" s="1158" t="s">
        <v>1823</v>
      </c>
      <c r="F136" s="1158" t="s">
        <v>1827</v>
      </c>
      <c r="G136" s="1158" t="s">
        <v>1699</v>
      </c>
      <c r="H136" s="1158" t="s">
        <v>1825</v>
      </c>
      <c r="I136" s="1158" t="s">
        <v>1699</v>
      </c>
      <c r="J136" s="1158" t="s">
        <v>1828</v>
      </c>
      <c r="K136" s="1158" t="s">
        <v>1829</v>
      </c>
      <c r="L136" s="1158" t="s">
        <v>1830</v>
      </c>
      <c r="M136" s="1158" t="s">
        <v>1831</v>
      </c>
    </row>
    <row r="137" spans="1:13" ht="14.95" customHeight="1" thickBot="1">
      <c r="A137" s="1161" t="s">
        <v>1698</v>
      </c>
      <c r="B137" s="1161" t="s">
        <v>539</v>
      </c>
      <c r="C137" s="1161" t="s">
        <v>538</v>
      </c>
      <c r="D137" s="1161" t="s">
        <v>1859</v>
      </c>
      <c r="E137" s="1161" t="s">
        <v>1699</v>
      </c>
      <c r="F137" s="1161" t="s">
        <v>1832</v>
      </c>
      <c r="G137" s="1161" t="s">
        <v>514</v>
      </c>
      <c r="H137" s="1161" t="s">
        <v>1828</v>
      </c>
      <c r="I137" s="1161" t="s">
        <v>1833</v>
      </c>
      <c r="J137" s="1161" t="s">
        <v>1826</v>
      </c>
      <c r="K137" s="1161" t="s">
        <v>1832</v>
      </c>
      <c r="L137" s="1161" t="s">
        <v>1834</v>
      </c>
      <c r="M137" s="1161" t="s">
        <v>1834</v>
      </c>
    </row>
    <row r="138" spans="1:13" ht="14.95" customHeight="1">
      <c r="A138" s="1157"/>
      <c r="B138" s="1158"/>
      <c r="C138" s="1158"/>
      <c r="D138" s="1157"/>
      <c r="E138" s="1157"/>
      <c r="F138" s="1157"/>
      <c r="G138" s="1157"/>
      <c r="H138" s="1157"/>
      <c r="I138" s="1157"/>
      <c r="J138" s="1157"/>
      <c r="K138" s="1157"/>
      <c r="L138" s="1157"/>
      <c r="M138" s="1157"/>
    </row>
    <row r="139" spans="1:13" ht="14.95" customHeight="1">
      <c r="A139" s="1157">
        <v>1</v>
      </c>
      <c r="B139" s="1141">
        <f>IF($E$12=0,"-",B$26)</f>
        <v>2013</v>
      </c>
      <c r="C139" s="1158" t="s">
        <v>1702</v>
      </c>
      <c r="D139" s="1176"/>
      <c r="E139" s="1177"/>
      <c r="F139" s="1177"/>
      <c r="G139" s="1177"/>
      <c r="H139" s="1177"/>
      <c r="I139" s="1177"/>
      <c r="J139" s="1142"/>
      <c r="K139" s="1142"/>
      <c r="L139" s="1142"/>
      <c r="M139" s="1177" t="str">
        <f>IF(ISBLANK($D$139),"-  ",D139)</f>
        <v xml:space="preserve">-  </v>
      </c>
    </row>
    <row r="140" spans="1:13" ht="14.95" customHeight="1">
      <c r="A140" s="1157"/>
      <c r="B140" s="1141"/>
      <c r="C140" s="1158"/>
      <c r="D140" s="1174"/>
      <c r="E140" s="1174"/>
      <c r="F140" s="1177"/>
      <c r="G140" s="1177"/>
      <c r="H140" s="1177"/>
      <c r="I140" s="1177"/>
      <c r="J140" s="1142"/>
      <c r="K140" s="1142"/>
      <c r="L140" s="1142"/>
      <c r="M140" s="1142"/>
    </row>
    <row r="141" spans="1:13" ht="14.95" customHeight="1">
      <c r="A141" s="1157">
        <v>2</v>
      </c>
      <c r="B141" s="1141">
        <f>IF($E$12=0,"-",B$28)</f>
        <v>2014</v>
      </c>
      <c r="C141" s="1158" t="s">
        <v>372</v>
      </c>
      <c r="D141" s="1176"/>
      <c r="E141" s="1177" t="str">
        <f>IF(ISBLANK($D$139),"-  ",(D141-D139))</f>
        <v xml:space="preserve">-  </v>
      </c>
      <c r="F141" s="1176" t="str">
        <f>IF(ISBLANK($D$139)," ",'ATT1B-Projection'!E114)</f>
        <v xml:space="preserve"> </v>
      </c>
      <c r="G141" s="1177" t="str">
        <f t="shared" ref="G141:G152" si="13">IF(ISBLANK($D$139),"-  ",(E141-F141))</f>
        <v xml:space="preserve">-  </v>
      </c>
      <c r="H141" s="1177" t="str">
        <f>IF(ISBLANK($D$139),"-  ",(IF(SIGN(E141)=SIGN(F141),IF(SIGN(F141)=-1,MAX(G141,0),MIN(G141,0)),-F141)))</f>
        <v xml:space="preserve">-  </v>
      </c>
      <c r="I141" s="1177" t="str">
        <f t="shared" ref="I141:I152" si="14">IF(ISBLANK($D$139),"-  ",G141-H141)</f>
        <v xml:space="preserve">-  </v>
      </c>
      <c r="J141" s="1177" t="str">
        <f>IF(ISBLANK($D$139),"-  ",(H141*'ATT1B-Projection'!G114))</f>
        <v xml:space="preserve">-  </v>
      </c>
      <c r="K141" s="1176" t="str">
        <f>IF(ISBLANK($D$139)," ",('ATT1B-Projection'!H114))</f>
        <v xml:space="preserve"> </v>
      </c>
      <c r="L141" s="1177" t="str">
        <f t="shared" ref="L141:L152" si="15">IF(ISBLANK($D$139),"-  ",(K141+J141+I141))</f>
        <v xml:space="preserve">-  </v>
      </c>
      <c r="M141" s="1177" t="str">
        <f>IF(ISBLANK($D$139),"-  ",M139+L141)</f>
        <v xml:space="preserve">-  </v>
      </c>
    </row>
    <row r="142" spans="1:13" ht="14.95" customHeight="1">
      <c r="A142" s="1157">
        <v>3</v>
      </c>
      <c r="B142" s="1141">
        <f>IF($E$12=0,"-",B$29)</f>
        <v>2014</v>
      </c>
      <c r="C142" s="1158" t="s">
        <v>373</v>
      </c>
      <c r="D142" s="1176"/>
      <c r="E142" s="1177" t="str">
        <f t="shared" ref="E142:E152" si="16">IF(ISBLANK($D$139),"-  ",(D142-D141))</f>
        <v xml:space="preserve">-  </v>
      </c>
      <c r="F142" s="1176" t="str">
        <f>IF(ISBLANK($D$139)," ",'ATT1B-Projection'!E115)</f>
        <v xml:space="preserve"> </v>
      </c>
      <c r="G142" s="1177" t="str">
        <f t="shared" si="13"/>
        <v xml:space="preserve">-  </v>
      </c>
      <c r="H142" s="1177" t="str">
        <f t="shared" ref="H142:H152" si="17">IF(ISBLANK($D$139),"-  ",(IF(SIGN(E142)=SIGN(F142),IF(SIGN(F142)=-1,MAX(G142,0),MIN(G142,0)),-F142)))</f>
        <v xml:space="preserve">-  </v>
      </c>
      <c r="I142" s="1177" t="str">
        <f t="shared" si="14"/>
        <v xml:space="preserve">-  </v>
      </c>
      <c r="J142" s="1193" t="str">
        <f>IF(ISBLANK($D$139),"-  ",(H142*'ATT1B-Projection'!G115))</f>
        <v xml:space="preserve">-  </v>
      </c>
      <c r="K142" s="1176" t="str">
        <f>IF(ISBLANK($D$139)," ",('ATT1B-Projection'!H115))</f>
        <v xml:space="preserve"> </v>
      </c>
      <c r="L142" s="1177" t="str">
        <f t="shared" si="15"/>
        <v xml:space="preserve">-  </v>
      </c>
      <c r="M142" s="1177" t="str">
        <f t="shared" ref="M142:M152" si="18">IF(ISBLANK($D$139),"-  ",M141+L142)</f>
        <v xml:space="preserve">-  </v>
      </c>
    </row>
    <row r="143" spans="1:13" ht="14.95" customHeight="1">
      <c r="A143" s="1157">
        <v>4</v>
      </c>
      <c r="B143" s="1141">
        <f>IF($E$12=0,"-",B$30)</f>
        <v>2014</v>
      </c>
      <c r="C143" s="1158" t="s">
        <v>374</v>
      </c>
      <c r="D143" s="1176"/>
      <c r="E143" s="1177" t="str">
        <f t="shared" si="16"/>
        <v xml:space="preserve">-  </v>
      </c>
      <c r="F143" s="1176" t="str">
        <f>IF(ISBLANK($D$139)," ",'ATT1B-Projection'!E116)</f>
        <v xml:space="preserve"> </v>
      </c>
      <c r="G143" s="1177" t="str">
        <f t="shared" si="13"/>
        <v xml:space="preserve">-  </v>
      </c>
      <c r="H143" s="1177" t="str">
        <f t="shared" si="17"/>
        <v xml:space="preserve">-  </v>
      </c>
      <c r="I143" s="1177" t="str">
        <f t="shared" si="14"/>
        <v xml:space="preserve">-  </v>
      </c>
      <c r="J143" s="1193" t="str">
        <f>IF(ISBLANK($D$139),"-  ",(H143*'ATT1B-Projection'!G116))</f>
        <v xml:space="preserve">-  </v>
      </c>
      <c r="K143" s="1176" t="str">
        <f>IF(ISBLANK($D$139)," ",('ATT1B-Projection'!H116))</f>
        <v xml:space="preserve"> </v>
      </c>
      <c r="L143" s="1177" t="str">
        <f t="shared" si="15"/>
        <v xml:space="preserve">-  </v>
      </c>
      <c r="M143" s="1177" t="str">
        <f t="shared" si="18"/>
        <v xml:space="preserve">-  </v>
      </c>
    </row>
    <row r="144" spans="1:13" ht="14.95" customHeight="1">
      <c r="A144" s="1157">
        <v>5</v>
      </c>
      <c r="B144" s="1141">
        <f>IF($E$12=0,"-",B$31)</f>
        <v>2014</v>
      </c>
      <c r="C144" s="1158" t="s">
        <v>375</v>
      </c>
      <c r="D144" s="1176"/>
      <c r="E144" s="1177" t="str">
        <f t="shared" si="16"/>
        <v xml:space="preserve">-  </v>
      </c>
      <c r="F144" s="1176" t="str">
        <f>IF(ISBLANK($D$139)," ",'ATT1B-Projection'!E117)</f>
        <v xml:space="preserve"> </v>
      </c>
      <c r="G144" s="1177" t="str">
        <f t="shared" si="13"/>
        <v xml:space="preserve">-  </v>
      </c>
      <c r="H144" s="1177" t="str">
        <f t="shared" si="17"/>
        <v xml:space="preserve">-  </v>
      </c>
      <c r="I144" s="1177" t="str">
        <f t="shared" si="14"/>
        <v xml:space="preserve">-  </v>
      </c>
      <c r="J144" s="1193" t="str">
        <f>IF(ISBLANK($D$139),"-  ",(H144*'ATT1B-Projection'!G117))</f>
        <v xml:space="preserve">-  </v>
      </c>
      <c r="K144" s="1176" t="str">
        <f>IF(ISBLANK($D$139)," ",('ATT1B-Projection'!H117))</f>
        <v xml:space="preserve"> </v>
      </c>
      <c r="L144" s="1177" t="str">
        <f t="shared" si="15"/>
        <v xml:space="preserve">-  </v>
      </c>
      <c r="M144" s="1177" t="str">
        <f t="shared" si="18"/>
        <v xml:space="preserve">-  </v>
      </c>
    </row>
    <row r="145" spans="1:13" ht="14.95" customHeight="1">
      <c r="A145" s="1157">
        <v>6</v>
      </c>
      <c r="B145" s="1141">
        <f>IF($E$12=0,"-",B$32)</f>
        <v>2014</v>
      </c>
      <c r="C145" s="1158" t="s">
        <v>377</v>
      </c>
      <c r="D145" s="1176"/>
      <c r="E145" s="1177" t="str">
        <f t="shared" si="16"/>
        <v xml:space="preserve">-  </v>
      </c>
      <c r="F145" s="1176" t="str">
        <f>IF(ISBLANK($D$139)," ",'ATT1B-Projection'!E118)</f>
        <v xml:space="preserve"> </v>
      </c>
      <c r="G145" s="1177" t="str">
        <f t="shared" si="13"/>
        <v xml:space="preserve">-  </v>
      </c>
      <c r="H145" s="1177" t="str">
        <f t="shared" si="17"/>
        <v xml:space="preserve">-  </v>
      </c>
      <c r="I145" s="1177" t="str">
        <f t="shared" si="14"/>
        <v xml:space="preserve">-  </v>
      </c>
      <c r="J145" s="1193" t="str">
        <f>IF(ISBLANK($D$139),"-  ",(H145*'ATT1B-Projection'!G118))</f>
        <v xml:space="preserve">-  </v>
      </c>
      <c r="K145" s="1176" t="str">
        <f>IF(ISBLANK($D$139)," ",('ATT1B-Projection'!H118))</f>
        <v xml:space="preserve"> </v>
      </c>
      <c r="L145" s="1177" t="str">
        <f t="shared" si="15"/>
        <v xml:space="preserve">-  </v>
      </c>
      <c r="M145" s="1177" t="str">
        <f t="shared" si="18"/>
        <v xml:space="preserve">-  </v>
      </c>
    </row>
    <row r="146" spans="1:13" ht="14.95" customHeight="1">
      <c r="A146" s="1157">
        <v>7</v>
      </c>
      <c r="B146" s="1141">
        <f>IF($E$12=0,"-",B$33)</f>
        <v>2014</v>
      </c>
      <c r="C146" s="1158" t="s">
        <v>378</v>
      </c>
      <c r="D146" s="1176"/>
      <c r="E146" s="1177" t="str">
        <f t="shared" si="16"/>
        <v xml:space="preserve">-  </v>
      </c>
      <c r="F146" s="1176" t="str">
        <f>IF(ISBLANK($D$139)," ",'ATT1B-Projection'!E119)</f>
        <v xml:space="preserve"> </v>
      </c>
      <c r="G146" s="1177" t="str">
        <f t="shared" si="13"/>
        <v xml:space="preserve">-  </v>
      </c>
      <c r="H146" s="1177" t="str">
        <f t="shared" si="17"/>
        <v xml:space="preserve">-  </v>
      </c>
      <c r="I146" s="1177" t="str">
        <f t="shared" si="14"/>
        <v xml:space="preserve">-  </v>
      </c>
      <c r="J146" s="1193" t="str">
        <f>IF(ISBLANK($D$139),"-  ",(H146*'ATT1B-Projection'!G119))</f>
        <v xml:space="preserve">-  </v>
      </c>
      <c r="K146" s="1176" t="str">
        <f>IF(ISBLANK($D$139)," ",('ATT1B-Projection'!H119))</f>
        <v xml:space="preserve"> </v>
      </c>
      <c r="L146" s="1177" t="str">
        <f t="shared" si="15"/>
        <v xml:space="preserve">-  </v>
      </c>
      <c r="M146" s="1177" t="str">
        <f t="shared" si="18"/>
        <v xml:space="preserve">-  </v>
      </c>
    </row>
    <row r="147" spans="1:13" ht="14.95" customHeight="1">
      <c r="A147" s="1157">
        <v>8</v>
      </c>
      <c r="B147" s="1141">
        <f>IF($E$12=0,"-",B$34)</f>
        <v>2014</v>
      </c>
      <c r="C147" s="1158" t="s">
        <v>379</v>
      </c>
      <c r="D147" s="1176"/>
      <c r="E147" s="1177" t="str">
        <f t="shared" si="16"/>
        <v xml:space="preserve">-  </v>
      </c>
      <c r="F147" s="1176" t="str">
        <f>IF(ISBLANK($D$139)," ",'ATT1B-Projection'!E120)</f>
        <v xml:space="preserve"> </v>
      </c>
      <c r="G147" s="1177" t="str">
        <f t="shared" si="13"/>
        <v xml:space="preserve">-  </v>
      </c>
      <c r="H147" s="1177" t="str">
        <f t="shared" si="17"/>
        <v xml:space="preserve">-  </v>
      </c>
      <c r="I147" s="1177" t="str">
        <f t="shared" si="14"/>
        <v xml:space="preserve">-  </v>
      </c>
      <c r="J147" s="1193" t="str">
        <f>IF(ISBLANK($D$139),"-  ",(H147*'ATT1B-Projection'!G120))</f>
        <v xml:space="preserve">-  </v>
      </c>
      <c r="K147" s="1176" t="str">
        <f>IF(ISBLANK($D$139)," ",('ATT1B-Projection'!H120))</f>
        <v xml:space="preserve"> </v>
      </c>
      <c r="L147" s="1177" t="str">
        <f t="shared" si="15"/>
        <v xml:space="preserve">-  </v>
      </c>
      <c r="M147" s="1177" t="str">
        <f t="shared" si="18"/>
        <v xml:space="preserve">-  </v>
      </c>
    </row>
    <row r="148" spans="1:13" ht="14.95" customHeight="1">
      <c r="A148" s="1157">
        <v>9</v>
      </c>
      <c r="B148" s="1141">
        <f>IF($E$12=0,"-",B$35)</f>
        <v>2014</v>
      </c>
      <c r="C148" s="1158" t="s">
        <v>380</v>
      </c>
      <c r="D148" s="1176"/>
      <c r="E148" s="1177" t="str">
        <f t="shared" si="16"/>
        <v xml:space="preserve">-  </v>
      </c>
      <c r="F148" s="1176" t="str">
        <f>IF(ISBLANK($D$139)," ",'ATT1B-Projection'!E121)</f>
        <v xml:space="preserve"> </v>
      </c>
      <c r="G148" s="1177" t="str">
        <f t="shared" si="13"/>
        <v xml:space="preserve">-  </v>
      </c>
      <c r="H148" s="1177" t="str">
        <f t="shared" si="17"/>
        <v xml:space="preserve">-  </v>
      </c>
      <c r="I148" s="1177" t="str">
        <f t="shared" si="14"/>
        <v xml:space="preserve">-  </v>
      </c>
      <c r="J148" s="1193" t="str">
        <f>IF(ISBLANK($D$139),"-  ",(H148*'ATT1B-Projection'!G121))</f>
        <v xml:space="preserve">-  </v>
      </c>
      <c r="K148" s="1176" t="str">
        <f>IF(ISBLANK($D$139)," ",('ATT1B-Projection'!H121))</f>
        <v xml:space="preserve"> </v>
      </c>
      <c r="L148" s="1177" t="str">
        <f t="shared" si="15"/>
        <v xml:space="preserve">-  </v>
      </c>
      <c r="M148" s="1177" t="str">
        <f t="shared" si="18"/>
        <v xml:space="preserve">-  </v>
      </c>
    </row>
    <row r="149" spans="1:13" ht="14.95" customHeight="1">
      <c r="A149" s="1157">
        <v>10</v>
      </c>
      <c r="B149" s="1141">
        <f>IF($E$12=0,"-",B$36)</f>
        <v>2014</v>
      </c>
      <c r="C149" s="1158" t="s">
        <v>381</v>
      </c>
      <c r="D149" s="1176"/>
      <c r="E149" s="1177" t="str">
        <f t="shared" si="16"/>
        <v xml:space="preserve">-  </v>
      </c>
      <c r="F149" s="1176" t="str">
        <f>IF(ISBLANK($D$139)," ",'ATT1B-Projection'!E122)</f>
        <v xml:space="preserve"> </v>
      </c>
      <c r="G149" s="1177" t="str">
        <f t="shared" si="13"/>
        <v xml:space="preserve">-  </v>
      </c>
      <c r="H149" s="1177" t="str">
        <f t="shared" si="17"/>
        <v xml:space="preserve">-  </v>
      </c>
      <c r="I149" s="1177" t="str">
        <f t="shared" si="14"/>
        <v xml:space="preserve">-  </v>
      </c>
      <c r="J149" s="1193" t="str">
        <f>IF(ISBLANK($D$139),"-  ",(H149*'ATT1B-Projection'!G122))</f>
        <v xml:space="preserve">-  </v>
      </c>
      <c r="K149" s="1176" t="str">
        <f>IF(ISBLANK($D$139)," ",('ATT1B-Projection'!H122))</f>
        <v xml:space="preserve"> </v>
      </c>
      <c r="L149" s="1177" t="str">
        <f t="shared" si="15"/>
        <v xml:space="preserve">-  </v>
      </c>
      <c r="M149" s="1177" t="str">
        <f t="shared" si="18"/>
        <v xml:space="preserve">-  </v>
      </c>
    </row>
    <row r="150" spans="1:13" ht="14.95" customHeight="1">
      <c r="A150" s="1157">
        <v>11</v>
      </c>
      <c r="B150" s="1141">
        <f>IF($E$12=0,"-",B$37)</f>
        <v>2014</v>
      </c>
      <c r="C150" s="1158" t="s">
        <v>382</v>
      </c>
      <c r="D150" s="1176"/>
      <c r="E150" s="1177" t="str">
        <f t="shared" si="16"/>
        <v xml:space="preserve">-  </v>
      </c>
      <c r="F150" s="1176" t="str">
        <f>IF(ISBLANK($D$139)," ",'ATT1B-Projection'!E123)</f>
        <v xml:space="preserve"> </v>
      </c>
      <c r="G150" s="1177" t="str">
        <f t="shared" si="13"/>
        <v xml:space="preserve">-  </v>
      </c>
      <c r="H150" s="1177" t="str">
        <f t="shared" si="17"/>
        <v xml:space="preserve">-  </v>
      </c>
      <c r="I150" s="1177" t="str">
        <f t="shared" si="14"/>
        <v xml:space="preserve">-  </v>
      </c>
      <c r="J150" s="1193" t="str">
        <f>IF(ISBLANK($D$139),"-  ",(H150*'ATT1B-Projection'!G123))</f>
        <v xml:space="preserve">-  </v>
      </c>
      <c r="K150" s="1176" t="str">
        <f>IF(ISBLANK($D$139)," ",('ATT1B-Projection'!H123))</f>
        <v xml:space="preserve"> </v>
      </c>
      <c r="L150" s="1177" t="str">
        <f t="shared" si="15"/>
        <v xml:space="preserve">-  </v>
      </c>
      <c r="M150" s="1177" t="str">
        <f t="shared" si="18"/>
        <v xml:space="preserve">-  </v>
      </c>
    </row>
    <row r="151" spans="1:13" ht="14.95" customHeight="1">
      <c r="A151" s="1157">
        <v>12</v>
      </c>
      <c r="B151" s="1141">
        <f>IF($E$12=0,"-",B$38)</f>
        <v>2014</v>
      </c>
      <c r="C151" s="1158" t="s">
        <v>383</v>
      </c>
      <c r="D151" s="1176"/>
      <c r="E151" s="1177" t="str">
        <f t="shared" si="16"/>
        <v xml:space="preserve">-  </v>
      </c>
      <c r="F151" s="1176" t="str">
        <f>IF(ISBLANK($D$139)," ",'ATT1B-Projection'!E124)</f>
        <v xml:space="preserve"> </v>
      </c>
      <c r="G151" s="1177" t="str">
        <f t="shared" si="13"/>
        <v xml:space="preserve">-  </v>
      </c>
      <c r="H151" s="1177" t="str">
        <f t="shared" si="17"/>
        <v xml:space="preserve">-  </v>
      </c>
      <c r="I151" s="1177" t="str">
        <f t="shared" si="14"/>
        <v xml:space="preserve">-  </v>
      </c>
      <c r="J151" s="1193" t="str">
        <f>IF(ISBLANK($D$139),"-  ",(H151*'ATT1B-Projection'!G124))</f>
        <v xml:space="preserve">-  </v>
      </c>
      <c r="K151" s="1176" t="str">
        <f>IF(ISBLANK($D$139)," ",('ATT1B-Projection'!H124))</f>
        <v xml:space="preserve"> </v>
      </c>
      <c r="L151" s="1177" t="str">
        <f t="shared" si="15"/>
        <v xml:space="preserve">-  </v>
      </c>
      <c r="M151" s="1177" t="str">
        <f t="shared" si="18"/>
        <v xml:space="preserve">-  </v>
      </c>
    </row>
    <row r="152" spans="1:13" ht="14.95" customHeight="1">
      <c r="A152" s="1157">
        <v>13</v>
      </c>
      <c r="B152" s="1141">
        <f>IF($E$12=0,"-",B$39)</f>
        <v>2014</v>
      </c>
      <c r="C152" s="1158" t="s">
        <v>1702</v>
      </c>
      <c r="D152" s="1176"/>
      <c r="E152" s="1177" t="str">
        <f t="shared" si="16"/>
        <v xml:space="preserve">-  </v>
      </c>
      <c r="F152" s="1176" t="str">
        <f>IF(ISBLANK($D$139)," ",'ATT1B-Projection'!E125)</f>
        <v xml:space="preserve"> </v>
      </c>
      <c r="G152" s="1177" t="str">
        <f t="shared" si="13"/>
        <v xml:space="preserve">-  </v>
      </c>
      <c r="H152" s="1177" t="str">
        <f t="shared" si="17"/>
        <v xml:space="preserve">-  </v>
      </c>
      <c r="I152" s="1177" t="str">
        <f t="shared" si="14"/>
        <v xml:space="preserve">-  </v>
      </c>
      <c r="J152" s="1193" t="str">
        <f>IF(ISBLANK($D$139),"-  ",(H152*'ATT1B-Projection'!G125))</f>
        <v xml:space="preserve">-  </v>
      </c>
      <c r="K152" s="1176" t="str">
        <f>IF(ISBLANK($D$139)," ",('ATT1B-Projection'!H125))</f>
        <v xml:space="preserve"> </v>
      </c>
      <c r="L152" s="1177" t="str">
        <f t="shared" si="15"/>
        <v xml:space="preserve">-  </v>
      </c>
      <c r="M152" s="1177" t="str">
        <f t="shared" si="18"/>
        <v xml:space="preserve">-  </v>
      </c>
    </row>
    <row r="153" spans="1:13" ht="14.95" customHeight="1">
      <c r="A153" s="1157"/>
      <c r="B153" s="1141"/>
      <c r="C153" s="1158"/>
      <c r="D153" s="1177"/>
      <c r="E153" s="1177"/>
      <c r="F153" s="1177"/>
      <c r="G153" s="1177"/>
      <c r="H153" s="1177"/>
      <c r="I153" s="1177"/>
      <c r="J153" s="1177"/>
      <c r="K153" s="1177"/>
      <c r="L153" s="1177"/>
      <c r="M153" s="1177"/>
    </row>
    <row r="154" spans="1:13" ht="14.95" customHeight="1">
      <c r="A154" s="1177" t="s">
        <v>1884</v>
      </c>
      <c r="B154" s="1180"/>
      <c r="C154" s="1181"/>
      <c r="D154" s="1177"/>
      <c r="E154" s="1177"/>
      <c r="F154" s="1177"/>
      <c r="G154" s="1336" t="s">
        <v>1866</v>
      </c>
      <c r="H154" s="1336"/>
      <c r="I154" s="1336"/>
      <c r="J154" s="1336"/>
      <c r="K154" s="1336"/>
      <c r="L154" s="1336"/>
      <c r="M154" s="1177" t="str">
        <f>IF(ISBLANK($D$139),"-  ",AVERAGE(D139,D144))</f>
        <v xml:space="preserve">-  </v>
      </c>
    </row>
    <row r="155" spans="1:13" ht="14.95" customHeight="1">
      <c r="A155" s="1177" t="s">
        <v>1885</v>
      </c>
      <c r="B155" s="1180"/>
      <c r="C155" s="1181"/>
      <c r="D155" s="1177"/>
      <c r="E155" s="1177"/>
      <c r="F155" s="1177"/>
      <c r="G155" s="1336" t="s">
        <v>1868</v>
      </c>
      <c r="H155" s="1336"/>
      <c r="I155" s="1336"/>
      <c r="J155" s="1336"/>
      <c r="K155" s="1336"/>
      <c r="L155" s="1336"/>
      <c r="M155" s="1148">
        <v>0.33333333333333331</v>
      </c>
    </row>
    <row r="156" spans="1:13" ht="14.95" customHeight="1">
      <c r="A156" s="1182" t="s">
        <v>1886</v>
      </c>
      <c r="B156" s="1180"/>
      <c r="C156" s="1181"/>
      <c r="D156" s="1177"/>
      <c r="E156" s="1177"/>
      <c r="F156" s="1177"/>
      <c r="G156" s="1336" t="s">
        <v>1887</v>
      </c>
      <c r="H156" s="1336"/>
      <c r="I156" s="1336"/>
      <c r="J156" s="1336"/>
      <c r="K156" s="1336"/>
      <c r="L156" s="1336"/>
      <c r="M156" s="1177" t="str">
        <f>IF(ISBLANK($D$139),"-  ",M154*M155)</f>
        <v xml:space="preserve">-  </v>
      </c>
    </row>
    <row r="157" spans="1:13" ht="14.95" customHeight="1">
      <c r="A157" s="1182"/>
      <c r="B157" s="1180"/>
      <c r="C157" s="1181"/>
      <c r="D157" s="1177"/>
      <c r="E157" s="1177"/>
      <c r="F157" s="1177"/>
      <c r="G157" s="1177"/>
      <c r="H157" s="1177"/>
      <c r="I157" s="1177"/>
      <c r="J157" s="1177"/>
      <c r="K157" s="1177"/>
      <c r="L157" s="1177"/>
      <c r="M157" s="1177"/>
    </row>
    <row r="158" spans="1:13" ht="14.95" customHeight="1">
      <c r="A158" s="1177" t="s">
        <v>1888</v>
      </c>
      <c r="B158" s="1180"/>
      <c r="C158" s="1181"/>
      <c r="D158" s="1177"/>
      <c r="E158" s="1177"/>
      <c r="F158" s="1177"/>
      <c r="G158" s="1336" t="s">
        <v>1872</v>
      </c>
      <c r="H158" s="1336"/>
      <c r="I158" s="1336"/>
      <c r="J158" s="1336"/>
      <c r="K158" s="1336"/>
      <c r="L158" s="1336"/>
      <c r="M158" s="1177" t="str">
        <f>IF(ISBLANK($D$139),"-  ",AVERAGE(M144,M152))</f>
        <v xml:space="preserve">-  </v>
      </c>
    </row>
    <row r="159" spans="1:13" ht="14.95" customHeight="1">
      <c r="A159" s="1182" t="s">
        <v>1889</v>
      </c>
      <c r="B159" s="1180"/>
      <c r="C159" s="1181"/>
      <c r="D159" s="1177"/>
      <c r="E159" s="1177"/>
      <c r="F159" s="1177"/>
      <c r="G159" s="1336" t="s">
        <v>1874</v>
      </c>
      <c r="H159" s="1336"/>
      <c r="I159" s="1336"/>
      <c r="J159" s="1336"/>
      <c r="K159" s="1336"/>
      <c r="L159" s="1336"/>
      <c r="M159" s="1148">
        <v>0.66666666666666663</v>
      </c>
    </row>
    <row r="160" spans="1:13" ht="14.95" customHeight="1">
      <c r="A160" s="1182" t="s">
        <v>1890</v>
      </c>
      <c r="B160" s="1180"/>
      <c r="C160" s="1181"/>
      <c r="D160" s="1177"/>
      <c r="E160" s="1177"/>
      <c r="F160" s="1177"/>
      <c r="G160" s="1336" t="s">
        <v>1891</v>
      </c>
      <c r="H160" s="1336"/>
      <c r="I160" s="1336"/>
      <c r="J160" s="1336"/>
      <c r="K160" s="1336"/>
      <c r="L160" s="1336"/>
      <c r="M160" s="1177" t="str">
        <f>IF(ISBLANK($D$139),"-  ",M158*M159)</f>
        <v xml:space="preserve">-  </v>
      </c>
    </row>
    <row r="161" spans="1:13" ht="14.95" customHeight="1">
      <c r="A161" s="1182"/>
      <c r="B161" s="1180"/>
      <c r="C161" s="1181"/>
      <c r="D161" s="1177"/>
      <c r="E161" s="1177"/>
      <c r="F161" s="1177"/>
      <c r="G161" s="1177"/>
      <c r="H161" s="1177"/>
      <c r="I161" s="1177"/>
      <c r="J161" s="1177"/>
      <c r="K161" s="1177"/>
      <c r="L161" s="1177"/>
      <c r="M161" s="1183"/>
    </row>
    <row r="162" spans="1:13" ht="14.95" customHeight="1">
      <c r="A162" s="1182" t="s">
        <v>1892</v>
      </c>
      <c r="B162" s="1184"/>
      <c r="C162" s="1181"/>
      <c r="D162" s="1177"/>
      <c r="E162" s="1177"/>
      <c r="F162" s="1177"/>
      <c r="G162" s="1336" t="s">
        <v>1893</v>
      </c>
      <c r="H162" s="1336"/>
      <c r="I162" s="1336"/>
      <c r="J162" s="1336"/>
      <c r="K162" s="1336"/>
      <c r="L162" s="1336"/>
      <c r="M162" s="1177" t="str">
        <f>IF(ISBLANK($D$139),"-  ",M156+M160)</f>
        <v xml:space="preserve">-  </v>
      </c>
    </row>
    <row r="163" spans="1:13" ht="14.95" customHeight="1">
      <c r="A163" s="1157"/>
      <c r="B163" s="1141"/>
      <c r="C163" s="1158"/>
      <c r="D163" s="1177"/>
      <c r="E163" s="1177"/>
      <c r="F163" s="1177"/>
      <c r="G163" s="1177"/>
      <c r="H163" s="1177"/>
      <c r="I163" s="1177"/>
      <c r="J163" s="1177"/>
      <c r="K163" s="1177"/>
      <c r="L163" s="1177"/>
      <c r="M163" s="1177"/>
    </row>
    <row r="164" spans="1:13" ht="14.95" customHeight="1">
      <c r="A164" s="1157">
        <v>14</v>
      </c>
      <c r="B164" s="1157" t="s">
        <v>1894</v>
      </c>
      <c r="C164" s="1157"/>
      <c r="D164" s="1157"/>
      <c r="E164" s="1157"/>
      <c r="F164" s="1157"/>
      <c r="G164" s="1157"/>
      <c r="H164" s="1157"/>
      <c r="I164" s="1157"/>
      <c r="J164" s="1157"/>
      <c r="K164" s="1177"/>
      <c r="L164" s="1177"/>
      <c r="M164" s="1177" t="str">
        <f>IF(ISBLANK($D$139),"-  ",M162)</f>
        <v xml:space="preserve">-  </v>
      </c>
    </row>
    <row r="165" spans="1:13" ht="14.95" customHeight="1">
      <c r="A165" s="1157"/>
      <c r="B165" s="1157"/>
      <c r="C165" s="1157"/>
      <c r="D165" s="1157"/>
      <c r="E165" s="1157"/>
      <c r="F165" s="1157"/>
      <c r="G165" s="1157"/>
      <c r="H165" s="1157"/>
      <c r="I165" s="1157"/>
      <c r="J165" s="1157"/>
      <c r="K165" s="1177"/>
      <c r="L165" s="1177"/>
      <c r="M165" s="1177"/>
    </row>
    <row r="166" spans="1:13" ht="14.95" customHeight="1">
      <c r="A166" s="1157">
        <v>15</v>
      </c>
      <c r="B166" s="1157" t="s">
        <v>1895</v>
      </c>
      <c r="C166" s="1157"/>
      <c r="D166" s="1157"/>
      <c r="E166" s="1157"/>
      <c r="F166" s="1157"/>
      <c r="G166" s="1157"/>
      <c r="H166" s="1157"/>
      <c r="I166" s="1157"/>
      <c r="J166" s="1174"/>
      <c r="K166" s="1177"/>
      <c r="L166" s="1177"/>
      <c r="M166" s="1177" t="str">
        <f>IF(ISBLANK($D$139),"-  ",M162)</f>
        <v xml:space="preserve">-  </v>
      </c>
    </row>
    <row r="167" spans="1:13" ht="14.95" customHeight="1">
      <c r="A167" s="1157"/>
      <c r="B167" s="1158"/>
      <c r="C167" s="1158"/>
      <c r="D167" s="1157"/>
      <c r="E167" s="1157"/>
      <c r="F167" s="1157"/>
      <c r="G167" s="1157"/>
      <c r="H167" s="1157"/>
      <c r="I167" s="1157"/>
      <c r="J167" s="1157"/>
      <c r="K167" s="1157"/>
      <c r="L167" s="1157"/>
      <c r="M167" s="1157"/>
    </row>
    <row r="168" spans="1:13" ht="14.95" customHeight="1">
      <c r="A168" s="1324" t="s">
        <v>1882</v>
      </c>
      <c r="B168" s="1324"/>
      <c r="C168" s="1324"/>
      <c r="D168" s="1324"/>
      <c r="E168" s="1324"/>
      <c r="F168" s="1324"/>
      <c r="G168" s="1324"/>
      <c r="H168" s="1324"/>
      <c r="I168" s="1324"/>
      <c r="J168" s="1324"/>
      <c r="K168" s="1324"/>
      <c r="L168" s="1324"/>
      <c r="M168" s="1324"/>
    </row>
    <row r="169" spans="1:13" ht="14.95" customHeight="1">
      <c r="A169" s="1329">
        <v>2014</v>
      </c>
      <c r="B169" s="1330"/>
      <c r="C169" s="1330"/>
      <c r="D169" s="1330"/>
      <c r="E169" s="1330"/>
      <c r="F169" s="1330"/>
      <c r="G169" s="1330"/>
      <c r="H169" s="1330"/>
      <c r="I169" s="1330"/>
      <c r="J169" s="1330"/>
      <c r="K169" s="1152"/>
      <c r="L169" s="1157"/>
      <c r="M169" s="1157"/>
    </row>
    <row r="170" spans="1:13" ht="14.95" customHeight="1">
      <c r="A170" s="1131" t="s">
        <v>1722</v>
      </c>
      <c r="B170" s="1158"/>
      <c r="C170" s="1158"/>
      <c r="D170" s="1157"/>
      <c r="E170" s="1157"/>
      <c r="F170" s="1157"/>
      <c r="G170" s="1157"/>
      <c r="H170" s="1157"/>
      <c r="I170" s="1157"/>
      <c r="J170" s="1157"/>
      <c r="K170" s="1157"/>
      <c r="L170" s="1157"/>
      <c r="M170" s="1157"/>
    </row>
    <row r="171" spans="1:13" ht="14.95" customHeight="1">
      <c r="A171" s="1157"/>
      <c r="B171" s="1158"/>
      <c r="C171" s="1158"/>
      <c r="D171" s="1157"/>
      <c r="E171" s="1157"/>
      <c r="F171" s="1157"/>
      <c r="G171" s="1157"/>
      <c r="H171" s="1157"/>
      <c r="I171" s="1157"/>
      <c r="J171" s="1157"/>
      <c r="K171" s="1157"/>
      <c r="L171" s="1157"/>
      <c r="M171" s="1157"/>
    </row>
    <row r="172" spans="1:13" ht="14.95" customHeight="1">
      <c r="A172" s="1324" t="s">
        <v>1723</v>
      </c>
      <c r="B172" s="1324"/>
      <c r="C172" s="1324"/>
      <c r="D172" s="1324"/>
      <c r="E172" s="1324"/>
      <c r="F172" s="1324"/>
      <c r="G172" s="1324"/>
      <c r="H172" s="1324"/>
      <c r="I172" s="1324"/>
      <c r="J172" s="1324"/>
      <c r="K172" s="1324"/>
      <c r="L172" s="1324"/>
      <c r="M172" s="1324"/>
    </row>
    <row r="173" spans="1:13" ht="14.95" customHeight="1">
      <c r="A173" s="1149"/>
      <c r="B173" s="1150"/>
      <c r="C173" s="1150"/>
      <c r="D173" s="1150"/>
      <c r="E173" s="1150"/>
      <c r="F173" s="1150"/>
      <c r="G173" s="1150"/>
      <c r="H173" s="1150"/>
      <c r="I173" s="1150"/>
      <c r="J173" s="1150"/>
      <c r="K173" s="1150"/>
      <c r="L173" s="1157"/>
      <c r="M173" s="1157"/>
    </row>
    <row r="174" spans="1:13" ht="14.95" customHeight="1">
      <c r="A174" s="1132" t="s">
        <v>1883</v>
      </c>
      <c r="B174" s="1150"/>
      <c r="C174" s="1150"/>
      <c r="D174" s="1150"/>
      <c r="E174" s="1150"/>
      <c r="F174" s="1150"/>
      <c r="G174" s="1150"/>
      <c r="H174" s="1150"/>
      <c r="I174" s="1150"/>
      <c r="J174" s="1150"/>
      <c r="K174" s="1150"/>
      <c r="L174" s="1157"/>
      <c r="M174" s="1157"/>
    </row>
    <row r="175" spans="1:13" ht="14.95" customHeight="1">
      <c r="A175" s="1157" t="s">
        <v>1813</v>
      </c>
      <c r="B175" s="1150"/>
      <c r="C175" s="1150"/>
      <c r="D175" s="1150"/>
      <c r="E175" s="1150"/>
      <c r="F175" s="1150"/>
      <c r="G175" s="1150"/>
      <c r="H175" s="1150"/>
      <c r="I175" s="1150"/>
      <c r="J175" s="1150"/>
      <c r="K175" s="1150"/>
      <c r="L175" s="1157"/>
      <c r="M175" s="1157"/>
    </row>
    <row r="176" spans="1:13" ht="14.95" customHeight="1">
      <c r="A176" s="1149"/>
      <c r="B176" s="1150"/>
      <c r="C176" s="1150"/>
      <c r="D176" s="1150"/>
      <c r="E176" s="1150"/>
      <c r="F176" s="1150"/>
      <c r="G176" s="1150"/>
      <c r="H176" s="1150"/>
      <c r="I176" s="1150"/>
      <c r="J176" s="1150"/>
      <c r="K176" s="1150"/>
      <c r="L176" s="1157"/>
      <c r="M176" s="1157"/>
    </row>
    <row r="177" spans="1:13" ht="14.95" customHeight="1">
      <c r="A177" s="1157"/>
      <c r="B177" s="1160" t="s">
        <v>1689</v>
      </c>
      <c r="C177" s="1160" t="s">
        <v>1690</v>
      </c>
      <c r="D177" s="1160" t="s">
        <v>1691</v>
      </c>
      <c r="E177" s="1160" t="s">
        <v>1692</v>
      </c>
      <c r="F177" s="1160" t="s">
        <v>1693</v>
      </c>
      <c r="G177" s="1160" t="s">
        <v>1694</v>
      </c>
      <c r="H177" s="1160" t="s">
        <v>1695</v>
      </c>
      <c r="I177" s="1160" t="s">
        <v>1696</v>
      </c>
      <c r="J177" s="1160" t="s">
        <v>1818</v>
      </c>
      <c r="K177" s="1160" t="s">
        <v>1819</v>
      </c>
      <c r="L177" s="1160" t="s">
        <v>1820</v>
      </c>
      <c r="M177" s="1160" t="s">
        <v>1821</v>
      </c>
    </row>
    <row r="178" spans="1:13" ht="14.95" customHeight="1">
      <c r="A178" s="1157"/>
      <c r="B178" s="1160"/>
      <c r="C178" s="1160"/>
      <c r="D178" s="1158"/>
      <c r="E178" s="1158"/>
      <c r="F178" s="1160"/>
      <c r="G178" s="1160"/>
      <c r="H178" s="1160"/>
      <c r="I178" s="1160"/>
      <c r="J178" s="1158"/>
      <c r="K178" s="1158" t="s">
        <v>1822</v>
      </c>
      <c r="L178" s="1157"/>
      <c r="M178" s="1157"/>
    </row>
    <row r="179" spans="1:13" ht="14.95" customHeight="1">
      <c r="A179" s="1157"/>
      <c r="B179" s="1160"/>
      <c r="C179" s="1160"/>
      <c r="D179" s="1158" t="s">
        <v>1823</v>
      </c>
      <c r="E179" s="1158"/>
      <c r="F179" s="1158"/>
      <c r="G179" s="1158"/>
      <c r="H179" s="1158"/>
      <c r="I179" s="1158"/>
      <c r="J179" s="1158" t="s">
        <v>1824</v>
      </c>
      <c r="K179" s="1158" t="s">
        <v>1699</v>
      </c>
      <c r="L179" s="1158"/>
      <c r="M179" s="1158"/>
    </row>
    <row r="180" spans="1:13" ht="14.95" customHeight="1">
      <c r="A180" s="1157"/>
      <c r="B180" s="1160"/>
      <c r="C180" s="1160"/>
      <c r="D180" s="1158" t="s">
        <v>1857</v>
      </c>
      <c r="E180" s="1158"/>
      <c r="F180" s="1158" t="s">
        <v>1825</v>
      </c>
      <c r="G180" s="1158"/>
      <c r="H180" s="1158" t="s">
        <v>1824</v>
      </c>
      <c r="I180" s="1158"/>
      <c r="J180" s="1158" t="s">
        <v>1825</v>
      </c>
      <c r="K180" s="1158" t="s">
        <v>1826</v>
      </c>
      <c r="L180" s="1158"/>
      <c r="M180" s="1158"/>
    </row>
    <row r="181" spans="1:13" ht="14.95" customHeight="1">
      <c r="A181" s="1157"/>
      <c r="B181" s="1160"/>
      <c r="C181" s="1160"/>
      <c r="D181" s="1158" t="s">
        <v>1860</v>
      </c>
      <c r="E181" s="1158" t="s">
        <v>1823</v>
      </c>
      <c r="F181" s="1158" t="s">
        <v>1827</v>
      </c>
      <c r="G181" s="1158" t="s">
        <v>1699</v>
      </c>
      <c r="H181" s="1158" t="s">
        <v>1825</v>
      </c>
      <c r="I181" s="1158" t="s">
        <v>1699</v>
      </c>
      <c r="J181" s="1158" t="s">
        <v>1828</v>
      </c>
      <c r="K181" s="1158" t="s">
        <v>1829</v>
      </c>
      <c r="L181" s="1158" t="s">
        <v>1830</v>
      </c>
      <c r="M181" s="1158" t="s">
        <v>1831</v>
      </c>
    </row>
    <row r="182" spans="1:13" ht="14.95" customHeight="1" thickBot="1">
      <c r="A182" s="1161" t="s">
        <v>1698</v>
      </c>
      <c r="B182" s="1161" t="s">
        <v>539</v>
      </c>
      <c r="C182" s="1161" t="s">
        <v>538</v>
      </c>
      <c r="D182" s="1161" t="s">
        <v>1859</v>
      </c>
      <c r="E182" s="1161" t="s">
        <v>1699</v>
      </c>
      <c r="F182" s="1161" t="s">
        <v>1832</v>
      </c>
      <c r="G182" s="1161" t="s">
        <v>514</v>
      </c>
      <c r="H182" s="1161" t="s">
        <v>1828</v>
      </c>
      <c r="I182" s="1161" t="s">
        <v>1833</v>
      </c>
      <c r="J182" s="1161" t="s">
        <v>1826</v>
      </c>
      <c r="K182" s="1161" t="s">
        <v>1832</v>
      </c>
      <c r="L182" s="1161" t="s">
        <v>1834</v>
      </c>
      <c r="M182" s="1161" t="s">
        <v>1834</v>
      </c>
    </row>
    <row r="183" spans="1:13" ht="14.95" customHeight="1">
      <c r="A183" s="1157"/>
      <c r="B183" s="1158"/>
      <c r="C183" s="1158"/>
      <c r="D183" s="1157"/>
      <c r="E183" s="1157"/>
      <c r="F183" s="1157"/>
      <c r="G183" s="1157"/>
      <c r="H183" s="1157"/>
      <c r="I183" s="1157"/>
      <c r="J183" s="1157"/>
      <c r="K183" s="1157"/>
      <c r="L183" s="1157"/>
      <c r="M183" s="1157"/>
    </row>
    <row r="184" spans="1:13" ht="14.95" customHeight="1">
      <c r="A184" s="1157">
        <v>1</v>
      </c>
      <c r="B184" s="1141">
        <f>IF($E$12=0,"-",B$26)</f>
        <v>2013</v>
      </c>
      <c r="C184" s="1158" t="s">
        <v>1702</v>
      </c>
      <c r="D184" s="1176"/>
      <c r="E184" s="1177"/>
      <c r="F184" s="1177"/>
      <c r="G184" s="1177"/>
      <c r="H184" s="1177"/>
      <c r="I184" s="1177"/>
      <c r="J184" s="1142"/>
      <c r="K184" s="1142"/>
      <c r="L184" s="1142"/>
      <c r="M184" s="1177" t="str">
        <f>IF(ISBLANK($D$184),"-  ",D184)</f>
        <v xml:space="preserve">-  </v>
      </c>
    </row>
    <row r="185" spans="1:13" ht="14.95" customHeight="1">
      <c r="A185" s="1157"/>
      <c r="B185" s="1141"/>
      <c r="C185" s="1158"/>
      <c r="D185" s="1174"/>
      <c r="E185" s="1174"/>
      <c r="F185" s="1177"/>
      <c r="G185" s="1177"/>
      <c r="H185" s="1177"/>
      <c r="I185" s="1177"/>
      <c r="J185" s="1142"/>
      <c r="K185" s="1142"/>
      <c r="L185" s="1142"/>
      <c r="M185" s="1142"/>
    </row>
    <row r="186" spans="1:13" ht="14.95" customHeight="1">
      <c r="A186" s="1157">
        <v>2</v>
      </c>
      <c r="B186" s="1141">
        <f>IF($E$12=0,"-",B$28)</f>
        <v>2014</v>
      </c>
      <c r="C186" s="1158" t="s">
        <v>372</v>
      </c>
      <c r="D186" s="1176"/>
      <c r="E186" s="1177" t="str">
        <f>IF(ISBLANK($D$184),"-  ",(D186-D184))</f>
        <v xml:space="preserve">-  </v>
      </c>
      <c r="F186" s="1176" t="str">
        <f>IF(ISBLANK($D$184)," ",'ATT1B-Projection'!E143)</f>
        <v xml:space="preserve"> </v>
      </c>
      <c r="G186" s="1177" t="str">
        <f>IF(ISBLANK($D$184),"-  ",(E186-F186))</f>
        <v xml:space="preserve">-  </v>
      </c>
      <c r="H186" s="1177" t="str">
        <f>IF(ISBLANK($D$184),"-  ",(IF(SIGN(E186)=SIGN(F186),IF(SIGN(F186)=-1,MAX(G186,0),MIN(G186,0)),-F186)))</f>
        <v xml:space="preserve">-  </v>
      </c>
      <c r="I186" s="1177" t="str">
        <f>IF(ISBLANK($D$184),"-  ",G186-H186)</f>
        <v xml:space="preserve">-  </v>
      </c>
      <c r="J186" s="1177" t="str">
        <f>IF(ISBLANK($D$184),"-  ",(H186*'ATT1B-Projection'!G143))</f>
        <v xml:space="preserve">-  </v>
      </c>
      <c r="K186" s="1176" t="str">
        <f>IF(ISBLANK($D$184)," ",('ATT1B-Projection'!H143))</f>
        <v xml:space="preserve"> </v>
      </c>
      <c r="L186" s="1177" t="str">
        <f t="shared" ref="L186:L197" si="19">IF(ISBLANK($D$184),"-  ",(K186+J186+I186))</f>
        <v xml:space="preserve">-  </v>
      </c>
      <c r="M186" s="1177" t="str">
        <f>IF(ISBLANK($D$184),"-  ",M184+L186)</f>
        <v xml:space="preserve">-  </v>
      </c>
    </row>
    <row r="187" spans="1:13" ht="14.95" customHeight="1">
      <c r="A187" s="1157">
        <v>3</v>
      </c>
      <c r="B187" s="1141">
        <f>IF($E$12=0,"-",B$29)</f>
        <v>2014</v>
      </c>
      <c r="C187" s="1158" t="s">
        <v>373</v>
      </c>
      <c r="D187" s="1176"/>
      <c r="E187" s="1177" t="str">
        <f t="shared" ref="E187:E197" si="20">IF(ISBLANK($D$184),"-  ",(D187-D186))</f>
        <v xml:space="preserve">-  </v>
      </c>
      <c r="F187" s="1176" t="str">
        <f>IF(ISBLANK($D$184)," ",'ATT1B-Projection'!E144)</f>
        <v xml:space="preserve"> </v>
      </c>
      <c r="G187" s="1177" t="str">
        <f>IF(ISBLANK($D$184),"-  ",(E187-F187))</f>
        <v xml:space="preserve">-  </v>
      </c>
      <c r="H187" s="1177" t="str">
        <f t="shared" ref="H187:H193" si="21">IF(ISBLANK($D$184),"-  ",(IF(SIGN(E187)=SIGN(F187),IF(SIGN(F187)=-1,MAX(G187,0),MIN(G187,0)),-F187)))</f>
        <v xml:space="preserve">-  </v>
      </c>
      <c r="I187" s="1177" t="str">
        <f t="shared" ref="I187:I197" si="22">IF(ISBLANK($D$184),"-  ",G187-H187)</f>
        <v xml:space="preserve">-  </v>
      </c>
      <c r="J187" s="1193" t="str">
        <f>IF(ISBLANK($D$184),"-  ",(H187*'ATT1B-Projection'!G144))</f>
        <v xml:space="preserve">-  </v>
      </c>
      <c r="K187" s="1176" t="str">
        <f>IF(ISBLANK($D$184)," ",('ATT1B-Projection'!H144))</f>
        <v xml:space="preserve"> </v>
      </c>
      <c r="L187" s="1177" t="str">
        <f t="shared" si="19"/>
        <v xml:space="preserve">-  </v>
      </c>
      <c r="M187" s="1177" t="str">
        <f t="shared" ref="M187:M197" si="23">IF(ISBLANK($D$184),"-  ",M186+L187)</f>
        <v xml:space="preserve">-  </v>
      </c>
    </row>
    <row r="188" spans="1:13" ht="14.95" customHeight="1">
      <c r="A188" s="1157">
        <v>4</v>
      </c>
      <c r="B188" s="1141">
        <f>IF($E$12=0,"-",B$30)</f>
        <v>2014</v>
      </c>
      <c r="C188" s="1158" t="s">
        <v>374</v>
      </c>
      <c r="D188" s="1176"/>
      <c r="E188" s="1177" t="str">
        <f t="shared" si="20"/>
        <v xml:space="preserve">-  </v>
      </c>
      <c r="F188" s="1176" t="str">
        <f>IF(ISBLANK($D$184)," ",'ATT1B-Projection'!E145)</f>
        <v xml:space="preserve"> </v>
      </c>
      <c r="G188" s="1177" t="str">
        <f>IF(ISBLANK($D$184),"-  ",(E188-F188))</f>
        <v xml:space="preserve">-  </v>
      </c>
      <c r="H188" s="1177" t="str">
        <f t="shared" si="21"/>
        <v xml:space="preserve">-  </v>
      </c>
      <c r="I188" s="1177" t="str">
        <f t="shared" si="22"/>
        <v xml:space="preserve">-  </v>
      </c>
      <c r="J188" s="1193" t="str">
        <f>IF(ISBLANK($D$184),"-  ",(H188*'ATT1B-Projection'!G145))</f>
        <v xml:space="preserve">-  </v>
      </c>
      <c r="K188" s="1176" t="str">
        <f>IF(ISBLANK($D$184)," ",('ATT1B-Projection'!H145))</f>
        <v xml:space="preserve"> </v>
      </c>
      <c r="L188" s="1177" t="str">
        <f t="shared" si="19"/>
        <v xml:space="preserve">-  </v>
      </c>
      <c r="M188" s="1177" t="str">
        <f t="shared" si="23"/>
        <v xml:space="preserve">-  </v>
      </c>
    </row>
    <row r="189" spans="1:13" ht="14.95" customHeight="1">
      <c r="A189" s="1157">
        <v>5</v>
      </c>
      <c r="B189" s="1141">
        <f>IF($E$12=0,"-",B$31)</f>
        <v>2014</v>
      </c>
      <c r="C189" s="1158" t="s">
        <v>375</v>
      </c>
      <c r="D189" s="1176"/>
      <c r="E189" s="1177" t="str">
        <f t="shared" si="20"/>
        <v xml:space="preserve">-  </v>
      </c>
      <c r="F189" s="1176" t="str">
        <f>IF(ISBLANK($D$184)," ",'ATT1B-Projection'!E146)</f>
        <v xml:space="preserve"> </v>
      </c>
      <c r="G189" s="1177" t="str">
        <f>IF(ISBLANK($D$184),"-  ",(E189-F189))</f>
        <v xml:space="preserve">-  </v>
      </c>
      <c r="H189" s="1177" t="str">
        <f t="shared" si="21"/>
        <v xml:space="preserve">-  </v>
      </c>
      <c r="I189" s="1177" t="str">
        <f t="shared" si="22"/>
        <v xml:space="preserve">-  </v>
      </c>
      <c r="J189" s="1193" t="str">
        <f>IF(ISBLANK($D$184),"-  ",(H189*'ATT1B-Projection'!G146))</f>
        <v xml:space="preserve">-  </v>
      </c>
      <c r="K189" s="1176" t="str">
        <f>IF(ISBLANK($D$184)," ",('ATT1B-Projection'!H146))</f>
        <v xml:space="preserve"> </v>
      </c>
      <c r="L189" s="1177" t="str">
        <f t="shared" si="19"/>
        <v xml:space="preserve">-  </v>
      </c>
      <c r="M189" s="1177" t="str">
        <f t="shared" si="23"/>
        <v xml:space="preserve">-  </v>
      </c>
    </row>
    <row r="190" spans="1:13" ht="14.95" customHeight="1">
      <c r="A190" s="1157">
        <v>6</v>
      </c>
      <c r="B190" s="1141">
        <f>IF($E$12=0,"-",B$32)</f>
        <v>2014</v>
      </c>
      <c r="C190" s="1158" t="s">
        <v>377</v>
      </c>
      <c r="D190" s="1176"/>
      <c r="E190" s="1177" t="str">
        <f t="shared" si="20"/>
        <v xml:space="preserve">-  </v>
      </c>
      <c r="F190" s="1176" t="str">
        <f>IF(ISBLANK($D$184)," ",'ATT1B-Projection'!E147)</f>
        <v xml:space="preserve"> </v>
      </c>
      <c r="G190" s="1177" t="str">
        <f t="shared" ref="G190:G193" si="24">IF(ISBLANK($D$184),"-  ",(E190-F190))</f>
        <v xml:space="preserve">-  </v>
      </c>
      <c r="H190" s="1177" t="str">
        <f t="shared" si="21"/>
        <v xml:space="preserve">-  </v>
      </c>
      <c r="I190" s="1177" t="str">
        <f t="shared" si="22"/>
        <v xml:space="preserve">-  </v>
      </c>
      <c r="J190" s="1193" t="str">
        <f>IF(ISBLANK($D$184),"-  ",(H190*'ATT1B-Projection'!G147))</f>
        <v xml:space="preserve">-  </v>
      </c>
      <c r="K190" s="1176" t="str">
        <f>IF(ISBLANK($D$184)," ",('ATT1B-Projection'!H147))</f>
        <v xml:space="preserve"> </v>
      </c>
      <c r="L190" s="1177" t="str">
        <f t="shared" si="19"/>
        <v xml:space="preserve">-  </v>
      </c>
      <c r="M190" s="1177" t="str">
        <f t="shared" si="23"/>
        <v xml:space="preserve">-  </v>
      </c>
    </row>
    <row r="191" spans="1:13" ht="14.95" customHeight="1">
      <c r="A191" s="1157">
        <v>7</v>
      </c>
      <c r="B191" s="1141">
        <f>IF($E$12=0,"-",B$33)</f>
        <v>2014</v>
      </c>
      <c r="C191" s="1158" t="s">
        <v>378</v>
      </c>
      <c r="D191" s="1176"/>
      <c r="E191" s="1177" t="str">
        <f t="shared" si="20"/>
        <v xml:space="preserve">-  </v>
      </c>
      <c r="F191" s="1176" t="str">
        <f>IF(ISBLANK($D$184)," ",'ATT1B-Projection'!E148)</f>
        <v xml:space="preserve"> </v>
      </c>
      <c r="G191" s="1177" t="str">
        <f t="shared" si="24"/>
        <v xml:space="preserve">-  </v>
      </c>
      <c r="H191" s="1177" t="str">
        <f t="shared" si="21"/>
        <v xml:space="preserve">-  </v>
      </c>
      <c r="I191" s="1177" t="str">
        <f t="shared" si="22"/>
        <v xml:space="preserve">-  </v>
      </c>
      <c r="J191" s="1193" t="str">
        <f>IF(ISBLANK($D$184),"-  ",(H191*'ATT1B-Projection'!G148))</f>
        <v xml:space="preserve">-  </v>
      </c>
      <c r="K191" s="1176" t="str">
        <f>IF(ISBLANK($D$184)," ",('ATT1B-Projection'!H148))</f>
        <v xml:space="preserve"> </v>
      </c>
      <c r="L191" s="1177" t="str">
        <f t="shared" si="19"/>
        <v xml:space="preserve">-  </v>
      </c>
      <c r="M191" s="1177" t="str">
        <f t="shared" si="23"/>
        <v xml:space="preserve">-  </v>
      </c>
    </row>
    <row r="192" spans="1:13" ht="14.95" customHeight="1">
      <c r="A192" s="1157">
        <v>8</v>
      </c>
      <c r="B192" s="1141">
        <f>IF($E$12=0,"-",B$34)</f>
        <v>2014</v>
      </c>
      <c r="C192" s="1158" t="s">
        <v>379</v>
      </c>
      <c r="D192" s="1176"/>
      <c r="E192" s="1177" t="str">
        <f t="shared" si="20"/>
        <v xml:space="preserve">-  </v>
      </c>
      <c r="F192" s="1176" t="str">
        <f>IF(ISBLANK($D$184)," ",'ATT1B-Projection'!E149)</f>
        <v xml:space="preserve"> </v>
      </c>
      <c r="G192" s="1177" t="str">
        <f t="shared" si="24"/>
        <v xml:space="preserve">-  </v>
      </c>
      <c r="H192" s="1177" t="str">
        <f t="shared" si="21"/>
        <v xml:space="preserve">-  </v>
      </c>
      <c r="I192" s="1177" t="str">
        <f t="shared" si="22"/>
        <v xml:space="preserve">-  </v>
      </c>
      <c r="J192" s="1193" t="str">
        <f>IF(ISBLANK($D$184),"-  ",(H192*'ATT1B-Projection'!G149))</f>
        <v xml:space="preserve">-  </v>
      </c>
      <c r="K192" s="1176" t="str">
        <f>IF(ISBLANK($D$184)," ",('ATT1B-Projection'!H149))</f>
        <v xml:space="preserve"> </v>
      </c>
      <c r="L192" s="1177" t="str">
        <f t="shared" si="19"/>
        <v xml:space="preserve">-  </v>
      </c>
      <c r="M192" s="1177" t="str">
        <f t="shared" si="23"/>
        <v xml:space="preserve">-  </v>
      </c>
    </row>
    <row r="193" spans="1:13" ht="14.95" customHeight="1">
      <c r="A193" s="1157">
        <v>9</v>
      </c>
      <c r="B193" s="1141">
        <f>IF($E$12=0,"-",B$35)</f>
        <v>2014</v>
      </c>
      <c r="C193" s="1158" t="s">
        <v>380</v>
      </c>
      <c r="D193" s="1176"/>
      <c r="E193" s="1177" t="str">
        <f t="shared" si="20"/>
        <v xml:space="preserve">-  </v>
      </c>
      <c r="F193" s="1176" t="str">
        <f>IF(ISBLANK($D$184)," ",'ATT1B-Projection'!E150)</f>
        <v xml:space="preserve"> </v>
      </c>
      <c r="G193" s="1177" t="str">
        <f t="shared" si="24"/>
        <v xml:space="preserve">-  </v>
      </c>
      <c r="H193" s="1177" t="str">
        <f t="shared" si="21"/>
        <v xml:space="preserve">-  </v>
      </c>
      <c r="I193" s="1177" t="str">
        <f t="shared" si="22"/>
        <v xml:space="preserve">-  </v>
      </c>
      <c r="J193" s="1193" t="str">
        <f>IF(ISBLANK($D$184),"-  ",(H193*'ATT1B-Projection'!G150))</f>
        <v xml:space="preserve">-  </v>
      </c>
      <c r="K193" s="1176" t="str">
        <f>IF(ISBLANK($D$184)," ",('ATT1B-Projection'!H150))</f>
        <v xml:space="preserve"> </v>
      </c>
      <c r="L193" s="1177" t="str">
        <f t="shared" si="19"/>
        <v xml:space="preserve">-  </v>
      </c>
      <c r="M193" s="1177" t="str">
        <f t="shared" si="23"/>
        <v xml:space="preserve">-  </v>
      </c>
    </row>
    <row r="194" spans="1:13" ht="14.95" customHeight="1">
      <c r="A194" s="1157">
        <v>10</v>
      </c>
      <c r="B194" s="1141">
        <f>IF($E$12=0,"-",B$36)</f>
        <v>2014</v>
      </c>
      <c r="C194" s="1158" t="s">
        <v>381</v>
      </c>
      <c r="D194" s="1176"/>
      <c r="E194" s="1177" t="str">
        <f t="shared" si="20"/>
        <v xml:space="preserve">-  </v>
      </c>
      <c r="F194" s="1176" t="str">
        <f>IF(ISBLANK($D$184)," ",'ATT1B-Projection'!E151)</f>
        <v xml:space="preserve"> </v>
      </c>
      <c r="G194" s="1177" t="str">
        <f>IF(ISBLANK($D$184),"-  ",(E194-F194))</f>
        <v xml:space="preserve">-  </v>
      </c>
      <c r="H194" s="1177" t="str">
        <f>IF(ISBLANK($D$184),"-  ",(IF(SIGN(E194)=SIGN(F194),IF(SIGN(F194)=-1,MAX(G194,0),MIN(G194,0)),-F194)))</f>
        <v xml:space="preserve">-  </v>
      </c>
      <c r="I194" s="1177" t="str">
        <f t="shared" si="22"/>
        <v xml:space="preserve">-  </v>
      </c>
      <c r="J194" s="1193" t="str">
        <f>IF(ISBLANK($D$184),"-  ",(H194*'ATT1B-Projection'!G151))</f>
        <v xml:space="preserve">-  </v>
      </c>
      <c r="K194" s="1176" t="str">
        <f>IF(ISBLANK($D$184)," ",('ATT1B-Projection'!H151))</f>
        <v xml:space="preserve"> </v>
      </c>
      <c r="L194" s="1177" t="str">
        <f t="shared" si="19"/>
        <v xml:space="preserve">-  </v>
      </c>
      <c r="M194" s="1177" t="str">
        <f t="shared" si="23"/>
        <v xml:space="preserve">-  </v>
      </c>
    </row>
    <row r="195" spans="1:13" ht="14.95" customHeight="1">
      <c r="A195" s="1157">
        <v>11</v>
      </c>
      <c r="B195" s="1141">
        <f>IF($E$12=0,"-",B$37)</f>
        <v>2014</v>
      </c>
      <c r="C195" s="1158" t="s">
        <v>382</v>
      </c>
      <c r="D195" s="1176"/>
      <c r="E195" s="1177" t="str">
        <f t="shared" si="20"/>
        <v xml:space="preserve">-  </v>
      </c>
      <c r="F195" s="1176" t="str">
        <f>IF(ISBLANK($D$184)," ",'ATT1B-Projection'!E152)</f>
        <v xml:space="preserve"> </v>
      </c>
      <c r="G195" s="1177" t="str">
        <f>IF(ISBLANK($D$184),"-  ",(E195-F195))</f>
        <v xml:space="preserve">-  </v>
      </c>
      <c r="H195" s="1177" t="str">
        <f>IF(ISBLANK($D$184),"-  ",(IF(SIGN(E195)=SIGN(F195),IF(SIGN(F195)=-1,MAX(G195,0),MIN(G195,0)),-F195)))</f>
        <v xml:space="preserve">-  </v>
      </c>
      <c r="I195" s="1177" t="str">
        <f t="shared" si="22"/>
        <v xml:space="preserve">-  </v>
      </c>
      <c r="J195" s="1193" t="str">
        <f>IF(ISBLANK($D$184),"-  ",(H195*'ATT1B-Projection'!G152))</f>
        <v xml:space="preserve">-  </v>
      </c>
      <c r="K195" s="1176" t="str">
        <f>IF(ISBLANK($D$184)," ",('ATT1B-Projection'!H152))</f>
        <v xml:space="preserve"> </v>
      </c>
      <c r="L195" s="1177" t="str">
        <f t="shared" si="19"/>
        <v xml:space="preserve">-  </v>
      </c>
      <c r="M195" s="1177" t="str">
        <f t="shared" si="23"/>
        <v xml:space="preserve">-  </v>
      </c>
    </row>
    <row r="196" spans="1:13" ht="14.95" customHeight="1">
      <c r="A196" s="1157">
        <v>12</v>
      </c>
      <c r="B196" s="1141">
        <f>IF($E$12=0,"-",B$38)</f>
        <v>2014</v>
      </c>
      <c r="C196" s="1158" t="s">
        <v>383</v>
      </c>
      <c r="D196" s="1176"/>
      <c r="E196" s="1177" t="str">
        <f t="shared" si="20"/>
        <v xml:space="preserve">-  </v>
      </c>
      <c r="F196" s="1176" t="str">
        <f>IF(ISBLANK($D$184)," ",'ATT1B-Projection'!E153)</f>
        <v xml:space="preserve"> </v>
      </c>
      <c r="G196" s="1177" t="str">
        <f>IF(ISBLANK($D$184),"-  ",(E196-F196))</f>
        <v xml:space="preserve">-  </v>
      </c>
      <c r="H196" s="1177" t="str">
        <f>IF(ISBLANK($D$184),"-  ",(IF(SIGN(E196)=SIGN(F196),IF(SIGN(F196)=-1,MAX(G196,0),MIN(G196,0)),-F196)))</f>
        <v xml:space="preserve">-  </v>
      </c>
      <c r="I196" s="1177" t="str">
        <f t="shared" si="22"/>
        <v xml:space="preserve">-  </v>
      </c>
      <c r="J196" s="1193" t="str">
        <f>IF(ISBLANK($D$184),"-  ",(H196*'ATT1B-Projection'!G153))</f>
        <v xml:space="preserve">-  </v>
      </c>
      <c r="K196" s="1176" t="str">
        <f>IF(ISBLANK($D$184)," ",('ATT1B-Projection'!H153))</f>
        <v xml:space="preserve"> </v>
      </c>
      <c r="L196" s="1177" t="str">
        <f t="shared" si="19"/>
        <v xml:space="preserve">-  </v>
      </c>
      <c r="M196" s="1177" t="str">
        <f t="shared" si="23"/>
        <v xml:space="preserve">-  </v>
      </c>
    </row>
    <row r="197" spans="1:13" ht="14.95" customHeight="1">
      <c r="A197" s="1157">
        <v>13</v>
      </c>
      <c r="B197" s="1141">
        <f>IF($E$12=0,"-",B$39)</f>
        <v>2014</v>
      </c>
      <c r="C197" s="1158" t="s">
        <v>1702</v>
      </c>
      <c r="D197" s="1176"/>
      <c r="E197" s="1177" t="str">
        <f t="shared" si="20"/>
        <v xml:space="preserve">-  </v>
      </c>
      <c r="F197" s="1176" t="str">
        <f>IF(ISBLANK($D$184)," ",'ATT1B-Projection'!E154)</f>
        <v xml:space="preserve"> </v>
      </c>
      <c r="G197" s="1177" t="str">
        <f>IF(ISBLANK($D$184),"-  ",(E197-F197))</f>
        <v xml:space="preserve">-  </v>
      </c>
      <c r="H197" s="1177" t="str">
        <f>IF(ISBLANK($D$184),"-  ",(IF(SIGN(E197)=SIGN(F197),IF(SIGN(F197)=-1,MAX(G197,0),MIN(G197,0)),-F197)))</f>
        <v xml:space="preserve">-  </v>
      </c>
      <c r="I197" s="1177" t="str">
        <f t="shared" si="22"/>
        <v xml:space="preserve">-  </v>
      </c>
      <c r="J197" s="1193" t="str">
        <f>IF(ISBLANK($D$184),"-  ",(H197*'ATT1B-Projection'!G154))</f>
        <v xml:space="preserve">-  </v>
      </c>
      <c r="K197" s="1176" t="str">
        <f>IF(ISBLANK($D$184)," ",('ATT1B-Projection'!H154))</f>
        <v xml:space="preserve"> </v>
      </c>
      <c r="L197" s="1177" t="str">
        <f t="shared" si="19"/>
        <v xml:space="preserve">-  </v>
      </c>
      <c r="M197" s="1177" t="str">
        <f t="shared" si="23"/>
        <v xml:space="preserve">-  </v>
      </c>
    </row>
    <row r="198" spans="1:13" ht="14.95" customHeight="1">
      <c r="A198" s="1157"/>
      <c r="B198" s="1141"/>
      <c r="C198" s="1158"/>
      <c r="D198" s="1177"/>
      <c r="E198" s="1177"/>
      <c r="F198" s="1177"/>
      <c r="G198" s="1177"/>
      <c r="H198" s="1177"/>
      <c r="I198" s="1177"/>
      <c r="J198" s="1177"/>
      <c r="K198" s="1177"/>
      <c r="L198" s="1177"/>
      <c r="M198" s="1177"/>
    </row>
    <row r="199" spans="1:13" ht="14.95" customHeight="1">
      <c r="A199" s="1177" t="s">
        <v>1884</v>
      </c>
      <c r="B199" s="1180"/>
      <c r="C199" s="1181"/>
      <c r="D199" s="1177"/>
      <c r="E199" s="1177"/>
      <c r="F199" s="1177"/>
      <c r="G199" s="1336" t="s">
        <v>1866</v>
      </c>
      <c r="H199" s="1336"/>
      <c r="I199" s="1336"/>
      <c r="J199" s="1336"/>
      <c r="K199" s="1336"/>
      <c r="L199" s="1336"/>
      <c r="M199" s="1177" t="str">
        <f>IF(ISBLANK($D$184),"-  ",AVERAGE(D184,D189))</f>
        <v xml:space="preserve">-  </v>
      </c>
    </row>
    <row r="200" spans="1:13" ht="14.95" customHeight="1">
      <c r="A200" s="1177" t="s">
        <v>1885</v>
      </c>
      <c r="B200" s="1180"/>
      <c r="C200" s="1181"/>
      <c r="D200" s="1177"/>
      <c r="E200" s="1177"/>
      <c r="F200" s="1177"/>
      <c r="G200" s="1336" t="s">
        <v>1868</v>
      </c>
      <c r="H200" s="1336"/>
      <c r="I200" s="1336"/>
      <c r="J200" s="1336"/>
      <c r="K200" s="1336"/>
      <c r="L200" s="1336"/>
      <c r="M200" s="1148">
        <v>0.33333333333333331</v>
      </c>
    </row>
    <row r="201" spans="1:13" ht="14.95" customHeight="1">
      <c r="A201" s="1182" t="s">
        <v>1886</v>
      </c>
      <c r="B201" s="1180"/>
      <c r="C201" s="1181"/>
      <c r="D201" s="1177"/>
      <c r="E201" s="1177"/>
      <c r="F201" s="1177"/>
      <c r="G201" s="1336" t="s">
        <v>1887</v>
      </c>
      <c r="H201" s="1336"/>
      <c r="I201" s="1336"/>
      <c r="J201" s="1336"/>
      <c r="K201" s="1336"/>
      <c r="L201" s="1336"/>
      <c r="M201" s="1177" t="str">
        <f>IF(ISBLANK($D$184),"-  ",M199*M200)</f>
        <v xml:space="preserve">-  </v>
      </c>
    </row>
    <row r="202" spans="1:13" ht="14.95" customHeight="1">
      <c r="A202" s="1182"/>
      <c r="B202" s="1180"/>
      <c r="C202" s="1181"/>
      <c r="D202" s="1177"/>
      <c r="E202" s="1177"/>
      <c r="F202" s="1177"/>
      <c r="G202" s="1177"/>
      <c r="H202" s="1177"/>
      <c r="I202" s="1177"/>
      <c r="J202" s="1177"/>
      <c r="K202" s="1177"/>
      <c r="L202" s="1177"/>
      <c r="M202" s="1177"/>
    </row>
    <row r="203" spans="1:13" ht="14.95" customHeight="1">
      <c r="A203" s="1177" t="s">
        <v>1888</v>
      </c>
      <c r="B203" s="1180"/>
      <c r="C203" s="1181"/>
      <c r="D203" s="1177"/>
      <c r="E203" s="1177"/>
      <c r="F203" s="1177"/>
      <c r="G203" s="1336" t="s">
        <v>1872</v>
      </c>
      <c r="H203" s="1336"/>
      <c r="I203" s="1336"/>
      <c r="J203" s="1336"/>
      <c r="K203" s="1336"/>
      <c r="L203" s="1336"/>
      <c r="M203" s="1177" t="str">
        <f>IF(ISBLANK($D$184),"-  ",AVERAGE(M189,M197))</f>
        <v xml:space="preserve">-  </v>
      </c>
    </row>
    <row r="204" spans="1:13" ht="14.95" customHeight="1">
      <c r="A204" s="1182" t="s">
        <v>1889</v>
      </c>
      <c r="B204" s="1180"/>
      <c r="C204" s="1181"/>
      <c r="D204" s="1177"/>
      <c r="E204" s="1177"/>
      <c r="F204" s="1177"/>
      <c r="G204" s="1336" t="s">
        <v>1874</v>
      </c>
      <c r="H204" s="1336"/>
      <c r="I204" s="1336"/>
      <c r="J204" s="1336"/>
      <c r="K204" s="1336"/>
      <c r="L204" s="1336"/>
      <c r="M204" s="1148">
        <v>0.66666666666666663</v>
      </c>
    </row>
    <row r="205" spans="1:13" ht="14.95" customHeight="1">
      <c r="A205" s="1182" t="s">
        <v>1890</v>
      </c>
      <c r="B205" s="1180"/>
      <c r="C205" s="1181"/>
      <c r="D205" s="1177"/>
      <c r="E205" s="1177"/>
      <c r="F205" s="1177"/>
      <c r="G205" s="1336" t="s">
        <v>1891</v>
      </c>
      <c r="H205" s="1336"/>
      <c r="I205" s="1336"/>
      <c r="J205" s="1336"/>
      <c r="K205" s="1336"/>
      <c r="L205" s="1336"/>
      <c r="M205" s="1177" t="str">
        <f>IF(ISBLANK($D$184),"-  ",M203*M204)</f>
        <v xml:space="preserve">-  </v>
      </c>
    </row>
    <row r="206" spans="1:13" ht="14.95" customHeight="1">
      <c r="A206" s="1182"/>
      <c r="B206" s="1180"/>
      <c r="C206" s="1181"/>
      <c r="D206" s="1177"/>
      <c r="E206" s="1177"/>
      <c r="F206" s="1177"/>
      <c r="G206" s="1177"/>
      <c r="H206" s="1177"/>
      <c r="I206" s="1177"/>
      <c r="J206" s="1177"/>
      <c r="K206" s="1177"/>
      <c r="L206" s="1177"/>
      <c r="M206" s="1183"/>
    </row>
    <row r="207" spans="1:13" ht="14.95" customHeight="1">
      <c r="A207" s="1182" t="s">
        <v>1892</v>
      </c>
      <c r="B207" s="1184"/>
      <c r="C207" s="1181"/>
      <c r="D207" s="1177"/>
      <c r="E207" s="1177"/>
      <c r="F207" s="1177"/>
      <c r="G207" s="1336" t="s">
        <v>1893</v>
      </c>
      <c r="H207" s="1336"/>
      <c r="I207" s="1336"/>
      <c r="J207" s="1336"/>
      <c r="K207" s="1336"/>
      <c r="L207" s="1336"/>
      <c r="M207" s="1177" t="str">
        <f>IF(ISBLANK($D$184),"-  ",M201+M205)</f>
        <v xml:space="preserve">-  </v>
      </c>
    </row>
    <row r="208" spans="1:13" ht="14.95" customHeight="1">
      <c r="A208" s="1157"/>
      <c r="B208" s="1141"/>
      <c r="C208" s="1158"/>
      <c r="D208" s="1177"/>
      <c r="E208" s="1177"/>
      <c r="F208" s="1177"/>
      <c r="G208" s="1177"/>
      <c r="H208" s="1177"/>
      <c r="I208" s="1177"/>
      <c r="J208" s="1177"/>
      <c r="K208" s="1177"/>
      <c r="L208" s="1177"/>
      <c r="M208" s="1177"/>
    </row>
    <row r="209" spans="1:13" ht="14.95" customHeight="1">
      <c r="A209" s="1157">
        <v>14</v>
      </c>
      <c r="B209" s="1157" t="s">
        <v>1894</v>
      </c>
      <c r="C209" s="1157"/>
      <c r="D209" s="1157"/>
      <c r="E209" s="1157"/>
      <c r="F209" s="1157"/>
      <c r="G209" s="1157"/>
      <c r="H209" s="1157"/>
      <c r="I209" s="1157"/>
      <c r="J209" s="1157"/>
      <c r="K209" s="1177"/>
      <c r="L209" s="1177"/>
      <c r="M209" s="1177" t="str">
        <f>IF(ISBLANK($D$184),"-  ",M207)</f>
        <v xml:space="preserve">-  </v>
      </c>
    </row>
    <row r="210" spans="1:13" ht="14.95" customHeight="1">
      <c r="A210" s="1157"/>
      <c r="B210" s="1157"/>
      <c r="C210" s="1157"/>
      <c r="D210" s="1157"/>
      <c r="E210" s="1157"/>
      <c r="F210" s="1157"/>
      <c r="G210" s="1157"/>
      <c r="H210" s="1157"/>
      <c r="I210" s="1157"/>
      <c r="J210" s="1157"/>
      <c r="K210" s="1177"/>
      <c r="L210" s="1177"/>
      <c r="M210" s="1177"/>
    </row>
    <row r="211" spans="1:13" ht="14.95" customHeight="1">
      <c r="A211" s="1157">
        <v>15</v>
      </c>
      <c r="B211" s="1157" t="s">
        <v>1895</v>
      </c>
      <c r="C211" s="1157"/>
      <c r="D211" s="1157"/>
      <c r="E211" s="1157"/>
      <c r="F211" s="1157"/>
      <c r="G211" s="1157"/>
      <c r="H211" s="1157"/>
      <c r="I211" s="1157"/>
      <c r="J211" s="1174"/>
      <c r="K211" s="1177"/>
      <c r="L211" s="1177"/>
      <c r="M211" s="1177" t="str">
        <f>IF(ISBLANK($D$184),"-  ",M207)</f>
        <v xml:space="preserve">-  </v>
      </c>
    </row>
    <row r="212" spans="1:13" ht="14.95" customHeight="1">
      <c r="A212" s="1157"/>
      <c r="B212" s="1157"/>
      <c r="C212" s="1157"/>
      <c r="D212" s="1157"/>
      <c r="E212" s="1157"/>
      <c r="F212" s="1157"/>
      <c r="G212" s="1157"/>
      <c r="H212" s="1157"/>
      <c r="I212" s="1157"/>
      <c r="J212" s="1157"/>
      <c r="K212" s="1157"/>
      <c r="L212" s="1157"/>
      <c r="M212" s="1157"/>
    </row>
    <row r="213" spans="1:13" ht="14.95" customHeight="1">
      <c r="A213" s="1157"/>
      <c r="B213" s="1157"/>
      <c r="C213" s="1157"/>
      <c r="D213" s="1157"/>
      <c r="E213" s="1157"/>
      <c r="F213" s="1157"/>
      <c r="G213" s="1157"/>
      <c r="H213" s="1157"/>
      <c r="I213" s="1157"/>
      <c r="J213" s="1157"/>
      <c r="K213" s="1157"/>
      <c r="L213" s="1157"/>
      <c r="M213" s="1157"/>
    </row>
    <row r="214" spans="1:13" ht="14.95" customHeight="1">
      <c r="A214" s="1157"/>
      <c r="B214" s="1157"/>
      <c r="C214" s="1157"/>
      <c r="D214" s="1157"/>
      <c r="E214" s="1157"/>
      <c r="F214" s="1157"/>
      <c r="G214" s="1157"/>
      <c r="H214" s="1157"/>
      <c r="I214" s="1157"/>
      <c r="J214" s="1157"/>
      <c r="K214" s="1157"/>
      <c r="L214" s="1157"/>
      <c r="M214" s="1157"/>
    </row>
    <row r="215" spans="1:13" ht="14.95" customHeight="1">
      <c r="A215" s="1157"/>
      <c r="B215" s="1157"/>
      <c r="C215" s="1157"/>
      <c r="D215" s="1157"/>
      <c r="E215" s="1157"/>
      <c r="F215" s="1157"/>
      <c r="G215" s="1157"/>
      <c r="H215" s="1157"/>
      <c r="I215" s="1157"/>
      <c r="J215" s="1157"/>
      <c r="K215" s="1157"/>
      <c r="L215" s="1157"/>
      <c r="M215" s="1157"/>
    </row>
    <row r="216" spans="1:13" ht="14.95" customHeight="1">
      <c r="A216" s="1157"/>
      <c r="B216" s="1157"/>
      <c r="C216" s="1157"/>
      <c r="D216" s="1157"/>
      <c r="E216" s="1157"/>
      <c r="F216" s="1157"/>
      <c r="G216" s="1157"/>
      <c r="H216" s="1157"/>
      <c r="I216" s="1157"/>
      <c r="J216" s="1157"/>
      <c r="K216" s="1157"/>
      <c r="L216" s="1157"/>
      <c r="M216" s="1157"/>
    </row>
    <row r="217" spans="1:13" ht="14.95" customHeight="1">
      <c r="A217" s="1157"/>
      <c r="B217" s="1157"/>
      <c r="C217" s="1157"/>
      <c r="D217" s="1157"/>
      <c r="E217" s="1157"/>
      <c r="F217" s="1157"/>
      <c r="G217" s="1157"/>
      <c r="H217" s="1157"/>
      <c r="I217" s="1157"/>
      <c r="J217" s="1157"/>
      <c r="K217" s="1157"/>
      <c r="L217" s="1157"/>
      <c r="M217" s="1157"/>
    </row>
    <row r="218" spans="1:13" ht="14.95" customHeight="1">
      <c r="A218" s="1157"/>
      <c r="B218" s="1157"/>
      <c r="C218" s="1157"/>
      <c r="D218" s="1157"/>
      <c r="E218" s="1157"/>
      <c r="F218" s="1157"/>
      <c r="G218" s="1157"/>
      <c r="H218" s="1157"/>
      <c r="I218" s="1157"/>
      <c r="J218" s="1157"/>
      <c r="K218" s="1157"/>
      <c r="L218" s="1157"/>
      <c r="M218" s="1157"/>
    </row>
    <row r="219" spans="1:13" ht="14.95" customHeight="1">
      <c r="A219" s="1157"/>
      <c r="B219" s="1157"/>
      <c r="C219" s="1157"/>
      <c r="D219" s="1157"/>
      <c r="E219" s="1157"/>
      <c r="F219" s="1157"/>
      <c r="G219" s="1157"/>
      <c r="H219" s="1157"/>
      <c r="I219" s="1157"/>
      <c r="J219" s="1157"/>
      <c r="K219" s="1157"/>
      <c r="L219" s="1157"/>
      <c r="M219" s="1157"/>
    </row>
    <row r="220" spans="1:13" ht="14.95" customHeight="1">
      <c r="A220" s="1157"/>
      <c r="B220" s="1157"/>
      <c r="C220" s="1157"/>
      <c r="D220" s="1157"/>
      <c r="E220" s="1157"/>
      <c r="F220" s="1157"/>
      <c r="G220" s="1157"/>
      <c r="H220" s="1157"/>
      <c r="I220" s="1157"/>
      <c r="J220" s="1157"/>
      <c r="K220" s="1157"/>
      <c r="L220" s="1157"/>
      <c r="M220" s="1157"/>
    </row>
    <row r="221" spans="1:13" ht="14.95" customHeight="1">
      <c r="A221" s="1157"/>
      <c r="B221" s="1157"/>
      <c r="C221" s="1157"/>
      <c r="D221" s="1157"/>
      <c r="E221" s="1157"/>
      <c r="F221" s="1157"/>
      <c r="G221" s="1157"/>
      <c r="H221" s="1157"/>
      <c r="I221" s="1157"/>
      <c r="J221" s="1157"/>
      <c r="K221" s="1157"/>
      <c r="L221" s="1157"/>
      <c r="M221" s="1157"/>
    </row>
    <row r="222" spans="1:13" ht="14.95" customHeight="1">
      <c r="A222" s="1157"/>
      <c r="B222" s="1157"/>
      <c r="C222" s="1157"/>
      <c r="D222" s="1157"/>
      <c r="E222" s="1157"/>
      <c r="F222" s="1157"/>
      <c r="G222" s="1157"/>
      <c r="H222" s="1157"/>
      <c r="I222" s="1157"/>
      <c r="J222" s="1157"/>
      <c r="K222" s="1157"/>
      <c r="L222" s="1157"/>
      <c r="M222" s="1157"/>
    </row>
    <row r="223" spans="1:13" ht="14.95" customHeight="1">
      <c r="A223" s="1157"/>
      <c r="B223" s="1157"/>
      <c r="C223" s="1157"/>
      <c r="D223" s="1157"/>
      <c r="E223" s="1157"/>
      <c r="F223" s="1157"/>
      <c r="G223" s="1157"/>
      <c r="H223" s="1157"/>
      <c r="I223" s="1157"/>
      <c r="J223" s="1157"/>
      <c r="K223" s="1157"/>
      <c r="L223" s="1157"/>
      <c r="M223" s="1157"/>
    </row>
    <row r="224" spans="1:13" ht="14.95" customHeight="1">
      <c r="A224" s="1157"/>
      <c r="B224" s="1157"/>
      <c r="C224" s="1157"/>
      <c r="D224" s="1157"/>
      <c r="E224" s="1157"/>
      <c r="F224" s="1157"/>
      <c r="G224" s="1157"/>
      <c r="H224" s="1157"/>
      <c r="I224" s="1157"/>
      <c r="J224" s="1157"/>
      <c r="K224" s="1157"/>
      <c r="L224" s="1157"/>
      <c r="M224" s="1157"/>
    </row>
    <row r="225" spans="1:13" ht="14.95" customHeight="1">
      <c r="A225" s="1157"/>
      <c r="B225" s="1157"/>
      <c r="C225" s="1157"/>
      <c r="D225" s="1157"/>
      <c r="E225" s="1157"/>
      <c r="F225" s="1157"/>
      <c r="G225" s="1157"/>
      <c r="H225" s="1157"/>
      <c r="I225" s="1157"/>
      <c r="J225" s="1157"/>
      <c r="K225" s="1157"/>
      <c r="L225" s="1157"/>
      <c r="M225" s="1157"/>
    </row>
    <row r="226" spans="1:13" ht="14.95" customHeight="1">
      <c r="A226" s="1157"/>
      <c r="B226" s="1157"/>
      <c r="C226" s="1157"/>
      <c r="D226" s="1157"/>
      <c r="E226" s="1157"/>
      <c r="F226" s="1157"/>
      <c r="G226" s="1157"/>
      <c r="H226" s="1157"/>
      <c r="I226" s="1157"/>
      <c r="J226" s="1157"/>
      <c r="K226" s="1157"/>
      <c r="L226" s="1157"/>
      <c r="M226" s="1157"/>
    </row>
    <row r="227" spans="1:13" ht="14.95" customHeight="1">
      <c r="A227" s="1157"/>
      <c r="B227" s="1157"/>
      <c r="C227" s="1157"/>
      <c r="D227" s="1157"/>
      <c r="E227" s="1157"/>
      <c r="F227" s="1157"/>
      <c r="G227" s="1157"/>
      <c r="H227" s="1157"/>
      <c r="I227" s="1157"/>
      <c r="J227" s="1157"/>
      <c r="K227" s="1157"/>
      <c r="L227" s="1157"/>
      <c r="M227" s="1157"/>
    </row>
    <row r="228" spans="1:13" ht="14.95" customHeight="1">
      <c r="A228" s="1157"/>
      <c r="B228" s="1157"/>
      <c r="C228" s="1157"/>
      <c r="D228" s="1157"/>
      <c r="E228" s="1157"/>
      <c r="F228" s="1157"/>
      <c r="G228" s="1157"/>
      <c r="H228" s="1157"/>
      <c r="I228" s="1157"/>
      <c r="J228" s="1157"/>
      <c r="K228" s="1157"/>
      <c r="L228" s="1157"/>
      <c r="M228" s="1157"/>
    </row>
    <row r="229" spans="1:13" ht="14.95" customHeight="1">
      <c r="B229" s="1156"/>
      <c r="C229" s="1156"/>
    </row>
    <row r="230" spans="1:13" ht="14.95" customHeight="1">
      <c r="B230" s="1156"/>
      <c r="C230" s="1156"/>
    </row>
    <row r="231" spans="1:13" ht="14.95" customHeight="1">
      <c r="B231" s="1156"/>
      <c r="C231" s="1156"/>
    </row>
    <row r="232" spans="1:13" ht="14.95" customHeight="1">
      <c r="B232" s="1156"/>
      <c r="C232" s="1156"/>
    </row>
    <row r="233" spans="1:13" ht="14.95" customHeight="1">
      <c r="B233" s="1156"/>
      <c r="C233" s="1156"/>
    </row>
    <row r="234" spans="1:13" ht="14.95" customHeight="1">
      <c r="B234" s="1156"/>
      <c r="C234" s="1156"/>
    </row>
    <row r="235" spans="1:13" ht="14.95" customHeight="1">
      <c r="B235" s="1156"/>
      <c r="C235" s="1156"/>
    </row>
    <row r="236" spans="1:13" ht="14.95" customHeight="1">
      <c r="B236" s="1156"/>
      <c r="C236" s="1156"/>
    </row>
    <row r="237" spans="1:13" ht="14.95" customHeight="1">
      <c r="B237" s="1156"/>
      <c r="C237" s="1156"/>
    </row>
    <row r="238" spans="1:13" ht="14.95" customHeight="1">
      <c r="B238" s="1156"/>
      <c r="C238" s="1156"/>
    </row>
    <row r="239" spans="1:13" ht="14.95" customHeight="1">
      <c r="B239" s="1156"/>
      <c r="C239" s="1156"/>
    </row>
    <row r="240" spans="1:13" ht="14.95" customHeight="1">
      <c r="B240" s="1156"/>
      <c r="C240" s="1156"/>
    </row>
    <row r="241" spans="2:3" ht="14.95" customHeight="1">
      <c r="B241" s="1156"/>
      <c r="C241" s="1156"/>
    </row>
    <row r="242" spans="2:3" ht="14.95" customHeight="1">
      <c r="B242" s="1156"/>
      <c r="C242" s="1156"/>
    </row>
    <row r="243" spans="2:3" ht="14.95" customHeight="1">
      <c r="B243" s="1156"/>
      <c r="C243" s="1156"/>
    </row>
    <row r="244" spans="2:3" ht="14.95" customHeight="1">
      <c r="B244" s="1156"/>
      <c r="C244" s="1156"/>
    </row>
    <row r="245" spans="2:3" ht="14.95" customHeight="1">
      <c r="B245" s="1156"/>
      <c r="C245" s="1156"/>
    </row>
    <row r="246" spans="2:3" ht="14.95" customHeight="1">
      <c r="B246" s="1156"/>
      <c r="C246" s="1156"/>
    </row>
    <row r="247" spans="2:3" ht="14.95" customHeight="1">
      <c r="B247" s="1156"/>
      <c r="C247" s="1156"/>
    </row>
    <row r="248" spans="2:3" ht="14.95" customHeight="1">
      <c r="B248" s="1156"/>
      <c r="C248" s="1156"/>
    </row>
    <row r="249" spans="2:3" ht="14.95" customHeight="1">
      <c r="B249" s="1156"/>
      <c r="C249" s="1156"/>
    </row>
    <row r="250" spans="2:3" ht="14.95" customHeight="1">
      <c r="B250" s="1156"/>
      <c r="C250" s="1156"/>
    </row>
    <row r="251" spans="2:3" ht="14.95" customHeight="1">
      <c r="B251" s="1156"/>
      <c r="C251" s="1156"/>
    </row>
    <row r="252" spans="2:3" ht="14.95" customHeight="1">
      <c r="B252" s="1156"/>
      <c r="C252" s="1156"/>
    </row>
    <row r="253" spans="2:3" ht="14.95" customHeight="1">
      <c r="B253" s="1156"/>
      <c r="C253" s="1156"/>
    </row>
    <row r="254" spans="2:3" ht="14.95" customHeight="1">
      <c r="B254" s="1156"/>
      <c r="C254" s="1156"/>
    </row>
    <row r="255" spans="2:3" ht="14.95" customHeight="1">
      <c r="B255" s="1156"/>
      <c r="C255" s="1156"/>
    </row>
    <row r="256" spans="2:3" ht="14.95" customHeight="1">
      <c r="B256" s="1156"/>
      <c r="C256" s="1156"/>
    </row>
    <row r="257" spans="2:3" ht="14.95" customHeight="1">
      <c r="B257" s="1156"/>
      <c r="C257" s="1156"/>
    </row>
    <row r="258" spans="2:3" ht="14.95" customHeight="1">
      <c r="B258" s="1156"/>
      <c r="C258" s="1156"/>
    </row>
    <row r="259" spans="2:3" ht="14.95" customHeight="1">
      <c r="B259" s="1156"/>
      <c r="C259" s="1156"/>
    </row>
    <row r="260" spans="2:3" ht="14.95" customHeight="1">
      <c r="B260" s="1156"/>
      <c r="C260" s="1156"/>
    </row>
    <row r="261" spans="2:3" ht="14.95" customHeight="1">
      <c r="B261" s="1156"/>
      <c r="C261" s="1156"/>
    </row>
    <row r="262" spans="2:3" ht="14.95" customHeight="1">
      <c r="B262" s="1156"/>
      <c r="C262" s="1156"/>
    </row>
    <row r="263" spans="2:3" ht="14.95" customHeight="1">
      <c r="B263" s="1156"/>
      <c r="C263" s="1156"/>
    </row>
    <row r="264" spans="2:3" ht="14.95" customHeight="1">
      <c r="B264" s="1156"/>
      <c r="C264" s="1156"/>
    </row>
    <row r="265" spans="2:3" ht="14.95" customHeight="1">
      <c r="B265" s="1156"/>
      <c r="C265" s="1156"/>
    </row>
    <row r="266" spans="2:3" ht="14.95" customHeight="1">
      <c r="B266" s="1156"/>
      <c r="C266" s="1156"/>
    </row>
    <row r="267" spans="2:3" ht="14.95" customHeight="1">
      <c r="B267" s="1156"/>
      <c r="C267" s="1156"/>
    </row>
    <row r="268" spans="2:3" ht="14.95" customHeight="1">
      <c r="B268" s="1156"/>
      <c r="C268" s="1156"/>
    </row>
    <row r="269" spans="2:3" ht="14.95" customHeight="1">
      <c r="B269" s="1156"/>
      <c r="C269" s="1156"/>
    </row>
    <row r="270" spans="2:3" ht="14.95" customHeight="1">
      <c r="B270" s="1156"/>
      <c r="C270" s="1156"/>
    </row>
    <row r="271" spans="2:3" ht="14.95" customHeight="1">
      <c r="B271" s="1156"/>
      <c r="C271" s="1156"/>
    </row>
    <row r="272" spans="2:3" ht="14.95" customHeight="1">
      <c r="B272" s="1156"/>
      <c r="C272" s="1156"/>
    </row>
    <row r="273" spans="2:3" ht="14.95" customHeight="1">
      <c r="B273" s="1156"/>
      <c r="C273" s="1156"/>
    </row>
    <row r="274" spans="2:3" ht="14.95" customHeight="1">
      <c r="B274" s="1156"/>
      <c r="C274" s="1156"/>
    </row>
    <row r="275" spans="2:3" ht="14.95" customHeight="1">
      <c r="B275" s="1156"/>
      <c r="C275" s="1156"/>
    </row>
    <row r="276" spans="2:3" ht="14.95" customHeight="1">
      <c r="B276" s="1156"/>
      <c r="C276" s="1156"/>
    </row>
    <row r="277" spans="2:3" ht="14.95" customHeight="1">
      <c r="B277" s="1156"/>
      <c r="C277" s="1156"/>
    </row>
    <row r="278" spans="2:3" ht="14.95" customHeight="1">
      <c r="B278" s="1156"/>
      <c r="C278" s="1156"/>
    </row>
    <row r="279" spans="2:3" ht="14.95" customHeight="1">
      <c r="B279" s="1156"/>
      <c r="C279" s="1156"/>
    </row>
    <row r="280" spans="2:3" ht="14.95" customHeight="1">
      <c r="B280" s="1156"/>
      <c r="C280" s="1156"/>
    </row>
    <row r="281" spans="2:3" ht="14.95" customHeight="1">
      <c r="B281" s="1156"/>
      <c r="C281" s="1156"/>
    </row>
    <row r="282" spans="2:3" ht="14.95" customHeight="1">
      <c r="B282" s="1156"/>
      <c r="C282" s="1156"/>
    </row>
    <row r="283" spans="2:3" ht="14.95" customHeight="1">
      <c r="B283" s="1156"/>
      <c r="C283" s="1156"/>
    </row>
    <row r="284" spans="2:3" ht="14.95" customHeight="1">
      <c r="B284" s="1156"/>
      <c r="C284" s="1156"/>
    </row>
    <row r="285" spans="2:3" ht="14.95" customHeight="1">
      <c r="B285" s="1156"/>
      <c r="C285" s="1156"/>
    </row>
    <row r="286" spans="2:3" ht="14.95" customHeight="1">
      <c r="B286" s="1156"/>
      <c r="C286" s="1156"/>
    </row>
    <row r="287" spans="2:3" ht="14.95" customHeight="1">
      <c r="B287" s="1156"/>
      <c r="C287" s="1156"/>
    </row>
    <row r="288" spans="2:3" ht="14.95" customHeight="1">
      <c r="B288" s="1156"/>
      <c r="C288" s="1156"/>
    </row>
    <row r="289" spans="2:3" ht="14.95" customHeight="1">
      <c r="B289" s="1156"/>
      <c r="C289" s="1156"/>
    </row>
    <row r="290" spans="2:3" ht="14.95" customHeight="1">
      <c r="B290" s="1156"/>
      <c r="C290" s="1156"/>
    </row>
    <row r="291" spans="2:3" ht="14.95" customHeight="1">
      <c r="B291" s="1156"/>
      <c r="C291" s="1156"/>
    </row>
    <row r="292" spans="2:3" ht="14.95" customHeight="1">
      <c r="B292" s="1156"/>
      <c r="C292" s="1156"/>
    </row>
    <row r="293" spans="2:3" ht="14.95" customHeight="1">
      <c r="B293" s="1156"/>
      <c r="C293" s="1156"/>
    </row>
    <row r="294" spans="2:3" ht="14.95" customHeight="1">
      <c r="B294" s="1156"/>
      <c r="C294" s="1156"/>
    </row>
    <row r="295" spans="2:3" ht="14.95" customHeight="1">
      <c r="B295" s="1156"/>
      <c r="C295" s="1156"/>
    </row>
    <row r="296" spans="2:3" ht="14.95" customHeight="1">
      <c r="B296" s="1156"/>
      <c r="C296" s="1156"/>
    </row>
    <row r="297" spans="2:3" ht="14.95" customHeight="1">
      <c r="B297" s="1156"/>
      <c r="C297" s="1156"/>
    </row>
    <row r="298" spans="2:3" ht="14.95" customHeight="1">
      <c r="B298" s="1156"/>
      <c r="C298" s="1156"/>
    </row>
    <row r="299" spans="2:3" ht="14.95" customHeight="1">
      <c r="B299" s="1156"/>
      <c r="C299" s="1156"/>
    </row>
    <row r="300" spans="2:3" ht="14.95" customHeight="1">
      <c r="B300" s="1156"/>
      <c r="C300" s="1156"/>
    </row>
    <row r="301" spans="2:3" ht="14.95" customHeight="1">
      <c r="B301" s="1156"/>
      <c r="C301" s="1156"/>
    </row>
    <row r="302" spans="2:3" ht="14.95" customHeight="1">
      <c r="B302" s="1156"/>
      <c r="C302" s="1156"/>
    </row>
    <row r="303" spans="2:3" ht="14.95" customHeight="1">
      <c r="B303" s="1156"/>
      <c r="C303" s="1156"/>
    </row>
    <row r="304" spans="2:3" ht="14.95" customHeight="1">
      <c r="B304" s="1156"/>
      <c r="C304" s="1156"/>
    </row>
    <row r="305" spans="2:3" ht="14.95" customHeight="1">
      <c r="B305" s="1156"/>
      <c r="C305" s="1156"/>
    </row>
    <row r="306" spans="2:3" ht="14.95" customHeight="1">
      <c r="B306" s="1156"/>
      <c r="C306" s="1156"/>
    </row>
    <row r="307" spans="2:3" ht="14.95" customHeight="1">
      <c r="B307" s="1156"/>
      <c r="C307" s="1156"/>
    </row>
    <row r="308" spans="2:3" ht="14.95" customHeight="1">
      <c r="B308" s="1156"/>
      <c r="C308" s="1156"/>
    </row>
    <row r="309" spans="2:3" ht="14.95" customHeight="1">
      <c r="B309" s="1156"/>
      <c r="C309" s="1156"/>
    </row>
    <row r="310" spans="2:3" ht="14.95" customHeight="1">
      <c r="B310" s="1156"/>
      <c r="C310" s="1156"/>
    </row>
    <row r="311" spans="2:3" ht="14.95" customHeight="1">
      <c r="B311" s="1156"/>
      <c r="C311" s="1156"/>
    </row>
    <row r="312" spans="2:3" ht="14.95" customHeight="1">
      <c r="B312" s="1156"/>
      <c r="C312" s="1156"/>
    </row>
    <row r="313" spans="2:3" ht="14.95" customHeight="1">
      <c r="B313" s="1156"/>
      <c r="C313" s="1156"/>
    </row>
    <row r="314" spans="2:3" ht="14.95" customHeight="1">
      <c r="B314" s="1156"/>
      <c r="C314" s="1156"/>
    </row>
    <row r="315" spans="2:3" ht="14.95" customHeight="1">
      <c r="B315" s="1156"/>
      <c r="C315" s="1156"/>
    </row>
    <row r="316" spans="2:3" ht="14.95" customHeight="1">
      <c r="B316" s="1156"/>
      <c r="C316" s="1156"/>
    </row>
    <row r="317" spans="2:3" ht="14.95" customHeight="1">
      <c r="B317" s="1156"/>
      <c r="C317" s="1156"/>
    </row>
    <row r="318" spans="2:3" ht="14.95" customHeight="1">
      <c r="B318" s="1156"/>
      <c r="C318" s="1156"/>
    </row>
    <row r="319" spans="2:3" ht="14.95" customHeight="1">
      <c r="B319" s="1156"/>
      <c r="C319" s="1156"/>
    </row>
    <row r="320" spans="2:3" ht="14.95" customHeight="1">
      <c r="B320" s="1156"/>
      <c r="C320" s="1156"/>
    </row>
    <row r="321" spans="2:3" ht="14.95" customHeight="1">
      <c r="B321" s="1156"/>
      <c r="C321" s="1156"/>
    </row>
    <row r="322" spans="2:3" ht="14.95" customHeight="1">
      <c r="B322" s="1156"/>
      <c r="C322" s="1156"/>
    </row>
    <row r="323" spans="2:3" ht="14.95" customHeight="1">
      <c r="B323" s="1156"/>
      <c r="C323" s="1156"/>
    </row>
    <row r="324" spans="2:3" ht="14.95" customHeight="1">
      <c r="B324" s="1156"/>
      <c r="C324" s="1156"/>
    </row>
    <row r="325" spans="2:3" ht="14.95" customHeight="1">
      <c r="B325" s="1156"/>
      <c r="C325" s="1156"/>
    </row>
    <row r="326" spans="2:3" ht="14.95" customHeight="1">
      <c r="B326" s="1156"/>
      <c r="C326" s="1156"/>
    </row>
    <row r="327" spans="2:3" ht="14.95" customHeight="1">
      <c r="B327" s="1156"/>
      <c r="C327" s="1156"/>
    </row>
    <row r="328" spans="2:3" ht="14.95" customHeight="1">
      <c r="B328" s="1156"/>
      <c r="C328" s="1156"/>
    </row>
    <row r="329" spans="2:3" ht="14.95" customHeight="1">
      <c r="B329" s="1156"/>
      <c r="C329" s="1156"/>
    </row>
    <row r="330" spans="2:3" ht="14.95" customHeight="1">
      <c r="B330" s="1156"/>
      <c r="C330" s="1156"/>
    </row>
    <row r="331" spans="2:3" ht="14.95" customHeight="1">
      <c r="B331" s="1156"/>
      <c r="C331" s="1156"/>
    </row>
    <row r="332" spans="2:3" ht="14.95" customHeight="1">
      <c r="B332" s="1156"/>
      <c r="C332" s="1156"/>
    </row>
    <row r="333" spans="2:3" ht="14.95" customHeight="1">
      <c r="B333" s="1156"/>
      <c r="C333" s="1156"/>
    </row>
    <row r="334" spans="2:3" ht="14.95" customHeight="1">
      <c r="B334" s="1156"/>
      <c r="C334" s="1156"/>
    </row>
    <row r="335" spans="2:3" ht="14.95" customHeight="1">
      <c r="B335" s="1156"/>
      <c r="C335" s="1156"/>
    </row>
    <row r="336" spans="2:3" ht="14.95" customHeight="1">
      <c r="B336" s="1156"/>
      <c r="C336" s="1156"/>
    </row>
    <row r="337" spans="2:3" ht="14.95" customHeight="1">
      <c r="B337" s="1156"/>
      <c r="C337" s="1156"/>
    </row>
    <row r="338" spans="2:3" ht="14.95" customHeight="1">
      <c r="B338" s="1156"/>
      <c r="C338" s="1156"/>
    </row>
    <row r="339" spans="2:3" ht="14.95" customHeight="1">
      <c r="B339" s="1156"/>
      <c r="C339" s="1156"/>
    </row>
    <row r="340" spans="2:3" ht="14.95" customHeight="1">
      <c r="B340" s="1156"/>
      <c r="C340" s="1156"/>
    </row>
    <row r="341" spans="2:3" ht="14.95" customHeight="1">
      <c r="B341" s="1156"/>
      <c r="C341" s="1156"/>
    </row>
    <row r="342" spans="2:3" ht="14.95" customHeight="1">
      <c r="B342" s="1156"/>
      <c r="C342" s="1156"/>
    </row>
    <row r="343" spans="2:3" ht="14.95" customHeight="1">
      <c r="B343" s="1156"/>
      <c r="C343" s="1156"/>
    </row>
    <row r="344" spans="2:3" ht="14.95" customHeight="1">
      <c r="B344" s="1156"/>
      <c r="C344" s="1156"/>
    </row>
    <row r="345" spans="2:3" ht="14.95" customHeight="1">
      <c r="B345" s="1156"/>
      <c r="C345" s="1156"/>
    </row>
    <row r="346" spans="2:3" ht="14.95" customHeight="1">
      <c r="B346" s="1156"/>
      <c r="C346" s="1156"/>
    </row>
    <row r="347" spans="2:3" ht="14.95" customHeight="1">
      <c r="B347" s="1156"/>
      <c r="C347" s="1156"/>
    </row>
    <row r="348" spans="2:3" ht="14.95" customHeight="1">
      <c r="B348" s="1156"/>
      <c r="C348" s="1156"/>
    </row>
    <row r="349" spans="2:3" ht="14.95" customHeight="1">
      <c r="B349" s="1156"/>
      <c r="C349" s="1156"/>
    </row>
    <row r="350" spans="2:3" ht="14.95" customHeight="1">
      <c r="B350" s="1156"/>
      <c r="C350" s="1156"/>
    </row>
    <row r="351" spans="2:3" ht="14.95" customHeight="1">
      <c r="B351" s="1156"/>
      <c r="C351" s="1156"/>
    </row>
    <row r="352" spans="2:3" ht="14.95" customHeight="1">
      <c r="B352" s="1156"/>
      <c r="C352" s="1156"/>
    </row>
    <row r="353" spans="2:3" ht="14.95" customHeight="1">
      <c r="B353" s="1156"/>
      <c r="C353" s="1156"/>
    </row>
    <row r="354" spans="2:3" ht="14.95" customHeight="1">
      <c r="B354" s="1156"/>
      <c r="C354" s="1156"/>
    </row>
    <row r="355" spans="2:3" ht="14.95" customHeight="1">
      <c r="B355" s="1156"/>
      <c r="C355" s="1156"/>
    </row>
    <row r="356" spans="2:3" ht="14.95" customHeight="1">
      <c r="B356" s="1156"/>
      <c r="C356" s="1156"/>
    </row>
    <row r="357" spans="2:3" ht="14.95" customHeight="1">
      <c r="B357" s="1156"/>
      <c r="C357" s="1156"/>
    </row>
    <row r="358" spans="2:3" ht="14.95" customHeight="1">
      <c r="B358" s="1156"/>
      <c r="C358" s="1156"/>
    </row>
    <row r="359" spans="2:3" ht="14.95" customHeight="1">
      <c r="B359" s="1156"/>
      <c r="C359" s="1156"/>
    </row>
    <row r="360" spans="2:3" ht="14.95" customHeight="1">
      <c r="B360" s="1156"/>
      <c r="C360" s="1156"/>
    </row>
    <row r="361" spans="2:3" ht="14.95" customHeight="1">
      <c r="B361" s="1156"/>
      <c r="C361" s="1156"/>
    </row>
    <row r="362" spans="2:3" ht="14.95" customHeight="1">
      <c r="B362" s="1156"/>
      <c r="C362" s="1156"/>
    </row>
    <row r="363" spans="2:3" ht="14.95" customHeight="1">
      <c r="B363" s="1156"/>
      <c r="C363" s="1156"/>
    </row>
    <row r="364" spans="2:3" ht="14.95" customHeight="1">
      <c r="B364" s="1156"/>
      <c r="C364" s="1156"/>
    </row>
    <row r="365" spans="2:3" ht="14.95" customHeight="1">
      <c r="B365" s="1156"/>
      <c r="C365" s="1156"/>
    </row>
    <row r="366" spans="2:3" ht="14.95" customHeight="1">
      <c r="B366" s="1156"/>
      <c r="C366" s="1156"/>
    </row>
    <row r="367" spans="2:3" ht="14.95" customHeight="1">
      <c r="B367" s="1156"/>
      <c r="C367" s="1156"/>
    </row>
    <row r="368" spans="2:3" ht="14.95" customHeight="1">
      <c r="B368" s="1156"/>
      <c r="C368" s="1156"/>
    </row>
    <row r="369" spans="2:3" ht="14.95" customHeight="1">
      <c r="B369" s="1156"/>
      <c r="C369" s="1156"/>
    </row>
    <row r="370" spans="2:3" ht="14.95" customHeight="1">
      <c r="B370" s="1156"/>
      <c r="C370" s="1156"/>
    </row>
    <row r="371" spans="2:3" ht="14.95" customHeight="1">
      <c r="B371" s="1156"/>
      <c r="C371" s="1156"/>
    </row>
    <row r="372" spans="2:3" ht="14.95" customHeight="1">
      <c r="B372" s="1156"/>
      <c r="C372" s="1156"/>
    </row>
    <row r="373" spans="2:3" ht="14.95" customHeight="1">
      <c r="B373" s="1156"/>
      <c r="C373" s="1156"/>
    </row>
    <row r="374" spans="2:3" ht="14.95" customHeight="1">
      <c r="B374" s="1156"/>
      <c r="C374" s="1156"/>
    </row>
    <row r="375" spans="2:3" ht="14.95" customHeight="1">
      <c r="B375" s="1156"/>
      <c r="C375" s="1156"/>
    </row>
    <row r="376" spans="2:3" ht="14.95" customHeight="1">
      <c r="B376" s="1156"/>
      <c r="C376" s="1156"/>
    </row>
    <row r="377" spans="2:3" ht="14.95" customHeight="1">
      <c r="B377" s="1156"/>
      <c r="C377" s="1156"/>
    </row>
    <row r="378" spans="2:3" ht="14.95" customHeight="1">
      <c r="B378" s="1156"/>
      <c r="C378" s="1156"/>
    </row>
    <row r="379" spans="2:3" ht="14.95" customHeight="1">
      <c r="B379" s="1156"/>
      <c r="C379" s="1156"/>
    </row>
    <row r="380" spans="2:3" ht="14.95" customHeight="1">
      <c r="B380" s="1156"/>
      <c r="C380" s="1156"/>
    </row>
    <row r="381" spans="2:3" ht="14.95" customHeight="1">
      <c r="B381" s="1156"/>
      <c r="C381" s="1156"/>
    </row>
    <row r="382" spans="2:3" ht="14.95" customHeight="1">
      <c r="B382" s="1156"/>
      <c r="C382" s="1156"/>
    </row>
    <row r="383" spans="2:3" ht="14.95" customHeight="1">
      <c r="B383" s="1156"/>
      <c r="C383" s="1156"/>
    </row>
    <row r="384" spans="2:3" ht="14.95" customHeight="1">
      <c r="B384" s="1156"/>
      <c r="C384" s="1156"/>
    </row>
    <row r="385" spans="2:3" ht="14.95" customHeight="1">
      <c r="B385" s="1156"/>
      <c r="C385" s="1156"/>
    </row>
    <row r="386" spans="2:3" ht="14.95" customHeight="1">
      <c r="B386" s="1156"/>
      <c r="C386" s="1156"/>
    </row>
    <row r="387" spans="2:3" ht="14.95" customHeight="1">
      <c r="B387" s="1156"/>
      <c r="C387" s="1156"/>
    </row>
    <row r="388" spans="2:3" ht="14.95" customHeight="1">
      <c r="B388" s="1156"/>
      <c r="C388" s="1156"/>
    </row>
    <row r="389" spans="2:3" ht="14.95" customHeight="1">
      <c r="B389" s="1156"/>
      <c r="C389" s="1156"/>
    </row>
    <row r="390" spans="2:3" ht="14.95" customHeight="1">
      <c r="B390" s="1156"/>
      <c r="C390" s="1156"/>
    </row>
    <row r="391" spans="2:3" ht="14.95" customHeight="1">
      <c r="B391" s="1156"/>
      <c r="C391" s="1156"/>
    </row>
    <row r="392" spans="2:3" ht="14.95" customHeight="1">
      <c r="B392" s="1156"/>
      <c r="C392" s="1156"/>
    </row>
    <row r="393" spans="2:3" ht="14.95" customHeight="1">
      <c r="B393" s="1156"/>
      <c r="C393" s="1156"/>
    </row>
    <row r="394" spans="2:3" ht="14.95" customHeight="1">
      <c r="B394" s="1156"/>
      <c r="C394" s="1156"/>
    </row>
    <row r="395" spans="2:3" ht="14.95" customHeight="1">
      <c r="B395" s="1156"/>
      <c r="C395" s="1156"/>
    </row>
    <row r="396" spans="2:3" ht="14.95" customHeight="1">
      <c r="B396" s="1156"/>
      <c r="C396" s="1156"/>
    </row>
    <row r="397" spans="2:3" ht="14.95" customHeight="1">
      <c r="B397" s="1156"/>
      <c r="C397" s="1156"/>
    </row>
    <row r="398" spans="2:3" ht="14.95" customHeight="1">
      <c r="B398" s="1156"/>
      <c r="C398" s="1156"/>
    </row>
    <row r="399" spans="2:3" ht="14.95" customHeight="1">
      <c r="B399" s="1156"/>
      <c r="C399" s="1156"/>
    </row>
    <row r="400" spans="2:3" ht="14.95" customHeight="1">
      <c r="B400" s="1156"/>
      <c r="C400" s="1156"/>
    </row>
    <row r="401" spans="2:3" ht="14.95" customHeight="1">
      <c r="B401" s="1156"/>
      <c r="C401" s="1156"/>
    </row>
    <row r="402" spans="2:3" ht="14.95" customHeight="1">
      <c r="B402" s="1156"/>
      <c r="C402" s="1156"/>
    </row>
    <row r="403" spans="2:3" ht="14.95" customHeight="1">
      <c r="B403" s="1156"/>
      <c r="C403" s="1156"/>
    </row>
    <row r="404" spans="2:3" ht="14.95" customHeight="1">
      <c r="B404" s="1156"/>
      <c r="C404" s="1156"/>
    </row>
    <row r="405" spans="2:3" ht="14.95" customHeight="1">
      <c r="B405" s="1156"/>
      <c r="C405" s="1156"/>
    </row>
    <row r="406" spans="2:3" ht="14.95" customHeight="1">
      <c r="B406" s="1156"/>
      <c r="C406" s="1156"/>
    </row>
    <row r="407" spans="2:3" ht="14.95" customHeight="1">
      <c r="B407" s="1156"/>
      <c r="C407" s="1156"/>
    </row>
    <row r="408" spans="2:3" ht="14.95" customHeight="1">
      <c r="B408" s="1156"/>
      <c r="C408" s="1156"/>
    </row>
    <row r="409" spans="2:3" ht="14.95" customHeight="1">
      <c r="B409" s="1156"/>
      <c r="C409" s="1156"/>
    </row>
    <row r="410" spans="2:3" ht="14.95" customHeight="1">
      <c r="B410" s="1156"/>
      <c r="C410" s="1156"/>
    </row>
    <row r="411" spans="2:3" ht="14.95" customHeight="1">
      <c r="B411" s="1156"/>
      <c r="C411" s="1156"/>
    </row>
    <row r="412" spans="2:3" ht="14.95" customHeight="1">
      <c r="B412" s="1156"/>
      <c r="C412" s="1156"/>
    </row>
    <row r="413" spans="2:3" ht="14.95" customHeight="1">
      <c r="B413" s="1156"/>
      <c r="C413" s="1156"/>
    </row>
    <row r="414" spans="2:3" ht="14.95" customHeight="1">
      <c r="B414" s="1156"/>
      <c r="C414" s="1156"/>
    </row>
    <row r="415" spans="2:3" ht="14.95" customHeight="1">
      <c r="B415" s="1156"/>
      <c r="C415" s="1156"/>
    </row>
    <row r="416" spans="2:3" ht="14.95" customHeight="1">
      <c r="B416" s="1156"/>
      <c r="C416" s="1156"/>
    </row>
    <row r="417" spans="2:3" ht="14.95" customHeight="1">
      <c r="B417" s="1156"/>
      <c r="C417" s="1156"/>
    </row>
    <row r="418" spans="2:3" ht="14.95" customHeight="1">
      <c r="B418" s="1156"/>
      <c r="C418" s="1156"/>
    </row>
    <row r="419" spans="2:3" ht="14.95" customHeight="1">
      <c r="B419" s="1156"/>
      <c r="C419" s="1156"/>
    </row>
    <row r="420" spans="2:3" ht="14.95" customHeight="1">
      <c r="B420" s="1156"/>
      <c r="C420" s="1156"/>
    </row>
    <row r="421" spans="2:3" ht="14.95" customHeight="1">
      <c r="B421" s="1156"/>
      <c r="C421" s="1156"/>
    </row>
    <row r="422" spans="2:3" ht="14.95" customHeight="1">
      <c r="B422" s="1156"/>
      <c r="C422" s="1156"/>
    </row>
    <row r="423" spans="2:3" ht="14.95" customHeight="1">
      <c r="B423" s="1156"/>
      <c r="C423" s="1156"/>
    </row>
    <row r="424" spans="2:3" ht="14.95" customHeight="1">
      <c r="B424" s="1156"/>
      <c r="C424" s="1156"/>
    </row>
    <row r="425" spans="2:3" ht="14.95" customHeight="1">
      <c r="B425" s="1156"/>
      <c r="C425" s="1156"/>
    </row>
    <row r="426" spans="2:3" ht="14.95" customHeight="1">
      <c r="B426" s="1156"/>
      <c r="C426" s="1156"/>
    </row>
    <row r="427" spans="2:3" ht="14.95" customHeight="1">
      <c r="B427" s="1156"/>
      <c r="C427" s="1156"/>
    </row>
    <row r="428" spans="2:3" ht="14.95" customHeight="1">
      <c r="B428" s="1156"/>
      <c r="C428" s="1156"/>
    </row>
    <row r="429" spans="2:3" ht="14.95" customHeight="1">
      <c r="B429" s="1156"/>
      <c r="C429" s="1156"/>
    </row>
    <row r="430" spans="2:3" ht="14.95" customHeight="1">
      <c r="B430" s="1156"/>
      <c r="C430" s="1156"/>
    </row>
    <row r="431" spans="2:3" ht="14.95" customHeight="1">
      <c r="B431" s="1156"/>
      <c r="C431" s="1156"/>
    </row>
    <row r="432" spans="2:3" ht="14.95" customHeight="1">
      <c r="B432" s="1156"/>
      <c r="C432" s="1156"/>
    </row>
    <row r="433" spans="2:3" ht="14.95" customHeight="1">
      <c r="B433" s="1156"/>
      <c r="C433" s="1156"/>
    </row>
    <row r="434" spans="2:3" ht="14.95" customHeight="1">
      <c r="B434" s="1156"/>
      <c r="C434" s="1156"/>
    </row>
    <row r="435" spans="2:3" ht="14.95" customHeight="1">
      <c r="B435" s="1156"/>
      <c r="C435" s="1156"/>
    </row>
    <row r="436" spans="2:3" ht="14.95" customHeight="1">
      <c r="B436" s="1156"/>
      <c r="C436" s="1156"/>
    </row>
    <row r="437" spans="2:3" ht="14.95" customHeight="1">
      <c r="B437" s="1156"/>
      <c r="C437" s="1156"/>
    </row>
    <row r="438" spans="2:3" ht="14.95" customHeight="1">
      <c r="B438" s="1156"/>
      <c r="C438" s="1156"/>
    </row>
    <row r="439" spans="2:3" ht="14.95" customHeight="1">
      <c r="B439" s="1156"/>
      <c r="C439" s="1156"/>
    </row>
    <row r="440" spans="2:3" ht="14.95" customHeight="1">
      <c r="B440" s="1156"/>
      <c r="C440" s="1156"/>
    </row>
    <row r="441" spans="2:3" ht="14.95" customHeight="1">
      <c r="B441" s="1156"/>
      <c r="C441" s="1156"/>
    </row>
    <row r="442" spans="2:3" ht="14.95" customHeight="1">
      <c r="B442" s="1156"/>
      <c r="C442" s="1156"/>
    </row>
    <row r="443" spans="2:3" ht="14.95" customHeight="1">
      <c r="B443" s="1156"/>
      <c r="C443" s="1156"/>
    </row>
    <row r="444" spans="2:3" ht="14.95" customHeight="1">
      <c r="B444" s="1156"/>
      <c r="C444" s="1156"/>
    </row>
    <row r="445" spans="2:3" ht="14.95" customHeight="1">
      <c r="B445" s="1156"/>
      <c r="C445" s="1156"/>
    </row>
    <row r="446" spans="2:3" ht="14.95" customHeight="1">
      <c r="B446" s="1156"/>
      <c r="C446" s="1156"/>
    </row>
    <row r="447" spans="2:3" ht="14.95" customHeight="1">
      <c r="B447" s="1156"/>
      <c r="C447" s="1156"/>
    </row>
    <row r="448" spans="2:3" ht="14.95" customHeight="1">
      <c r="B448" s="1156"/>
      <c r="C448" s="1156"/>
    </row>
    <row r="449" spans="2:3" ht="14.95" customHeight="1">
      <c r="B449" s="1156"/>
      <c r="C449" s="1156"/>
    </row>
    <row r="450" spans="2:3" ht="14.95" customHeight="1">
      <c r="B450" s="1156"/>
      <c r="C450" s="1156"/>
    </row>
    <row r="451" spans="2:3" ht="14.95" customHeight="1">
      <c r="B451" s="1156"/>
      <c r="C451" s="1156"/>
    </row>
    <row r="452" spans="2:3" ht="14.95" customHeight="1">
      <c r="B452" s="1156"/>
      <c r="C452" s="1156"/>
    </row>
    <row r="453" spans="2:3" ht="14.95" customHeight="1">
      <c r="B453" s="1156"/>
      <c r="C453" s="1156"/>
    </row>
    <row r="454" spans="2:3" ht="14.95" customHeight="1">
      <c r="B454" s="1156"/>
      <c r="C454" s="1156"/>
    </row>
    <row r="455" spans="2:3" ht="14.95" customHeight="1">
      <c r="B455" s="1156"/>
      <c r="C455" s="1156"/>
    </row>
    <row r="456" spans="2:3" ht="14.95" customHeight="1">
      <c r="B456" s="1156"/>
      <c r="C456" s="1156"/>
    </row>
    <row r="457" spans="2:3" ht="14.95" customHeight="1">
      <c r="B457" s="1156"/>
      <c r="C457" s="1156"/>
    </row>
    <row r="458" spans="2:3" ht="14.95" customHeight="1">
      <c r="B458" s="1156"/>
      <c r="C458" s="1156"/>
    </row>
    <row r="459" spans="2:3" ht="14.95" customHeight="1">
      <c r="B459" s="1156"/>
      <c r="C459" s="1156"/>
    </row>
    <row r="460" spans="2:3" ht="14.95" customHeight="1">
      <c r="B460" s="1156"/>
      <c r="C460" s="1156"/>
    </row>
    <row r="461" spans="2:3" ht="14.95" customHeight="1">
      <c r="B461" s="1156"/>
      <c r="C461" s="1156"/>
    </row>
    <row r="462" spans="2:3" ht="14.95" customHeight="1">
      <c r="B462" s="1156"/>
      <c r="C462" s="1156"/>
    </row>
    <row r="463" spans="2:3" ht="14.95" customHeight="1">
      <c r="B463" s="1156"/>
      <c r="C463" s="1156"/>
    </row>
    <row r="464" spans="2:3" ht="14.95" customHeight="1">
      <c r="B464" s="1156"/>
      <c r="C464" s="1156"/>
    </row>
    <row r="465" spans="2:3" ht="14.95" customHeight="1">
      <c r="B465" s="1156"/>
      <c r="C465" s="1156"/>
    </row>
    <row r="466" spans="2:3" ht="14.95" customHeight="1">
      <c r="B466" s="1156"/>
      <c r="C466" s="1156"/>
    </row>
    <row r="467" spans="2:3" ht="14.95" customHeight="1">
      <c r="B467" s="1156"/>
      <c r="C467" s="1156"/>
    </row>
    <row r="468" spans="2:3" ht="14.95" customHeight="1">
      <c r="B468" s="1156"/>
      <c r="C468" s="1156"/>
    </row>
    <row r="469" spans="2:3" ht="14.95" customHeight="1">
      <c r="B469" s="1156"/>
      <c r="C469" s="1156"/>
    </row>
    <row r="470" spans="2:3" ht="14.95" customHeight="1">
      <c r="B470" s="1156"/>
      <c r="C470" s="1156"/>
    </row>
    <row r="471" spans="2:3" ht="14.95" customHeight="1">
      <c r="B471" s="1156"/>
      <c r="C471" s="1156"/>
    </row>
    <row r="472" spans="2:3" ht="14.95" customHeight="1">
      <c r="B472" s="1156"/>
      <c r="C472" s="1156"/>
    </row>
    <row r="473" spans="2:3" ht="14.95" customHeight="1">
      <c r="B473" s="1156"/>
      <c r="C473" s="1156"/>
    </row>
    <row r="474" spans="2:3" ht="14.95" customHeight="1">
      <c r="B474" s="1156"/>
      <c r="C474" s="1156"/>
    </row>
    <row r="475" spans="2:3" ht="14.95" customHeight="1">
      <c r="B475" s="1156"/>
      <c r="C475" s="1156"/>
    </row>
    <row r="476" spans="2:3" ht="14.95" customHeight="1">
      <c r="B476" s="1156"/>
      <c r="C476" s="1156"/>
    </row>
    <row r="477" spans="2:3" ht="14.95" customHeight="1">
      <c r="B477" s="1156"/>
      <c r="C477" s="1156"/>
    </row>
    <row r="478" spans="2:3" ht="14.95" customHeight="1">
      <c r="B478" s="1156"/>
      <c r="C478" s="1156"/>
    </row>
    <row r="479" spans="2:3" ht="14.95" customHeight="1">
      <c r="B479" s="1156"/>
      <c r="C479" s="1156"/>
    </row>
    <row r="480" spans="2:3" ht="14.95" customHeight="1">
      <c r="B480" s="1156"/>
      <c r="C480" s="1156"/>
    </row>
    <row r="481" spans="2:3" ht="14.95" customHeight="1">
      <c r="B481" s="1156"/>
      <c r="C481" s="1156"/>
    </row>
    <row r="482" spans="2:3" ht="14.95" customHeight="1">
      <c r="B482" s="1156"/>
      <c r="C482" s="1156"/>
    </row>
    <row r="483" spans="2:3" ht="14.95" customHeight="1">
      <c r="B483" s="1156"/>
      <c r="C483" s="1156"/>
    </row>
    <row r="484" spans="2:3" ht="14.95" customHeight="1">
      <c r="B484" s="1156"/>
      <c r="C484" s="1156"/>
    </row>
    <row r="485" spans="2:3" ht="14.95" customHeight="1">
      <c r="B485" s="1156"/>
      <c r="C485" s="1156"/>
    </row>
    <row r="486" spans="2:3" ht="14.95" customHeight="1">
      <c r="B486" s="1156"/>
      <c r="C486" s="1156"/>
    </row>
    <row r="487" spans="2:3" ht="14.95" customHeight="1">
      <c r="B487" s="1156"/>
      <c r="C487" s="1156"/>
    </row>
    <row r="488" spans="2:3" ht="14.95" customHeight="1">
      <c r="B488" s="1156"/>
      <c r="C488" s="1156"/>
    </row>
    <row r="489" spans="2:3" ht="14.95" customHeight="1">
      <c r="B489" s="1156"/>
      <c r="C489" s="1156"/>
    </row>
    <row r="490" spans="2:3" ht="14.95" customHeight="1">
      <c r="B490" s="1156"/>
      <c r="C490" s="1156"/>
    </row>
    <row r="491" spans="2:3" ht="14.95" customHeight="1">
      <c r="B491" s="1156"/>
      <c r="C491" s="1156"/>
    </row>
    <row r="492" spans="2:3" ht="14.95" customHeight="1">
      <c r="B492" s="1156"/>
      <c r="C492" s="1156"/>
    </row>
    <row r="493" spans="2:3" ht="14.95" customHeight="1">
      <c r="B493" s="1156"/>
      <c r="C493" s="1156"/>
    </row>
    <row r="494" spans="2:3" ht="14.95" customHeight="1">
      <c r="B494" s="1156"/>
      <c r="C494" s="1156"/>
    </row>
    <row r="495" spans="2:3" ht="14.95" customHeight="1">
      <c r="B495" s="1156"/>
      <c r="C495" s="1156"/>
    </row>
    <row r="496" spans="2:3" ht="14.95" customHeight="1">
      <c r="B496" s="1156"/>
      <c r="C496" s="1156"/>
    </row>
    <row r="497" spans="2:3" ht="14.95" customHeight="1">
      <c r="B497" s="1156"/>
      <c r="C497" s="1156"/>
    </row>
    <row r="498" spans="2:3" ht="14.95" customHeight="1">
      <c r="B498" s="1156"/>
      <c r="C498" s="1156"/>
    </row>
    <row r="499" spans="2:3" ht="14.95" customHeight="1">
      <c r="B499" s="1156"/>
      <c r="C499" s="1156"/>
    </row>
    <row r="500" spans="2:3" ht="14.95" customHeight="1">
      <c r="B500" s="1156"/>
      <c r="C500" s="1156"/>
    </row>
    <row r="501" spans="2:3" ht="14.95" customHeight="1">
      <c r="B501" s="1156"/>
      <c r="C501" s="1156"/>
    </row>
    <row r="502" spans="2:3" ht="14.95" customHeight="1">
      <c r="B502" s="1156"/>
      <c r="C502" s="1156"/>
    </row>
    <row r="503" spans="2:3" ht="14.95" customHeight="1">
      <c r="B503" s="1156"/>
      <c r="C503" s="1156"/>
    </row>
    <row r="504" spans="2:3" ht="14.95" customHeight="1">
      <c r="B504" s="1156"/>
      <c r="C504" s="1156"/>
    </row>
    <row r="505" spans="2:3" ht="14.95" customHeight="1">
      <c r="B505" s="1156"/>
      <c r="C505" s="1156"/>
    </row>
    <row r="506" spans="2:3" ht="14.95" customHeight="1">
      <c r="B506" s="1156"/>
      <c r="C506" s="1156"/>
    </row>
    <row r="507" spans="2:3" ht="14.95" customHeight="1">
      <c r="B507" s="1156"/>
      <c r="C507" s="1156"/>
    </row>
    <row r="508" spans="2:3" ht="14.95" customHeight="1">
      <c r="B508" s="1156"/>
      <c r="C508" s="1156"/>
    </row>
    <row r="509" spans="2:3" ht="14.95" customHeight="1">
      <c r="B509" s="1156"/>
      <c r="C509" s="1156"/>
    </row>
    <row r="510" spans="2:3" ht="14.95" customHeight="1">
      <c r="B510" s="1156"/>
      <c r="C510" s="1156"/>
    </row>
    <row r="511" spans="2:3" ht="14.95" customHeight="1">
      <c r="B511" s="1156"/>
      <c r="C511" s="1156"/>
    </row>
    <row r="512" spans="2:3" ht="14.95" customHeight="1">
      <c r="B512" s="1156"/>
      <c r="C512" s="1156"/>
    </row>
    <row r="513" spans="2:3" ht="14.95" customHeight="1">
      <c r="B513" s="1156"/>
      <c r="C513" s="1156"/>
    </row>
    <row r="514" spans="2:3" ht="14.95" customHeight="1">
      <c r="B514" s="1156"/>
      <c r="C514" s="1156"/>
    </row>
    <row r="515" spans="2:3" ht="14.95" customHeight="1">
      <c r="B515" s="1156"/>
      <c r="C515" s="1156"/>
    </row>
    <row r="516" spans="2:3" ht="14.95" customHeight="1">
      <c r="B516" s="1156"/>
      <c r="C516" s="1156"/>
    </row>
    <row r="517" spans="2:3" ht="14.95" customHeight="1">
      <c r="B517" s="1156"/>
      <c r="C517" s="1156"/>
    </row>
    <row r="518" spans="2:3" ht="14.95" customHeight="1">
      <c r="B518" s="1156"/>
      <c r="C518" s="1156"/>
    </row>
    <row r="519" spans="2:3" ht="14.95" customHeight="1">
      <c r="B519" s="1156"/>
      <c r="C519" s="1156"/>
    </row>
    <row r="520" spans="2:3" ht="14.95" customHeight="1">
      <c r="B520" s="1156"/>
      <c r="C520" s="1156"/>
    </row>
    <row r="521" spans="2:3" ht="14.95" customHeight="1">
      <c r="B521" s="1156"/>
      <c r="C521" s="1156"/>
    </row>
    <row r="522" spans="2:3" ht="14.95" customHeight="1">
      <c r="B522" s="1156"/>
      <c r="C522" s="1156"/>
    </row>
    <row r="523" spans="2:3" ht="14.95" customHeight="1">
      <c r="B523" s="1156"/>
      <c r="C523" s="1156"/>
    </row>
    <row r="524" spans="2:3" ht="14.95" customHeight="1">
      <c r="B524" s="1156"/>
      <c r="C524" s="1156"/>
    </row>
    <row r="525" spans="2:3" ht="14.95" customHeight="1">
      <c r="B525" s="1156"/>
      <c r="C525" s="1156"/>
    </row>
    <row r="526" spans="2:3" ht="14.95" customHeight="1">
      <c r="B526" s="1156"/>
      <c r="C526" s="1156"/>
    </row>
    <row r="527" spans="2:3" ht="14.95" customHeight="1">
      <c r="B527" s="1156"/>
      <c r="C527" s="1156"/>
    </row>
    <row r="528" spans="2:3" ht="14.95" customHeight="1">
      <c r="B528" s="1156"/>
      <c r="C528" s="1156"/>
    </row>
    <row r="529" spans="2:3" ht="14.95" customHeight="1">
      <c r="B529" s="1156"/>
      <c r="C529" s="1156"/>
    </row>
    <row r="530" spans="2:3" ht="14.95" customHeight="1">
      <c r="B530" s="1156"/>
      <c r="C530" s="1156"/>
    </row>
    <row r="531" spans="2:3" ht="14.95" customHeight="1">
      <c r="B531" s="1156"/>
      <c r="C531" s="1156"/>
    </row>
    <row r="532" spans="2:3" ht="14.95" customHeight="1">
      <c r="B532" s="1156"/>
      <c r="C532" s="1156"/>
    </row>
    <row r="533" spans="2:3" ht="14.95" customHeight="1">
      <c r="B533" s="1156"/>
      <c r="C533" s="1156"/>
    </row>
    <row r="534" spans="2:3" ht="14.95" customHeight="1">
      <c r="B534" s="1156"/>
      <c r="C534" s="1156"/>
    </row>
    <row r="535" spans="2:3" ht="14.95" customHeight="1">
      <c r="B535" s="1156"/>
      <c r="C535" s="1156"/>
    </row>
    <row r="536" spans="2:3" ht="14.95" customHeight="1">
      <c r="B536" s="1156"/>
      <c r="C536" s="1156"/>
    </row>
    <row r="537" spans="2:3" ht="14.95" customHeight="1">
      <c r="B537" s="1156"/>
      <c r="C537" s="1156"/>
    </row>
    <row r="538" spans="2:3" ht="14.95" customHeight="1">
      <c r="B538" s="1156"/>
      <c r="C538" s="1156"/>
    </row>
    <row r="539" spans="2:3" ht="14.95" customHeight="1">
      <c r="B539" s="1156"/>
      <c r="C539" s="1156"/>
    </row>
    <row r="540" spans="2:3" ht="14.95" customHeight="1">
      <c r="B540" s="1156"/>
      <c r="C540" s="1156"/>
    </row>
    <row r="541" spans="2:3" ht="14.95" customHeight="1">
      <c r="B541" s="1156"/>
      <c r="C541" s="1156"/>
    </row>
    <row r="542" spans="2:3" ht="14.95" customHeight="1">
      <c r="B542" s="1156"/>
      <c r="C542" s="1156"/>
    </row>
    <row r="543" spans="2:3" ht="14.95" customHeight="1">
      <c r="B543" s="1156"/>
      <c r="C543" s="1156"/>
    </row>
    <row r="544" spans="2:3" ht="14.95" customHeight="1">
      <c r="B544" s="1156"/>
      <c r="C544" s="1156"/>
    </row>
    <row r="545" spans="2:3" ht="14.95" customHeight="1">
      <c r="B545" s="1156"/>
      <c r="C545" s="1156"/>
    </row>
    <row r="546" spans="2:3" ht="14.95" customHeight="1">
      <c r="B546" s="1156"/>
      <c r="C546" s="1156"/>
    </row>
    <row r="547" spans="2:3" ht="14.95" customHeight="1">
      <c r="B547" s="1156"/>
      <c r="C547" s="1156"/>
    </row>
    <row r="548" spans="2:3" ht="14.95" customHeight="1">
      <c r="B548" s="1156"/>
      <c r="C548" s="1156"/>
    </row>
    <row r="549" spans="2:3" ht="14.95" customHeight="1">
      <c r="B549" s="1156"/>
      <c r="C549" s="1156"/>
    </row>
    <row r="550" spans="2:3" ht="14.95" customHeight="1">
      <c r="B550" s="1156"/>
      <c r="C550" s="1156"/>
    </row>
    <row r="551" spans="2:3" ht="14.95" customHeight="1">
      <c r="B551" s="1156"/>
      <c r="C551" s="1156"/>
    </row>
    <row r="552" spans="2:3" ht="14.95" customHeight="1">
      <c r="B552" s="1156"/>
      <c r="C552" s="1156"/>
    </row>
    <row r="553" spans="2:3" ht="14.95" customHeight="1">
      <c r="B553" s="1156"/>
      <c r="C553" s="1156"/>
    </row>
    <row r="554" spans="2:3" ht="14.95" customHeight="1">
      <c r="B554" s="1156"/>
      <c r="C554" s="1156"/>
    </row>
    <row r="555" spans="2:3" ht="14.95" customHeight="1">
      <c r="B555" s="1156"/>
      <c r="C555" s="1156"/>
    </row>
    <row r="556" spans="2:3" ht="14.95" customHeight="1">
      <c r="B556" s="1156"/>
      <c r="C556" s="1156"/>
    </row>
    <row r="557" spans="2:3" ht="14.95" customHeight="1">
      <c r="B557" s="1156"/>
      <c r="C557" s="1156"/>
    </row>
    <row r="558" spans="2:3" ht="14.95" customHeight="1">
      <c r="B558" s="1156"/>
      <c r="C558" s="1156"/>
    </row>
    <row r="559" spans="2:3" ht="14.95" customHeight="1">
      <c r="B559" s="1156"/>
      <c r="C559" s="1156"/>
    </row>
    <row r="560" spans="2:3" ht="14.95" customHeight="1">
      <c r="B560" s="1156"/>
      <c r="C560" s="1156"/>
    </row>
    <row r="561" spans="2:3" ht="14.95" customHeight="1">
      <c r="B561" s="1156"/>
      <c r="C561" s="1156"/>
    </row>
    <row r="562" spans="2:3" ht="14.95" customHeight="1">
      <c r="B562" s="1156"/>
      <c r="C562" s="1156"/>
    </row>
    <row r="563" spans="2:3" ht="14.95" customHeight="1">
      <c r="B563" s="1156"/>
      <c r="C563" s="1156"/>
    </row>
    <row r="564" spans="2:3" ht="14.95" customHeight="1">
      <c r="B564" s="1156"/>
      <c r="C564" s="1156"/>
    </row>
    <row r="565" spans="2:3" ht="14.95" customHeight="1">
      <c r="B565" s="1156"/>
      <c r="C565" s="1156"/>
    </row>
    <row r="566" spans="2:3" ht="14.95" customHeight="1">
      <c r="B566" s="1156"/>
      <c r="C566" s="1156"/>
    </row>
    <row r="567" spans="2:3" ht="14.95" customHeight="1">
      <c r="B567" s="1156"/>
      <c r="C567" s="1156"/>
    </row>
    <row r="568" spans="2:3" ht="14.95" customHeight="1">
      <c r="B568" s="1156"/>
      <c r="C568" s="1156"/>
    </row>
    <row r="569" spans="2:3" ht="14.95" customHeight="1">
      <c r="B569" s="1156"/>
      <c r="C569" s="1156"/>
    </row>
    <row r="570" spans="2:3" ht="14.95" customHeight="1">
      <c r="B570" s="1156"/>
      <c r="C570" s="1156"/>
    </row>
    <row r="571" spans="2:3" ht="14.95" customHeight="1">
      <c r="B571" s="1156"/>
      <c r="C571" s="1156"/>
    </row>
    <row r="572" spans="2:3" ht="14.95" customHeight="1">
      <c r="B572" s="1156"/>
      <c r="C572" s="1156"/>
    </row>
    <row r="573" spans="2:3" ht="14.95" customHeight="1">
      <c r="B573" s="1156"/>
      <c r="C573" s="1156"/>
    </row>
    <row r="574" spans="2:3" ht="14.95" customHeight="1">
      <c r="B574" s="1156"/>
      <c r="C574" s="1156"/>
    </row>
    <row r="575" spans="2:3" ht="14.95" customHeight="1">
      <c r="B575" s="1156"/>
      <c r="C575" s="1156"/>
    </row>
    <row r="576" spans="2:3" ht="14.95" customHeight="1">
      <c r="B576" s="1156"/>
      <c r="C576" s="1156"/>
    </row>
    <row r="577" spans="2:3" ht="14.95" customHeight="1">
      <c r="B577" s="1156"/>
      <c r="C577" s="1156"/>
    </row>
    <row r="578" spans="2:3" ht="14.95" customHeight="1">
      <c r="B578" s="1156"/>
      <c r="C578" s="1156"/>
    </row>
    <row r="579" spans="2:3" ht="14.95" customHeight="1">
      <c r="B579" s="1156"/>
      <c r="C579" s="1156"/>
    </row>
    <row r="580" spans="2:3" ht="14.95" customHeight="1">
      <c r="B580" s="1156"/>
      <c r="C580" s="1156"/>
    </row>
    <row r="581" spans="2:3" ht="14.95" customHeight="1">
      <c r="B581" s="1156"/>
      <c r="C581" s="1156"/>
    </row>
    <row r="582" spans="2:3" ht="14.95" customHeight="1">
      <c r="B582" s="1156"/>
      <c r="C582" s="1156"/>
    </row>
    <row r="583" spans="2:3" ht="14.95" customHeight="1">
      <c r="B583" s="1156"/>
      <c r="C583" s="1156"/>
    </row>
    <row r="584" spans="2:3" ht="14.95" customHeight="1">
      <c r="B584" s="1156"/>
      <c r="C584" s="1156"/>
    </row>
    <row r="585" spans="2:3" ht="14.95" customHeight="1">
      <c r="B585" s="1156"/>
      <c r="C585" s="1156"/>
    </row>
    <row r="586" spans="2:3" ht="14.95" customHeight="1">
      <c r="B586" s="1156"/>
      <c r="C586" s="1156"/>
    </row>
    <row r="587" spans="2:3" ht="14.95" customHeight="1">
      <c r="B587" s="1156"/>
      <c r="C587" s="1156"/>
    </row>
    <row r="588" spans="2:3" ht="14.95" customHeight="1">
      <c r="B588" s="1156"/>
      <c r="C588" s="1156"/>
    </row>
    <row r="589" spans="2:3" ht="14.95" customHeight="1">
      <c r="B589" s="1156"/>
      <c r="C589" s="1156"/>
    </row>
    <row r="590" spans="2:3" ht="14.95" customHeight="1">
      <c r="B590" s="1156"/>
      <c r="C590" s="1156"/>
    </row>
    <row r="591" spans="2:3" ht="14.95" customHeight="1">
      <c r="B591" s="1156"/>
      <c r="C591" s="1156"/>
    </row>
    <row r="592" spans="2:3" ht="14.95" customHeight="1">
      <c r="B592" s="1156"/>
      <c r="C592" s="1156"/>
    </row>
    <row r="593" spans="2:3" ht="14.95" customHeight="1">
      <c r="B593" s="1156"/>
      <c r="C593" s="1156"/>
    </row>
    <row r="594" spans="2:3" ht="14.95" customHeight="1">
      <c r="B594" s="1156"/>
      <c r="C594" s="1156"/>
    </row>
    <row r="595" spans="2:3" ht="14.95" customHeight="1">
      <c r="B595" s="1156"/>
      <c r="C595" s="1156"/>
    </row>
    <row r="596" spans="2:3" ht="14.95" customHeight="1">
      <c r="B596" s="1156"/>
      <c r="C596" s="1156"/>
    </row>
    <row r="597" spans="2:3" ht="14.95" customHeight="1">
      <c r="B597" s="1156"/>
      <c r="C597" s="1156"/>
    </row>
    <row r="598" spans="2:3" ht="14.95" customHeight="1">
      <c r="B598" s="1156"/>
      <c r="C598" s="1156"/>
    </row>
    <row r="599" spans="2:3" ht="14.95" customHeight="1">
      <c r="B599" s="1156"/>
      <c r="C599" s="1156"/>
    </row>
    <row r="600" spans="2:3" ht="14.95" customHeight="1">
      <c r="B600" s="1156"/>
      <c r="C600" s="1156"/>
    </row>
    <row r="601" spans="2:3" ht="14.95" customHeight="1">
      <c r="B601" s="1156"/>
      <c r="C601" s="1156"/>
    </row>
    <row r="602" spans="2:3" ht="14.95" customHeight="1">
      <c r="B602" s="1156"/>
      <c r="C602" s="1156"/>
    </row>
    <row r="603" spans="2:3" ht="14.95" customHeight="1">
      <c r="B603" s="1156"/>
      <c r="C603" s="1156"/>
    </row>
    <row r="604" spans="2:3" ht="14.95" customHeight="1">
      <c r="B604" s="1156"/>
      <c r="C604" s="1156"/>
    </row>
    <row r="605" spans="2:3" ht="14.95" customHeight="1">
      <c r="B605" s="1156"/>
      <c r="C605" s="1156"/>
    </row>
    <row r="606" spans="2:3" ht="14.95" customHeight="1">
      <c r="B606" s="1156"/>
      <c r="C606" s="1156"/>
    </row>
    <row r="607" spans="2:3" ht="14.95" customHeight="1">
      <c r="B607" s="1156"/>
      <c r="C607" s="1156"/>
    </row>
    <row r="608" spans="2:3" ht="14.95" customHeight="1">
      <c r="B608" s="1156"/>
      <c r="C608" s="1156"/>
    </row>
    <row r="609" spans="2:3" ht="14.95" customHeight="1">
      <c r="B609" s="1156"/>
      <c r="C609" s="1156"/>
    </row>
    <row r="610" spans="2:3" ht="14.95" customHeight="1">
      <c r="B610" s="1156"/>
      <c r="C610" s="1156"/>
    </row>
    <row r="611" spans="2:3" ht="14.95" customHeight="1">
      <c r="B611" s="1156"/>
      <c r="C611" s="1156"/>
    </row>
    <row r="612" spans="2:3" ht="14.95" customHeight="1">
      <c r="B612" s="1156"/>
      <c r="C612" s="1156"/>
    </row>
    <row r="613" spans="2:3" ht="14.95" customHeight="1">
      <c r="B613" s="1156"/>
      <c r="C613" s="1156"/>
    </row>
    <row r="614" spans="2:3" ht="14.95" customHeight="1">
      <c r="B614" s="1156"/>
      <c r="C614" s="1156"/>
    </row>
    <row r="615" spans="2:3" ht="14.95" customHeight="1">
      <c r="B615" s="1156"/>
      <c r="C615" s="1156"/>
    </row>
    <row r="616" spans="2:3" ht="14.95" customHeight="1">
      <c r="B616" s="1156"/>
      <c r="C616" s="1156"/>
    </row>
    <row r="617" spans="2:3" ht="14.95" customHeight="1">
      <c r="B617" s="1156"/>
      <c r="C617" s="1156"/>
    </row>
    <row r="618" spans="2:3" ht="14.95" customHeight="1">
      <c r="B618" s="1156"/>
      <c r="C618" s="1156"/>
    </row>
    <row r="619" spans="2:3" ht="14.95" customHeight="1">
      <c r="B619" s="1156"/>
      <c r="C619" s="1156"/>
    </row>
    <row r="620" spans="2:3" ht="14.95" customHeight="1">
      <c r="B620" s="1156"/>
      <c r="C620" s="1156"/>
    </row>
    <row r="621" spans="2:3" ht="14.95" customHeight="1">
      <c r="B621" s="1156"/>
      <c r="C621" s="1156"/>
    </row>
    <row r="622" spans="2:3" ht="14.95" customHeight="1">
      <c r="B622" s="1156"/>
      <c r="C622" s="1156"/>
    </row>
    <row r="623" spans="2:3" ht="14.95" customHeight="1">
      <c r="B623" s="1156"/>
      <c r="C623" s="1156"/>
    </row>
    <row r="624" spans="2:3" ht="14.95" customHeight="1">
      <c r="B624" s="1156"/>
      <c r="C624" s="1156"/>
    </row>
    <row r="625" spans="2:3" ht="14.95" customHeight="1">
      <c r="B625" s="1156"/>
      <c r="C625" s="1156"/>
    </row>
    <row r="626" spans="2:3" ht="14.95" customHeight="1">
      <c r="B626" s="1156"/>
      <c r="C626" s="1156"/>
    </row>
    <row r="627" spans="2:3" ht="14.95" customHeight="1">
      <c r="B627" s="1156"/>
      <c r="C627" s="1156"/>
    </row>
    <row r="628" spans="2:3" ht="14.95" customHeight="1">
      <c r="B628" s="1156"/>
      <c r="C628" s="1156"/>
    </row>
    <row r="629" spans="2:3" ht="14.95" customHeight="1">
      <c r="B629" s="1156"/>
      <c r="C629" s="1156"/>
    </row>
    <row r="630" spans="2:3" ht="14.95" customHeight="1">
      <c r="B630" s="1156"/>
      <c r="C630" s="1156"/>
    </row>
    <row r="631" spans="2:3" ht="14.95" customHeight="1">
      <c r="B631" s="1156"/>
      <c r="C631" s="1156"/>
    </row>
    <row r="632" spans="2:3" ht="14.95" customHeight="1">
      <c r="B632" s="1156"/>
      <c r="C632" s="1156"/>
    </row>
    <row r="633" spans="2:3" ht="14.95" customHeight="1">
      <c r="B633" s="1156"/>
      <c r="C633" s="1156"/>
    </row>
    <row r="634" spans="2:3" ht="14.95" customHeight="1">
      <c r="B634" s="1156"/>
      <c r="C634" s="1156"/>
    </row>
    <row r="635" spans="2:3" ht="14.95" customHeight="1">
      <c r="B635" s="1156"/>
      <c r="C635" s="1156"/>
    </row>
    <row r="636" spans="2:3" ht="14.95" customHeight="1">
      <c r="B636" s="1156"/>
      <c r="C636" s="1156"/>
    </row>
    <row r="637" spans="2:3" ht="14.95" customHeight="1">
      <c r="B637" s="1156"/>
      <c r="C637" s="1156"/>
    </row>
    <row r="638" spans="2:3" ht="14.95" customHeight="1">
      <c r="B638" s="1156"/>
      <c r="C638" s="1156"/>
    </row>
    <row r="639" spans="2:3" ht="14.95" customHeight="1">
      <c r="B639" s="1156"/>
      <c r="C639" s="1156"/>
    </row>
    <row r="640" spans="2:3" ht="14.95" customHeight="1">
      <c r="B640" s="1156"/>
      <c r="C640" s="1156"/>
    </row>
    <row r="641" spans="2:3" ht="14.95" customHeight="1">
      <c r="B641" s="1156"/>
      <c r="C641" s="1156"/>
    </row>
    <row r="642" spans="2:3" ht="14.95" customHeight="1">
      <c r="B642" s="1156"/>
      <c r="C642" s="1156"/>
    </row>
    <row r="643" spans="2:3" ht="14.95" customHeight="1">
      <c r="B643" s="1156"/>
      <c r="C643" s="1156"/>
    </row>
    <row r="644" spans="2:3" ht="14.95" customHeight="1">
      <c r="B644" s="1156"/>
      <c r="C644" s="1156"/>
    </row>
    <row r="645" spans="2:3" ht="14.95" customHeight="1">
      <c r="B645" s="1156"/>
      <c r="C645" s="1156"/>
    </row>
    <row r="646" spans="2:3" ht="14.95" customHeight="1">
      <c r="B646" s="1156"/>
      <c r="C646" s="1156"/>
    </row>
    <row r="647" spans="2:3" ht="14.95" customHeight="1">
      <c r="B647" s="1156"/>
      <c r="C647" s="1156"/>
    </row>
    <row r="648" spans="2:3" ht="14.95" customHeight="1">
      <c r="B648" s="1156"/>
      <c r="C648" s="1156"/>
    </row>
    <row r="649" spans="2:3" ht="14.95" customHeight="1">
      <c r="B649" s="1156"/>
      <c r="C649" s="1156"/>
    </row>
    <row r="650" spans="2:3" ht="14.95" customHeight="1">
      <c r="B650" s="1156"/>
      <c r="C650" s="1156"/>
    </row>
    <row r="651" spans="2:3" ht="14.95" customHeight="1">
      <c r="B651" s="1156"/>
      <c r="C651" s="1156"/>
    </row>
    <row r="652" spans="2:3" ht="14.95" customHeight="1">
      <c r="B652" s="1156"/>
      <c r="C652" s="1156"/>
    </row>
  </sheetData>
  <mergeCells count="86">
    <mergeCell ref="G207:L207"/>
    <mergeCell ref="G160:L160"/>
    <mergeCell ref="G162:L162"/>
    <mergeCell ref="A168:M168"/>
    <mergeCell ref="A169:J169"/>
    <mergeCell ref="A172:M172"/>
    <mergeCell ref="G199:L199"/>
    <mergeCell ref="G200:L200"/>
    <mergeCell ref="G201:L201"/>
    <mergeCell ref="G203:L203"/>
    <mergeCell ref="G204:L204"/>
    <mergeCell ref="G205:L205"/>
    <mergeCell ref="G159:L159"/>
    <mergeCell ref="A119:B119"/>
    <mergeCell ref="C119:M119"/>
    <mergeCell ref="A120:B120"/>
    <mergeCell ref="C120:M120"/>
    <mergeCell ref="A123:M123"/>
    <mergeCell ref="A124:J124"/>
    <mergeCell ref="A127:M127"/>
    <mergeCell ref="G154:L154"/>
    <mergeCell ref="G155:L155"/>
    <mergeCell ref="G156:L156"/>
    <mergeCell ref="G158:L158"/>
    <mergeCell ref="A116:B116"/>
    <mergeCell ref="C116:M116"/>
    <mergeCell ref="A117:B117"/>
    <mergeCell ref="C117:M117"/>
    <mergeCell ref="A118:B118"/>
    <mergeCell ref="C118:M118"/>
    <mergeCell ref="A113:B113"/>
    <mergeCell ref="C113:M113"/>
    <mergeCell ref="A114:B114"/>
    <mergeCell ref="C114:M114"/>
    <mergeCell ref="A115:B115"/>
    <mergeCell ref="C115:M115"/>
    <mergeCell ref="A110:B110"/>
    <mergeCell ref="C110:M110"/>
    <mergeCell ref="A111:B111"/>
    <mergeCell ref="C111:M111"/>
    <mergeCell ref="A112:B112"/>
    <mergeCell ref="C112:M112"/>
    <mergeCell ref="G103:L103"/>
    <mergeCell ref="A64:B64"/>
    <mergeCell ref="C64:F64"/>
    <mergeCell ref="A65:M65"/>
    <mergeCell ref="A66:J66"/>
    <mergeCell ref="A69:M69"/>
    <mergeCell ref="G95:L95"/>
    <mergeCell ref="G96:L96"/>
    <mergeCell ref="G97:L97"/>
    <mergeCell ref="G99:L99"/>
    <mergeCell ref="G100:L100"/>
    <mergeCell ref="G101:L101"/>
    <mergeCell ref="A62:B62"/>
    <mergeCell ref="C62:H62"/>
    <mergeCell ref="J62:M62"/>
    <mergeCell ref="A63:B63"/>
    <mergeCell ref="C63:H63"/>
    <mergeCell ref="J63:M63"/>
    <mergeCell ref="A60:B60"/>
    <mergeCell ref="C60:H60"/>
    <mergeCell ref="J60:M60"/>
    <mergeCell ref="A61:B61"/>
    <mergeCell ref="C61:H61"/>
    <mergeCell ref="J61:M61"/>
    <mergeCell ref="A59:B59"/>
    <mergeCell ref="C59:H59"/>
    <mergeCell ref="J59:M59"/>
    <mergeCell ref="A15:M15"/>
    <mergeCell ref="G41:L41"/>
    <mergeCell ref="G42:L42"/>
    <mergeCell ref="G43:L43"/>
    <mergeCell ref="G45:L45"/>
    <mergeCell ref="G46:L46"/>
    <mergeCell ref="G47:L47"/>
    <mergeCell ref="G49:L49"/>
    <mergeCell ref="A58:B58"/>
    <mergeCell ref="C58:H58"/>
    <mergeCell ref="J58:M58"/>
    <mergeCell ref="A8:M8"/>
    <mergeCell ref="A1:M1"/>
    <mergeCell ref="A2:M2"/>
    <mergeCell ref="A3:M3"/>
    <mergeCell ref="A4:M4"/>
    <mergeCell ref="A6:M6"/>
  </mergeCells>
  <pageMargins left="0.71" right="0.52" top="0.34" bottom="0.25" header="0.23" footer="0.16"/>
  <pageSetup scale="46" fitToHeight="4" orientation="portrait" r:id="rId1"/>
  <headerFooter>
    <oddHeader>&amp;RPage &amp;P of &amp;N</oddHeader>
  </headerFooter>
  <rowBreaks count="3" manualBreakCount="3">
    <brk id="64" max="12" man="1"/>
    <brk id="122" max="12" man="1"/>
    <brk id="167" max="12" man="1"/>
  </rowBreaks>
  <ignoredErrors>
    <ignoredError sqref="B19:M19" numberStoredAsText="1"/>
  </ignoredErrors>
</worksheet>
</file>

<file path=xl/worksheets/sheet7.xml><?xml version="1.0" encoding="utf-8"?>
<worksheet xmlns="http://schemas.openxmlformats.org/spreadsheetml/2006/main" xmlns:r="http://schemas.openxmlformats.org/officeDocument/2006/relationships">
  <sheetPr codeName="Sheet3">
    <pageSetUpPr fitToPage="1"/>
  </sheetPr>
  <dimension ref="A1:S90"/>
  <sheetViews>
    <sheetView zoomScale="85" zoomScaleNormal="85" zoomScaleSheetLayoutView="70" workbookViewId="0">
      <selection sqref="A1:H1"/>
    </sheetView>
  </sheetViews>
  <sheetFormatPr defaultRowHeight="12.9"/>
  <cols>
    <col min="1" max="2" width="4.75" customWidth="1"/>
    <col min="3" max="3" width="59.875" customWidth="1"/>
    <col min="4" max="4" width="3.125" customWidth="1"/>
    <col min="5" max="5" width="14.375" style="132" customWidth="1"/>
    <col min="6" max="6" width="15.25" customWidth="1"/>
    <col min="7" max="7" width="12" customWidth="1"/>
    <col min="9" max="9" width="14.375" customWidth="1"/>
  </cols>
  <sheetData>
    <row r="1" spans="1:14" ht="18.350000000000001">
      <c r="A1" s="1295" t="str">
        <f>+'Appendix A'!A1</f>
        <v xml:space="preserve">Virginia Electric and Power Company  </v>
      </c>
      <c r="B1" s="1295"/>
      <c r="C1" s="1295"/>
      <c r="D1" s="1295"/>
      <c r="E1" s="1295"/>
      <c r="F1" s="1295"/>
      <c r="G1" s="1295"/>
      <c r="H1" s="1316"/>
      <c r="I1" s="167"/>
    </row>
    <row r="2" spans="1:14" ht="18.350000000000001">
      <c r="A2" s="1295" t="s">
        <v>875</v>
      </c>
      <c r="B2" s="1295"/>
      <c r="C2" s="1295"/>
      <c r="D2" s="1295"/>
      <c r="E2" s="1295"/>
      <c r="F2" s="1295"/>
      <c r="G2" s="1295"/>
      <c r="H2" s="1316"/>
      <c r="I2" s="155"/>
    </row>
    <row r="3" spans="1:14" ht="15.65">
      <c r="A3" s="1337" t="s">
        <v>460</v>
      </c>
      <c r="B3" s="1338"/>
      <c r="C3" s="1338"/>
      <c r="D3" s="1338"/>
      <c r="E3" s="1338"/>
      <c r="F3" s="1316"/>
      <c r="G3" s="1316"/>
      <c r="H3" s="1316"/>
      <c r="I3" s="167"/>
    </row>
    <row r="4" spans="1:14" ht="14.3">
      <c r="A4" s="1339" t="s">
        <v>2010</v>
      </c>
      <c r="B4" s="1339"/>
      <c r="C4" s="1339"/>
      <c r="D4" s="1339"/>
      <c r="E4" s="1339"/>
      <c r="F4" s="1339"/>
      <c r="G4" s="1339"/>
      <c r="H4" s="167"/>
      <c r="I4" s="167"/>
    </row>
    <row r="5" spans="1:14" ht="13.6">
      <c r="A5" s="167"/>
      <c r="B5" s="167"/>
      <c r="C5" s="167"/>
      <c r="D5" s="138"/>
      <c r="E5" s="285"/>
      <c r="F5" s="167"/>
      <c r="G5" s="167"/>
      <c r="H5" s="167"/>
      <c r="I5" s="167"/>
    </row>
    <row r="6" spans="1:14">
      <c r="A6" s="167"/>
      <c r="B6" s="167"/>
      <c r="C6" s="167"/>
      <c r="D6" s="167"/>
      <c r="E6" s="285"/>
      <c r="F6" s="167"/>
      <c r="G6" s="167"/>
      <c r="H6" s="167"/>
      <c r="I6" s="167"/>
    </row>
    <row r="7" spans="1:14">
      <c r="A7" s="167"/>
      <c r="B7" s="167"/>
      <c r="C7" s="167"/>
      <c r="D7" s="128"/>
      <c r="E7" s="128" t="s">
        <v>326</v>
      </c>
      <c r="F7" s="128"/>
      <c r="G7" s="128" t="s">
        <v>334</v>
      </c>
      <c r="H7" s="128"/>
      <c r="I7" s="177"/>
      <c r="J7" s="144"/>
      <c r="K7" s="144"/>
      <c r="L7" s="144"/>
      <c r="M7" s="144"/>
      <c r="N7" s="144"/>
    </row>
    <row r="8" spans="1:14" ht="13.6">
      <c r="A8" s="121" t="s">
        <v>642</v>
      </c>
      <c r="B8" s="121"/>
      <c r="C8" s="167"/>
      <c r="D8" s="128"/>
      <c r="E8" s="128" t="s">
        <v>327</v>
      </c>
      <c r="F8" s="128" t="s">
        <v>845</v>
      </c>
      <c r="G8" s="128" t="s">
        <v>335</v>
      </c>
      <c r="H8" s="128"/>
      <c r="I8" s="228"/>
      <c r="J8" s="144"/>
      <c r="K8" s="144"/>
      <c r="L8" s="144"/>
      <c r="M8" s="144"/>
      <c r="N8" s="144"/>
    </row>
    <row r="9" spans="1:14" ht="13.6">
      <c r="A9" s="121"/>
      <c r="B9" s="121"/>
      <c r="C9" s="167"/>
      <c r="D9" s="128"/>
      <c r="E9" s="148"/>
      <c r="F9" s="128"/>
      <c r="G9" s="128"/>
      <c r="H9" s="128"/>
      <c r="I9" s="228"/>
      <c r="J9" s="144"/>
      <c r="K9" s="144"/>
      <c r="L9" s="144"/>
      <c r="M9" s="144"/>
      <c r="N9" s="144"/>
    </row>
    <row r="10" spans="1:14" ht="13.6">
      <c r="A10" s="121"/>
      <c r="B10" s="121"/>
      <c r="C10" s="167"/>
      <c r="D10" s="128"/>
      <c r="E10" s="148"/>
      <c r="F10" s="128"/>
      <c r="G10" s="128"/>
      <c r="H10" s="128"/>
      <c r="I10" s="228"/>
      <c r="J10" s="144"/>
      <c r="K10" s="144"/>
      <c r="L10" s="144"/>
      <c r="M10" s="144"/>
      <c r="N10" s="144"/>
    </row>
    <row r="11" spans="1:14" ht="13.6">
      <c r="A11" s="167"/>
      <c r="B11" s="167"/>
      <c r="C11" s="167"/>
      <c r="D11" s="128"/>
      <c r="E11" s="148"/>
      <c r="F11" s="167"/>
      <c r="G11" s="128"/>
      <c r="H11" s="131"/>
      <c r="I11" s="179"/>
      <c r="J11" s="144"/>
      <c r="K11" s="144"/>
      <c r="L11" s="144"/>
      <c r="M11" s="144"/>
      <c r="N11" s="144"/>
    </row>
    <row r="12" spans="1:14" ht="13.6">
      <c r="A12" s="167"/>
      <c r="B12" s="121" t="s">
        <v>325</v>
      </c>
      <c r="C12" s="167"/>
      <c r="D12" s="128"/>
      <c r="E12" s="133"/>
      <c r="F12" s="137" t="s">
        <v>609</v>
      </c>
      <c r="G12" s="128"/>
      <c r="H12" s="131"/>
      <c r="I12" s="179"/>
      <c r="J12" s="144"/>
      <c r="K12" s="144"/>
      <c r="L12" s="144"/>
      <c r="M12" s="144"/>
      <c r="N12" s="144"/>
    </row>
    <row r="13" spans="1:14">
      <c r="A13" s="167"/>
      <c r="B13" s="167"/>
      <c r="C13" s="167"/>
      <c r="D13" s="128"/>
      <c r="E13" s="133"/>
      <c r="F13" s="128"/>
      <c r="G13" s="128"/>
      <c r="H13" s="131"/>
      <c r="I13" s="177"/>
      <c r="J13" s="144"/>
      <c r="K13" s="144"/>
      <c r="L13" s="144"/>
      <c r="M13" s="144"/>
      <c r="N13" s="144"/>
    </row>
    <row r="14" spans="1:14" ht="25.85">
      <c r="A14" s="167"/>
      <c r="B14" s="167">
        <v>1</v>
      </c>
      <c r="C14" s="475" t="s">
        <v>537</v>
      </c>
      <c r="D14" s="475"/>
      <c r="E14" s="476">
        <f>'ATT2A Prop Taxes per Function'!C24</f>
        <v>35569.39801624613</v>
      </c>
      <c r="F14" s="477">
        <v>1</v>
      </c>
      <c r="G14" s="288">
        <f t="shared" ref="G14:G20" si="0">+F14*E14</f>
        <v>35569.39801624613</v>
      </c>
      <c r="H14" s="287"/>
      <c r="I14" s="177"/>
      <c r="J14" s="144"/>
      <c r="K14" s="144"/>
      <c r="L14" s="144"/>
      <c r="M14" s="144"/>
      <c r="N14" s="144"/>
    </row>
    <row r="15" spans="1:14" ht="12.75" customHeight="1">
      <c r="A15" s="167"/>
      <c r="B15" s="285" t="s">
        <v>535</v>
      </c>
      <c r="C15" s="475" t="s">
        <v>487</v>
      </c>
      <c r="D15" s="475"/>
      <c r="E15" s="300">
        <v>0</v>
      </c>
      <c r="F15" s="477">
        <f>'Appendix A'!H31</f>
        <v>0.18542916705260989</v>
      </c>
      <c r="G15" s="290">
        <f t="shared" si="0"/>
        <v>0</v>
      </c>
      <c r="H15" s="287"/>
      <c r="I15" s="167"/>
    </row>
    <row r="16" spans="1:14" ht="12.75" customHeight="1">
      <c r="A16" s="167"/>
      <c r="B16" s="167">
        <v>2</v>
      </c>
      <c r="C16" s="125"/>
      <c r="D16" s="475"/>
      <c r="E16" s="300"/>
      <c r="F16" s="478"/>
      <c r="G16" s="290">
        <f t="shared" si="0"/>
        <v>0</v>
      </c>
      <c r="H16" s="287"/>
      <c r="I16" s="167"/>
    </row>
    <row r="17" spans="1:9" ht="12.75" customHeight="1">
      <c r="A17" s="167"/>
      <c r="B17" s="167">
        <v>3</v>
      </c>
      <c r="C17" s="125"/>
      <c r="D17" s="475"/>
      <c r="E17" s="300"/>
      <c r="F17" s="478"/>
      <c r="G17" s="290">
        <f t="shared" si="0"/>
        <v>0</v>
      </c>
      <c r="H17" s="287"/>
      <c r="I17" s="167"/>
    </row>
    <row r="18" spans="1:9" ht="12.75" customHeight="1">
      <c r="A18" s="167"/>
      <c r="B18" s="167">
        <v>4</v>
      </c>
      <c r="C18" s="125"/>
      <c r="D18" s="475"/>
      <c r="E18" s="300"/>
      <c r="F18" s="478"/>
      <c r="G18" s="290">
        <f t="shared" si="0"/>
        <v>0</v>
      </c>
      <c r="H18" s="287"/>
      <c r="I18" s="167"/>
    </row>
    <row r="19" spans="1:9" ht="12.75" customHeight="1">
      <c r="A19" s="167"/>
      <c r="B19" s="167">
        <v>5</v>
      </c>
      <c r="C19" s="125"/>
      <c r="D19" s="475"/>
      <c r="E19" s="479"/>
      <c r="F19" s="478"/>
      <c r="G19" s="290">
        <f t="shared" si="0"/>
        <v>0</v>
      </c>
      <c r="H19" s="287"/>
      <c r="I19" s="167"/>
    </row>
    <row r="20" spans="1:9" ht="12.75" customHeight="1">
      <c r="A20" s="167"/>
      <c r="B20" s="167"/>
      <c r="C20" s="125"/>
      <c r="D20" s="475"/>
      <c r="E20" s="479"/>
      <c r="F20" s="478"/>
      <c r="G20" s="290">
        <f t="shared" si="0"/>
        <v>0</v>
      </c>
      <c r="H20" s="287"/>
      <c r="I20" s="167"/>
    </row>
    <row r="21" spans="1:9" ht="12.75" customHeight="1">
      <c r="A21" s="167"/>
      <c r="B21" s="121" t="s">
        <v>330</v>
      </c>
      <c r="C21" s="167"/>
      <c r="D21" s="287"/>
      <c r="E21" s="291">
        <f>SUM(E14:E20)</f>
        <v>35569.39801624613</v>
      </c>
      <c r="F21" s="167"/>
      <c r="G21" s="291">
        <f>SUM(G14:G20)</f>
        <v>35569.39801624613</v>
      </c>
      <c r="H21" s="287"/>
      <c r="I21" s="422"/>
    </row>
    <row r="22" spans="1:9" ht="12.75" customHeight="1">
      <c r="A22" s="167"/>
      <c r="B22" s="167"/>
      <c r="C22" s="167"/>
      <c r="D22" s="287"/>
      <c r="E22" s="292"/>
      <c r="F22" s="287"/>
      <c r="G22" s="287"/>
      <c r="H22" s="287"/>
      <c r="I22" s="167"/>
    </row>
    <row r="23" spans="1:9" ht="12.75" customHeight="1">
      <c r="A23" s="167"/>
      <c r="B23" s="167"/>
      <c r="C23" s="167"/>
      <c r="D23" s="287"/>
      <c r="E23" s="292"/>
      <c r="F23" s="287"/>
      <c r="G23" s="287"/>
      <c r="H23" s="287"/>
      <c r="I23" s="167"/>
    </row>
    <row r="24" spans="1:9" ht="12.75" customHeight="1">
      <c r="A24" s="167"/>
      <c r="B24" s="121" t="s">
        <v>328</v>
      </c>
      <c r="C24" s="167"/>
      <c r="D24" s="287"/>
      <c r="E24" s="292"/>
      <c r="F24" s="136" t="s">
        <v>828</v>
      </c>
      <c r="G24" s="287"/>
      <c r="H24" s="287"/>
      <c r="I24" s="167"/>
    </row>
    <row r="25" spans="1:9" ht="12.75" customHeight="1">
      <c r="A25" s="167"/>
      <c r="B25" s="121"/>
      <c r="C25" s="167"/>
      <c r="D25" s="287"/>
      <c r="E25" s="285"/>
      <c r="F25" s="167"/>
      <c r="G25" s="287"/>
      <c r="H25" s="287"/>
      <c r="I25" s="167"/>
    </row>
    <row r="26" spans="1:9" ht="12.75" customHeight="1">
      <c r="A26" s="167"/>
      <c r="B26" s="167"/>
      <c r="C26" s="167"/>
      <c r="D26" s="287"/>
      <c r="E26" s="292"/>
      <c r="F26" s="287"/>
      <c r="G26" s="287"/>
      <c r="H26" s="287"/>
      <c r="I26" s="167"/>
    </row>
    <row r="27" spans="1:9" ht="12.75" customHeight="1">
      <c r="A27" s="167"/>
      <c r="B27" s="167">
        <v>6</v>
      </c>
      <c r="C27" s="134" t="s">
        <v>488</v>
      </c>
      <c r="D27" s="293"/>
      <c r="E27" s="825">
        <v>41415.822</v>
      </c>
      <c r="F27" s="871"/>
      <c r="G27" s="293"/>
      <c r="H27" s="293"/>
      <c r="I27" s="167"/>
    </row>
    <row r="28" spans="1:9">
      <c r="A28" s="167"/>
      <c r="B28" s="167"/>
      <c r="C28" s="134"/>
      <c r="D28" s="167"/>
      <c r="E28" s="289"/>
      <c r="F28" s="167"/>
      <c r="G28" s="167"/>
      <c r="H28" s="167"/>
      <c r="I28" s="167"/>
    </row>
    <row r="29" spans="1:9">
      <c r="A29" s="167"/>
      <c r="B29" s="167"/>
      <c r="C29" s="134"/>
      <c r="D29" s="167"/>
      <c r="E29" s="294"/>
      <c r="F29" s="167"/>
      <c r="G29" s="167"/>
      <c r="H29" s="167"/>
      <c r="I29" s="167"/>
    </row>
    <row r="30" spans="1:9">
      <c r="A30" s="167"/>
      <c r="B30" s="167"/>
      <c r="C30" s="134"/>
      <c r="D30" s="167"/>
      <c r="E30" s="294"/>
      <c r="F30" s="167"/>
      <c r="G30" s="167"/>
      <c r="H30" s="167"/>
      <c r="I30" s="167"/>
    </row>
    <row r="31" spans="1:9">
      <c r="A31" s="167"/>
      <c r="B31" s="167"/>
      <c r="C31" s="134"/>
      <c r="D31" s="167"/>
      <c r="E31" s="294"/>
      <c r="F31" s="167"/>
      <c r="G31" s="167"/>
      <c r="H31" s="167"/>
      <c r="I31" s="167"/>
    </row>
    <row r="32" spans="1:9">
      <c r="A32" s="167"/>
      <c r="B32" s="121" t="s">
        <v>331</v>
      </c>
      <c r="C32" s="167"/>
      <c r="D32" s="167"/>
      <c r="E32" s="291">
        <f>SUM(E27:E31)</f>
        <v>41415.822</v>
      </c>
      <c r="F32" s="478">
        <f>'Appendix A'!H15</f>
        <v>6.8675361474300381E-2</v>
      </c>
      <c r="G32" s="291">
        <f>+F32*E32</f>
        <v>2844.2465466052822</v>
      </c>
      <c r="H32" s="167"/>
      <c r="I32" s="167"/>
    </row>
    <row r="33" spans="1:10">
      <c r="A33" s="167"/>
      <c r="B33" s="121"/>
      <c r="C33" s="292"/>
      <c r="D33" s="167"/>
      <c r="E33" s="285"/>
      <c r="F33" s="125"/>
      <c r="G33" s="167"/>
      <c r="H33" s="167"/>
      <c r="I33" s="167"/>
    </row>
    <row r="34" spans="1:10">
      <c r="A34" s="167"/>
      <c r="B34" s="167"/>
      <c r="C34" s="167"/>
      <c r="D34" s="167"/>
      <c r="E34" s="285"/>
      <c r="F34" s="167"/>
      <c r="G34" s="167"/>
      <c r="H34" s="167"/>
      <c r="I34" s="167"/>
    </row>
    <row r="35" spans="1:10">
      <c r="A35" s="167"/>
      <c r="B35" s="121" t="s">
        <v>329</v>
      </c>
      <c r="C35" s="167"/>
      <c r="D35" s="167"/>
      <c r="E35" s="285"/>
      <c r="F35" s="137" t="s">
        <v>609</v>
      </c>
      <c r="G35" s="167"/>
      <c r="H35" s="167"/>
      <c r="I35" s="167"/>
    </row>
    <row r="36" spans="1:10">
      <c r="A36" s="167"/>
      <c r="B36" s="167"/>
      <c r="C36" s="167"/>
      <c r="D36" s="167"/>
      <c r="E36" s="285"/>
      <c r="F36" s="167"/>
      <c r="G36" s="167"/>
      <c r="H36" s="167"/>
      <c r="I36" s="167"/>
    </row>
    <row r="37" spans="1:10">
      <c r="A37" s="167"/>
      <c r="B37" s="167">
        <v>7</v>
      </c>
      <c r="C37" s="295" t="s">
        <v>61</v>
      </c>
      <c r="D37" s="167"/>
      <c r="E37" s="732">
        <v>132.16900000000001</v>
      </c>
      <c r="F37" s="125"/>
      <c r="G37" s="167"/>
      <c r="H37" s="167"/>
      <c r="I37" s="167"/>
    </row>
    <row r="38" spans="1:10">
      <c r="A38" s="167"/>
      <c r="B38" s="167"/>
      <c r="C38" s="134"/>
      <c r="D38" s="167"/>
      <c r="E38" s="289"/>
      <c r="F38" s="167"/>
      <c r="G38" s="167"/>
      <c r="H38" s="167"/>
      <c r="I38" s="167"/>
    </row>
    <row r="39" spans="1:10">
      <c r="A39" s="167"/>
      <c r="B39" s="167"/>
      <c r="C39" s="134"/>
      <c r="D39" s="167"/>
      <c r="E39" s="294"/>
      <c r="F39" s="167"/>
      <c r="G39" s="167"/>
      <c r="H39" s="167"/>
      <c r="I39" s="167"/>
    </row>
    <row r="40" spans="1:10">
      <c r="A40" s="167"/>
      <c r="B40" s="167"/>
      <c r="C40" s="134"/>
      <c r="D40" s="167"/>
      <c r="E40" s="294"/>
      <c r="F40" s="167"/>
      <c r="G40" s="167"/>
      <c r="H40" s="167"/>
      <c r="I40" s="167"/>
    </row>
    <row r="41" spans="1:10">
      <c r="A41" s="167"/>
      <c r="B41" s="121" t="s">
        <v>332</v>
      </c>
      <c r="C41" s="167"/>
      <c r="D41" s="167"/>
      <c r="E41" s="291">
        <f>SUM(E37:E40)</f>
        <v>132.16900000000001</v>
      </c>
      <c r="F41" s="478">
        <f>'Appendix A'!H31</f>
        <v>0.18542916705260989</v>
      </c>
      <c r="G41" s="291">
        <f>+F41*E41</f>
        <v>24.507987580176398</v>
      </c>
      <c r="H41" s="167"/>
      <c r="I41" s="167"/>
    </row>
    <row r="42" spans="1:10">
      <c r="A42" s="167"/>
      <c r="B42" s="167"/>
      <c r="C42" s="167"/>
      <c r="D42" s="167"/>
      <c r="E42" s="285"/>
      <c r="F42" s="167"/>
      <c r="G42" s="167"/>
      <c r="H42" s="167"/>
      <c r="I42" s="167"/>
    </row>
    <row r="43" spans="1:10">
      <c r="A43" s="167"/>
      <c r="B43" s="121" t="s">
        <v>337</v>
      </c>
      <c r="C43" s="167"/>
      <c r="D43" s="167"/>
      <c r="E43" s="291">
        <f>+E41+E32+E21</f>
        <v>77117.389016246132</v>
      </c>
      <c r="F43" s="167"/>
      <c r="G43" s="291">
        <f>+G41+G32+G21</f>
        <v>38438.152550431587</v>
      </c>
      <c r="H43" s="167"/>
      <c r="I43" s="167"/>
    </row>
    <row r="44" spans="1:10">
      <c r="A44" s="167"/>
      <c r="B44" s="167"/>
      <c r="C44" s="149"/>
      <c r="D44" s="167"/>
      <c r="E44" s="285"/>
      <c r="F44" s="167"/>
      <c r="G44" s="167"/>
      <c r="H44" s="167"/>
      <c r="I44" s="167"/>
    </row>
    <row r="45" spans="1:10">
      <c r="A45" s="167"/>
      <c r="B45" s="167"/>
      <c r="C45" s="149"/>
      <c r="D45" s="167"/>
      <c r="E45" s="285"/>
      <c r="F45" s="167"/>
      <c r="G45" s="167"/>
      <c r="H45" s="167"/>
      <c r="I45" s="167"/>
    </row>
    <row r="46" spans="1:10">
      <c r="A46" s="167"/>
      <c r="B46" s="167"/>
      <c r="C46" s="149"/>
      <c r="D46" s="167"/>
      <c r="E46" s="285"/>
      <c r="F46" s="167"/>
      <c r="G46" s="167"/>
      <c r="H46" s="167"/>
      <c r="I46" s="167"/>
    </row>
    <row r="47" spans="1:10">
      <c r="A47" s="167"/>
      <c r="B47" s="167"/>
      <c r="C47" s="121" t="s">
        <v>333</v>
      </c>
      <c r="D47" s="167"/>
      <c r="E47" s="285"/>
      <c r="F47" s="167"/>
      <c r="G47" s="167"/>
      <c r="H47" s="167"/>
      <c r="I47" s="167"/>
    </row>
    <row r="48" spans="1:10">
      <c r="A48" s="167"/>
      <c r="B48" s="167"/>
      <c r="C48" s="167"/>
      <c r="D48" s="167"/>
      <c r="E48" s="285"/>
      <c r="F48" s="167"/>
      <c r="G48" s="172"/>
      <c r="H48" s="125"/>
      <c r="I48" s="125"/>
      <c r="J48" s="176"/>
    </row>
    <row r="49" spans="1:19">
      <c r="A49" s="167"/>
      <c r="B49" s="167">
        <f>+B37+1</f>
        <v>8</v>
      </c>
      <c r="C49" s="134" t="s">
        <v>489</v>
      </c>
      <c r="D49" s="134"/>
      <c r="E49" s="825">
        <v>20986.04</v>
      </c>
      <c r="F49" s="159"/>
      <c r="G49" s="125"/>
      <c r="H49" s="149"/>
      <c r="I49" s="125"/>
      <c r="J49" s="176"/>
      <c r="K49" s="2"/>
      <c r="L49" s="2"/>
      <c r="M49" s="2"/>
      <c r="N49" s="2"/>
      <c r="O49" s="2"/>
      <c r="P49" s="2"/>
      <c r="Q49" s="2"/>
      <c r="R49" s="2"/>
      <c r="S49" s="2"/>
    </row>
    <row r="50" spans="1:19">
      <c r="A50" s="167"/>
      <c r="B50" s="167">
        <f t="shared" ref="B50:B61" si="1">+B49+1</f>
        <v>9</v>
      </c>
      <c r="C50" s="134" t="s">
        <v>62</v>
      </c>
      <c r="D50" s="134"/>
      <c r="E50" s="770">
        <v>0</v>
      </c>
      <c r="F50" s="159"/>
      <c r="G50" s="125"/>
      <c r="H50" s="149"/>
      <c r="I50" s="125"/>
      <c r="J50" s="176"/>
      <c r="K50" s="2"/>
      <c r="L50" s="2"/>
      <c r="M50" s="2"/>
      <c r="N50" s="2"/>
      <c r="O50" s="2"/>
      <c r="P50" s="2"/>
      <c r="Q50" s="2"/>
      <c r="R50" s="2"/>
      <c r="S50" s="2"/>
    </row>
    <row r="51" spans="1:19">
      <c r="A51" s="167"/>
      <c r="B51" s="167">
        <f t="shared" si="1"/>
        <v>10</v>
      </c>
      <c r="C51" s="286" t="s">
        <v>63</v>
      </c>
      <c r="D51" s="134"/>
      <c r="E51" s="770">
        <v>15.779</v>
      </c>
      <c r="F51" s="167"/>
      <c r="G51" s="782"/>
      <c r="H51" s="149"/>
      <c r="I51" s="125"/>
      <c r="J51" s="176"/>
      <c r="K51" s="2"/>
      <c r="L51" s="2"/>
      <c r="M51" s="2"/>
      <c r="N51" s="2"/>
      <c r="O51" s="2"/>
      <c r="P51" s="2"/>
      <c r="Q51" s="2"/>
      <c r="R51" s="2"/>
      <c r="S51" s="2"/>
    </row>
    <row r="52" spans="1:19">
      <c r="A52" s="167"/>
      <c r="B52" s="167">
        <f t="shared" si="1"/>
        <v>11</v>
      </c>
      <c r="C52" s="475" t="s">
        <v>65</v>
      </c>
      <c r="D52" s="125"/>
      <c r="E52" s="771">
        <f>'ATT2A Prop Taxes per Function'!C6-'ATT2 - Other Tax'!E14-E53</f>
        <v>150208.84855973205</v>
      </c>
      <c r="F52" s="167"/>
      <c r="G52" s="782"/>
      <c r="H52" s="149"/>
      <c r="I52" s="125"/>
      <c r="J52" s="176"/>
      <c r="K52" s="2"/>
      <c r="L52" s="2"/>
      <c r="M52" s="2"/>
      <c r="N52" s="2"/>
      <c r="O52" s="2"/>
      <c r="P52" s="2"/>
      <c r="Q52" s="2"/>
      <c r="R52" s="2"/>
      <c r="S52" s="2"/>
    </row>
    <row r="53" spans="1:19">
      <c r="A53" s="167"/>
      <c r="B53" s="167">
        <v>12</v>
      </c>
      <c r="C53" s="475" t="s">
        <v>919</v>
      </c>
      <c r="D53" s="475"/>
      <c r="E53" s="771">
        <f>'ATT2A Prop Taxes per Function'!C10</f>
        <v>1827.8754240218398</v>
      </c>
      <c r="F53" s="167"/>
      <c r="G53" s="782"/>
      <c r="H53" s="149"/>
      <c r="I53" s="125"/>
      <c r="J53" s="176"/>
      <c r="K53" s="2"/>
      <c r="L53" s="2"/>
      <c r="M53" s="2"/>
      <c r="N53" s="2"/>
      <c r="O53" s="2"/>
      <c r="P53" s="2"/>
      <c r="Q53" s="2"/>
      <c r="R53" s="2"/>
      <c r="S53" s="2"/>
    </row>
    <row r="54" spans="1:19">
      <c r="A54" s="167"/>
      <c r="B54" s="167">
        <v>13</v>
      </c>
      <c r="C54" s="134" t="s">
        <v>43</v>
      </c>
      <c r="D54" s="134"/>
      <c r="E54" s="770">
        <v>11261.009</v>
      </c>
      <c r="F54" s="167"/>
      <c r="G54" s="167"/>
      <c r="H54" s="167"/>
      <c r="I54" s="167"/>
    </row>
    <row r="55" spans="1:19">
      <c r="A55" s="167"/>
      <c r="B55" s="167">
        <v>14</v>
      </c>
      <c r="C55" s="286" t="s">
        <v>550</v>
      </c>
      <c r="D55" s="134"/>
      <c r="E55" s="770">
        <v>656.35199999999998</v>
      </c>
      <c r="F55" s="167"/>
      <c r="G55" s="167"/>
      <c r="H55" s="167"/>
      <c r="I55" s="167"/>
    </row>
    <row r="56" spans="1:19">
      <c r="A56" s="125"/>
      <c r="B56" s="167">
        <v>15</v>
      </c>
      <c r="C56" s="286" t="s">
        <v>408</v>
      </c>
      <c r="D56" s="286"/>
      <c r="E56" s="770">
        <v>978.08799999999997</v>
      </c>
      <c r="F56" s="167"/>
      <c r="G56" s="167"/>
      <c r="H56" s="167"/>
      <c r="I56" s="167"/>
    </row>
    <row r="57" spans="1:19">
      <c r="A57" s="125"/>
      <c r="B57" s="167">
        <f t="shared" si="1"/>
        <v>16</v>
      </c>
      <c r="C57" s="134"/>
      <c r="D57" s="286"/>
      <c r="E57" s="289">
        <v>0</v>
      </c>
      <c r="F57" s="167"/>
      <c r="G57" s="167"/>
      <c r="H57" s="167"/>
      <c r="I57" s="167"/>
    </row>
    <row r="58" spans="1:19">
      <c r="A58" s="125"/>
      <c r="B58" s="167">
        <f t="shared" si="1"/>
        <v>17</v>
      </c>
      <c r="C58" s="134"/>
      <c r="D58" s="134"/>
      <c r="E58" s="289">
        <v>0</v>
      </c>
      <c r="F58" s="167"/>
      <c r="G58" s="167"/>
      <c r="H58" s="167"/>
      <c r="I58" s="167"/>
    </row>
    <row r="59" spans="1:19">
      <c r="A59" s="125"/>
      <c r="B59" s="167">
        <f t="shared" si="1"/>
        <v>18</v>
      </c>
      <c r="C59" s="134"/>
      <c r="D59" s="134"/>
      <c r="E59" s="289">
        <v>0</v>
      </c>
      <c r="F59" s="167"/>
      <c r="G59" s="167"/>
      <c r="H59" s="167"/>
      <c r="I59" s="167"/>
    </row>
    <row r="60" spans="1:19">
      <c r="A60" s="125"/>
      <c r="B60" s="167">
        <f t="shared" si="1"/>
        <v>19</v>
      </c>
      <c r="C60" s="134"/>
      <c r="D60" s="134"/>
      <c r="E60" s="289">
        <v>0</v>
      </c>
      <c r="F60" s="167"/>
      <c r="G60" s="167"/>
      <c r="H60" s="167"/>
      <c r="I60" s="167"/>
    </row>
    <row r="61" spans="1:19">
      <c r="A61" s="125"/>
      <c r="B61" s="167">
        <f t="shared" si="1"/>
        <v>20</v>
      </c>
      <c r="C61" s="134"/>
      <c r="D61" s="134"/>
      <c r="E61" s="289">
        <v>0</v>
      </c>
      <c r="F61" s="167"/>
      <c r="G61" s="167"/>
      <c r="H61" s="167"/>
      <c r="I61" s="167"/>
    </row>
    <row r="62" spans="1:19">
      <c r="A62" s="167"/>
      <c r="B62" s="167"/>
      <c r="C62" s="134"/>
      <c r="D62" s="134"/>
      <c r="E62" s="294"/>
      <c r="F62" s="167"/>
      <c r="G62" s="167"/>
      <c r="H62" s="167"/>
      <c r="I62" s="167"/>
    </row>
    <row r="63" spans="1:19">
      <c r="A63" s="167"/>
      <c r="B63" s="125">
        <f>B61+1</f>
        <v>21</v>
      </c>
      <c r="C63" s="284" t="s">
        <v>834</v>
      </c>
      <c r="D63" s="125"/>
      <c r="E63" s="480">
        <f>SUM(E49:E62)</f>
        <v>185933.99198375386</v>
      </c>
      <c r="F63" s="167"/>
      <c r="G63" s="167"/>
      <c r="H63" s="167"/>
      <c r="I63" s="167"/>
    </row>
    <row r="64" spans="1:19">
      <c r="A64" s="167"/>
      <c r="B64" s="125"/>
      <c r="C64" s="284"/>
      <c r="D64" s="125"/>
      <c r="E64" s="481"/>
      <c r="F64" s="167"/>
      <c r="G64" s="167"/>
      <c r="H64" s="167"/>
      <c r="I64" s="167"/>
    </row>
    <row r="65" spans="1:9">
      <c r="A65" s="167"/>
      <c r="B65" s="125">
        <f>+B63+1</f>
        <v>22</v>
      </c>
      <c r="C65" s="284" t="s">
        <v>835</v>
      </c>
      <c r="D65" s="482"/>
      <c r="E65" s="772">
        <f>E21+E32+E41+E63</f>
        <v>263051.38099999999</v>
      </c>
      <c r="F65" s="296"/>
      <c r="G65" s="296"/>
      <c r="H65" s="175"/>
      <c r="I65" s="167"/>
    </row>
    <row r="66" spans="1:9">
      <c r="A66" s="167"/>
      <c r="B66" s="125"/>
      <c r="C66" s="183"/>
      <c r="D66" s="183"/>
      <c r="E66" s="297"/>
      <c r="F66" s="296"/>
      <c r="G66" s="296"/>
      <c r="H66" s="175"/>
      <c r="I66" s="167"/>
    </row>
    <row r="67" spans="1:9">
      <c r="A67" s="167"/>
      <c r="B67" s="167">
        <f>+B65+1</f>
        <v>23</v>
      </c>
      <c r="C67" s="183" t="s">
        <v>514</v>
      </c>
      <c r="D67" s="183"/>
      <c r="E67" s="298">
        <f>+E63-E65</f>
        <v>-77117.389016246132</v>
      </c>
      <c r="F67" s="296"/>
      <c r="G67" s="296"/>
      <c r="H67" s="175"/>
      <c r="I67" s="167"/>
    </row>
    <row r="68" spans="1:9">
      <c r="A68" s="167"/>
      <c r="B68" s="167"/>
      <c r="C68" s="183"/>
      <c r="D68" s="183"/>
      <c r="E68" s="299"/>
      <c r="F68" s="296"/>
      <c r="G68" s="296"/>
      <c r="H68" s="175"/>
      <c r="I68" s="167"/>
    </row>
    <row r="69" spans="1:9">
      <c r="A69" s="167"/>
      <c r="B69" s="125" t="s">
        <v>827</v>
      </c>
      <c r="C69" s="125"/>
      <c r="D69" s="125"/>
      <c r="E69" s="300"/>
      <c r="F69" s="159"/>
      <c r="G69" s="159"/>
      <c r="H69" s="159"/>
      <c r="I69" s="167"/>
    </row>
    <row r="70" spans="1:9">
      <c r="A70" s="167"/>
      <c r="B70" s="125" t="s">
        <v>629</v>
      </c>
      <c r="C70" s="125" t="s">
        <v>132</v>
      </c>
      <c r="D70" s="125"/>
      <c r="E70" s="300"/>
      <c r="F70" s="159"/>
      <c r="G70" s="159"/>
      <c r="H70" s="159"/>
      <c r="I70" s="167"/>
    </row>
    <row r="71" spans="1:9">
      <c r="A71" s="167"/>
      <c r="B71" s="125"/>
      <c r="C71" s="281" t="s">
        <v>280</v>
      </c>
      <c r="D71" s="125"/>
      <c r="E71" s="300"/>
      <c r="F71" s="125"/>
      <c r="G71" s="159"/>
      <c r="H71" s="159"/>
      <c r="I71" s="167"/>
    </row>
    <row r="72" spans="1:9">
      <c r="A72" s="167"/>
      <c r="B72" s="125" t="s">
        <v>809</v>
      </c>
      <c r="C72" s="125" t="s">
        <v>515</v>
      </c>
      <c r="D72" s="125"/>
      <c r="E72" s="300"/>
      <c r="F72" s="125"/>
      <c r="G72" s="159"/>
      <c r="H72" s="159"/>
      <c r="I72" s="167"/>
    </row>
    <row r="73" spans="1:9">
      <c r="A73" s="167"/>
      <c r="B73" s="125"/>
      <c r="C73" s="281" t="s">
        <v>280</v>
      </c>
      <c r="D73" s="125"/>
      <c r="E73" s="300"/>
      <c r="F73" s="125"/>
      <c r="G73" s="159"/>
      <c r="H73" s="159"/>
      <c r="I73" s="167"/>
    </row>
    <row r="74" spans="1:9">
      <c r="A74" s="167"/>
      <c r="B74" s="125" t="s">
        <v>607</v>
      </c>
      <c r="C74" s="125" t="s">
        <v>281</v>
      </c>
      <c r="D74" s="125"/>
      <c r="E74" s="300"/>
      <c r="F74" s="125"/>
      <c r="G74" s="159"/>
      <c r="H74" s="159"/>
      <c r="I74" s="167"/>
    </row>
    <row r="75" spans="1:9">
      <c r="A75" s="167"/>
      <c r="B75" s="125" t="s">
        <v>630</v>
      </c>
      <c r="C75" s="281" t="s">
        <v>53</v>
      </c>
      <c r="D75" s="125"/>
      <c r="E75" s="300"/>
      <c r="F75" s="125"/>
      <c r="G75" s="159"/>
      <c r="H75" s="159"/>
      <c r="I75" s="167"/>
    </row>
    <row r="76" spans="1:9">
      <c r="A76" s="167"/>
      <c r="B76" s="125"/>
      <c r="C76" s="125" t="s">
        <v>54</v>
      </c>
      <c r="D76" s="125"/>
      <c r="E76" s="300"/>
      <c r="F76" s="125"/>
      <c r="G76" s="125"/>
      <c r="H76" s="125"/>
      <c r="I76" s="167"/>
    </row>
    <row r="77" spans="1:9">
      <c r="A77" s="167"/>
      <c r="B77" s="125"/>
      <c r="C77" s="125" t="s">
        <v>242</v>
      </c>
      <c r="D77" s="167"/>
      <c r="E77" s="285"/>
      <c r="F77" s="167"/>
      <c r="G77" s="167"/>
      <c r="H77" s="167"/>
      <c r="I77" s="167"/>
    </row>
    <row r="78" spans="1:9">
      <c r="A78" s="167"/>
      <c r="B78" s="125"/>
      <c r="C78" s="125"/>
      <c r="D78" s="167"/>
      <c r="E78" s="285"/>
      <c r="F78" s="167"/>
      <c r="G78" s="167"/>
      <c r="H78" s="167"/>
      <c r="I78" s="167"/>
    </row>
    <row r="79" spans="1:9">
      <c r="A79" s="167"/>
      <c r="B79" s="167"/>
      <c r="C79" s="167"/>
      <c r="D79" s="167"/>
      <c r="E79" s="285"/>
      <c r="F79" s="167"/>
      <c r="G79" s="167"/>
      <c r="H79" s="167"/>
      <c r="I79" s="167"/>
    </row>
    <row r="80" spans="1:9">
      <c r="A80" s="167"/>
      <c r="B80" s="167"/>
      <c r="C80" s="167"/>
      <c r="D80" s="167"/>
      <c r="E80" s="285"/>
      <c r="F80" s="167"/>
      <c r="G80" s="167"/>
      <c r="H80" s="167"/>
      <c r="I80" s="167"/>
    </row>
    <row r="81" spans="1:9">
      <c r="A81" s="167"/>
      <c r="B81" s="167"/>
      <c r="C81" s="167"/>
      <c r="D81" s="167"/>
      <c r="E81" s="285"/>
      <c r="F81" s="167"/>
      <c r="G81" s="167"/>
      <c r="H81" s="167"/>
      <c r="I81" s="167"/>
    </row>
    <row r="82" spans="1:9">
      <c r="A82" s="167"/>
      <c r="B82" s="167"/>
      <c r="C82" s="167"/>
      <c r="D82" s="167"/>
      <c r="E82" s="285"/>
      <c r="F82" s="167"/>
      <c r="G82" s="167"/>
      <c r="H82" s="167"/>
    </row>
    <row r="83" spans="1:9">
      <c r="A83" s="167"/>
      <c r="B83" s="167"/>
      <c r="C83" s="167"/>
      <c r="D83" s="167"/>
      <c r="E83" s="285"/>
      <c r="F83" s="167"/>
      <c r="G83" s="167"/>
      <c r="H83" s="167"/>
    </row>
    <row r="84" spans="1:9">
      <c r="A84" s="167"/>
      <c r="B84" s="167"/>
      <c r="C84" s="167"/>
      <c r="D84" s="167"/>
      <c r="E84" s="285"/>
      <c r="F84" s="167"/>
      <c r="G84" s="167"/>
      <c r="H84" s="167"/>
    </row>
    <row r="85" spans="1:9">
      <c r="A85" s="167"/>
      <c r="B85" s="167"/>
      <c r="C85" s="167"/>
      <c r="D85" s="167"/>
      <c r="E85" s="285"/>
      <c r="F85" s="167"/>
      <c r="G85" s="167"/>
      <c r="H85" s="167"/>
    </row>
    <row r="86" spans="1:9">
      <c r="A86" s="167"/>
      <c r="B86" s="167"/>
      <c r="C86" s="167"/>
      <c r="D86" s="167"/>
      <c r="E86" s="285"/>
      <c r="F86" s="167"/>
      <c r="G86" s="167"/>
      <c r="H86" s="167"/>
    </row>
    <row r="87" spans="1:9">
      <c r="A87" s="167"/>
      <c r="B87" s="167"/>
      <c r="C87" s="167"/>
      <c r="D87" s="167"/>
      <c r="E87" s="285"/>
      <c r="F87" s="167"/>
      <c r="G87" s="167"/>
      <c r="H87" s="167"/>
    </row>
    <row r="88" spans="1:9">
      <c r="A88" s="167"/>
      <c r="B88" s="167"/>
      <c r="C88" s="167"/>
      <c r="D88" s="167"/>
      <c r="E88" s="285"/>
      <c r="F88" s="167"/>
      <c r="G88" s="167"/>
      <c r="H88" s="167"/>
    </row>
    <row r="89" spans="1:9">
      <c r="A89" s="167"/>
      <c r="B89" s="167"/>
      <c r="C89" s="167"/>
      <c r="D89" s="167"/>
      <c r="E89" s="285"/>
      <c r="F89" s="167"/>
      <c r="G89" s="167"/>
      <c r="H89" s="167"/>
    </row>
    <row r="90" spans="1:9">
      <c r="A90" s="167"/>
      <c r="B90" s="167"/>
      <c r="C90" s="167"/>
      <c r="D90" s="167"/>
      <c r="E90" s="285"/>
      <c r="F90" s="167"/>
      <c r="G90" s="167"/>
      <c r="H90" s="167"/>
    </row>
  </sheetData>
  <mergeCells count="4">
    <mergeCell ref="A1:H1"/>
    <mergeCell ref="A3:H3"/>
    <mergeCell ref="A4:G4"/>
    <mergeCell ref="A2:H2"/>
  </mergeCells>
  <phoneticPr fontId="46" type="noConversion"/>
  <pageMargins left="0.5" right="0.5" top="0.75" bottom="0.5" header="0.5" footer="0.5"/>
  <pageSetup scale="68"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sheetPr codeName="Sheet4">
    <pageSetUpPr fitToPage="1"/>
  </sheetPr>
  <dimension ref="A1:I30"/>
  <sheetViews>
    <sheetView zoomScaleNormal="100" zoomScaleSheetLayoutView="115" workbookViewId="0"/>
  </sheetViews>
  <sheetFormatPr defaultRowHeight="12.9"/>
  <cols>
    <col min="1" max="1" width="4.375" style="870" customWidth="1"/>
    <col min="2" max="2" width="39.875" customWidth="1"/>
    <col min="3" max="3" width="15.125" customWidth="1"/>
  </cols>
  <sheetData>
    <row r="1" spans="1:9" ht="14.3">
      <c r="B1" s="346" t="s">
        <v>49</v>
      </c>
      <c r="C1" s="346"/>
      <c r="D1" s="167"/>
    </row>
    <row r="2" spans="1:9" ht="14.3">
      <c r="B2" s="1340" t="s">
        <v>875</v>
      </c>
      <c r="C2" s="1340"/>
      <c r="D2" s="346"/>
      <c r="E2" s="346"/>
      <c r="F2" s="346"/>
      <c r="G2" s="346"/>
      <c r="H2" s="346"/>
      <c r="I2" s="346"/>
    </row>
    <row r="3" spans="1:9" ht="31.25">
      <c r="B3" s="347" t="s">
        <v>243</v>
      </c>
      <c r="C3" s="347"/>
      <c r="D3" s="167"/>
    </row>
    <row r="4" spans="1:9" ht="14.3">
      <c r="B4" s="348">
        <v>2015</v>
      </c>
      <c r="C4" s="348"/>
      <c r="D4" s="167"/>
    </row>
    <row r="5" spans="1:9">
      <c r="B5" s="301"/>
      <c r="C5" s="301"/>
      <c r="D5" s="167"/>
    </row>
    <row r="6" spans="1:9" ht="14.3" customHeight="1">
      <c r="A6" s="870">
        <v>1</v>
      </c>
      <c r="B6" s="190" t="s">
        <v>137</v>
      </c>
      <c r="C6" s="826">
        <v>187606.122</v>
      </c>
      <c r="D6" s="167"/>
    </row>
    <row r="7" spans="1:9" ht="21.25" customHeight="1">
      <c r="B7" s="189"/>
      <c r="C7" s="769"/>
      <c r="D7" s="167"/>
    </row>
    <row r="8" spans="1:9">
      <c r="A8" s="870">
        <v>2</v>
      </c>
      <c r="B8" s="301" t="s">
        <v>368</v>
      </c>
      <c r="C8" s="827">
        <v>77293.475937754803</v>
      </c>
      <c r="D8" s="167"/>
      <c r="E8" s="783"/>
    </row>
    <row r="9" spans="1:9">
      <c r="A9" s="870">
        <v>3</v>
      </c>
      <c r="B9" s="301" t="s">
        <v>528</v>
      </c>
      <c r="C9" s="827">
        <v>35452.466528223376</v>
      </c>
      <c r="D9" s="167"/>
      <c r="E9" s="783"/>
    </row>
    <row r="10" spans="1:9">
      <c r="A10" s="870">
        <v>4</v>
      </c>
      <c r="B10" s="301" t="s">
        <v>918</v>
      </c>
      <c r="C10" s="827">
        <v>1827.8754240218398</v>
      </c>
      <c r="D10" s="167"/>
      <c r="E10" s="783"/>
    </row>
    <row r="11" spans="1:9">
      <c r="A11" s="870">
        <v>5</v>
      </c>
      <c r="B11" s="301" t="s">
        <v>529</v>
      </c>
      <c r="C11" s="827">
        <v>71329.634350000008</v>
      </c>
      <c r="D11" s="167"/>
    </row>
    <row r="12" spans="1:9">
      <c r="A12" s="870">
        <v>6</v>
      </c>
      <c r="B12" s="301" t="s">
        <v>530</v>
      </c>
      <c r="C12" s="827">
        <v>1702.6701499999997</v>
      </c>
      <c r="D12" s="167"/>
    </row>
    <row r="13" spans="1:9">
      <c r="B13" s="301" t="s">
        <v>531</v>
      </c>
      <c r="C13" s="302">
        <f>SUM(C8:C12)</f>
        <v>187606.12239</v>
      </c>
      <c r="D13" s="167"/>
    </row>
    <row r="14" spans="1:9">
      <c r="B14" s="301"/>
      <c r="C14" s="303"/>
      <c r="D14" s="167"/>
    </row>
    <row r="15" spans="1:9" ht="14.3">
      <c r="B15" s="190" t="s">
        <v>490</v>
      </c>
      <c r="C15" s="303"/>
      <c r="D15" s="167"/>
    </row>
    <row r="16" spans="1:9">
      <c r="B16" s="301" t="s">
        <v>530</v>
      </c>
      <c r="C16" s="768">
        <f>C12</f>
        <v>1702.6701499999997</v>
      </c>
      <c r="D16" s="167"/>
    </row>
    <row r="17" spans="2:4">
      <c r="B17" s="301" t="s">
        <v>719</v>
      </c>
      <c r="C17" s="312">
        <f>'Appendix A'!H15</f>
        <v>6.8675361474300381E-2</v>
      </c>
      <c r="D17" s="167"/>
    </row>
    <row r="18" spans="2:4">
      <c r="B18" s="301" t="s">
        <v>532</v>
      </c>
      <c r="C18" s="304">
        <f>C16*C17</f>
        <v>116.93148802275122</v>
      </c>
      <c r="D18" s="167"/>
    </row>
    <row r="19" spans="2:4">
      <c r="B19" s="301"/>
      <c r="C19" s="303"/>
      <c r="D19" s="167"/>
    </row>
    <row r="20" spans="2:4" ht="13.6" thickBot="1">
      <c r="B20" s="301"/>
      <c r="C20" s="303"/>
      <c r="D20" s="167"/>
    </row>
    <row r="21" spans="2:4" ht="13.6">
      <c r="B21" s="191" t="s">
        <v>534</v>
      </c>
      <c r="C21" s="305"/>
      <c r="D21" s="167"/>
    </row>
    <row r="22" spans="2:4">
      <c r="B22" s="306" t="s">
        <v>310</v>
      </c>
      <c r="C22" s="307">
        <f>C9</f>
        <v>35452.466528223376</v>
      </c>
      <c r="D22" s="167"/>
    </row>
    <row r="23" spans="2:4">
      <c r="B23" s="306" t="s">
        <v>533</v>
      </c>
      <c r="C23" s="308">
        <f>C18</f>
        <v>116.93148802275122</v>
      </c>
      <c r="D23" s="167"/>
    </row>
    <row r="24" spans="2:4">
      <c r="B24" s="306" t="s">
        <v>534</v>
      </c>
      <c r="C24" s="307">
        <f>SUM(C22:C23)</f>
        <v>35569.39801624613</v>
      </c>
      <c r="D24" s="167"/>
    </row>
    <row r="25" spans="2:4">
      <c r="B25" s="306"/>
      <c r="C25" s="309"/>
      <c r="D25" s="167"/>
    </row>
    <row r="26" spans="2:4">
      <c r="B26" s="306"/>
      <c r="C26" s="309"/>
      <c r="D26" s="167"/>
    </row>
    <row r="27" spans="2:4" ht="13.6" thickBot="1">
      <c r="B27" s="310"/>
      <c r="C27" s="311"/>
      <c r="D27" s="167"/>
    </row>
    <row r="28" spans="2:4">
      <c r="B28" s="301"/>
      <c r="C28" s="301"/>
      <c r="D28" s="167"/>
    </row>
    <row r="29" spans="2:4">
      <c r="B29" s="667"/>
      <c r="C29" s="188"/>
    </row>
    <row r="30" spans="2:4">
      <c r="B30" s="192"/>
      <c r="C30" s="188"/>
    </row>
  </sheetData>
  <mergeCells count="1">
    <mergeCell ref="B2:C2"/>
  </mergeCells>
  <phoneticPr fontId="46" type="noConversion"/>
  <pageMargins left="1.87" right="0.75" top="0.87" bottom="0.18" header="0.5" footer="0.5"/>
  <pageSetup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sheetPr codeName="Sheet5">
    <pageSetUpPr fitToPage="1"/>
  </sheetPr>
  <dimension ref="A1:N63"/>
  <sheetViews>
    <sheetView view="pageBreakPreview" zoomScale="70" zoomScaleNormal="100" zoomScaleSheetLayoutView="70" workbookViewId="0">
      <selection sqref="A1:F1"/>
    </sheetView>
  </sheetViews>
  <sheetFormatPr defaultRowHeight="12.9"/>
  <cols>
    <col min="1" max="1" width="6.625" style="122" customWidth="1"/>
    <col min="2" max="2" width="76.875" customWidth="1"/>
    <col min="3" max="3" width="23.375" customWidth="1"/>
    <col min="4" max="4" width="14" style="169" customWidth="1"/>
    <col min="5" max="5" width="15" customWidth="1"/>
    <col min="6" max="6" width="12.25" bestFit="1" customWidth="1"/>
    <col min="8" max="8" width="14" customWidth="1"/>
    <col min="10" max="10" width="15" customWidth="1"/>
    <col min="11" max="12" width="12.25" customWidth="1"/>
    <col min="14" max="14" width="11" customWidth="1"/>
  </cols>
  <sheetData>
    <row r="1" spans="1:7" ht="18.350000000000001">
      <c r="A1" s="1295" t="str">
        <f>+'Appendix A'!A1</f>
        <v xml:space="preserve">Virginia Electric and Power Company  </v>
      </c>
      <c r="B1" s="1295"/>
      <c r="C1" s="1295"/>
      <c r="D1" s="1295"/>
      <c r="E1" s="1295"/>
      <c r="F1" s="1295"/>
    </row>
    <row r="2" spans="1:7" ht="18.350000000000001">
      <c r="A2" s="1295" t="s">
        <v>875</v>
      </c>
      <c r="B2" s="1295"/>
      <c r="C2" s="1295"/>
      <c r="D2" s="1295"/>
      <c r="E2" s="1295"/>
      <c r="F2" s="1295"/>
    </row>
    <row r="3" spans="1:7" ht="18.350000000000001">
      <c r="A3" s="1295" t="s">
        <v>461</v>
      </c>
      <c r="B3" s="1295"/>
      <c r="C3" s="1295"/>
      <c r="D3" s="1295"/>
      <c r="E3" s="1295"/>
      <c r="F3" s="1295"/>
    </row>
    <row r="4" spans="1:7" ht="14.3">
      <c r="A4" s="1341" t="s">
        <v>2011</v>
      </c>
      <c r="B4" s="1341"/>
      <c r="C4" s="1341"/>
      <c r="D4" s="1341"/>
      <c r="E4" s="1341"/>
      <c r="F4" s="1341"/>
    </row>
    <row r="5" spans="1:7" ht="13.6">
      <c r="A5" s="314"/>
      <c r="B5" s="160"/>
      <c r="C5" s="314"/>
      <c r="D5" s="315" t="s">
        <v>310</v>
      </c>
      <c r="E5" s="313" t="s">
        <v>574</v>
      </c>
      <c r="F5" s="314"/>
    </row>
    <row r="6" spans="1:7" ht="13.6">
      <c r="A6" s="167"/>
      <c r="B6" s="161" t="s">
        <v>452</v>
      </c>
      <c r="C6" s="167"/>
      <c r="D6" s="316" t="s">
        <v>316</v>
      </c>
      <c r="E6" s="317" t="s">
        <v>316</v>
      </c>
      <c r="F6" s="317" t="s">
        <v>808</v>
      </c>
    </row>
    <row r="7" spans="1:7" ht="14.95">
      <c r="A7" s="167">
        <v>1</v>
      </c>
      <c r="B7" s="282" t="s">
        <v>420</v>
      </c>
      <c r="C7" s="166"/>
      <c r="D7" s="820">
        <v>9331.8289999999997</v>
      </c>
      <c r="E7" s="326">
        <v>10500.089440000002</v>
      </c>
      <c r="F7" s="327">
        <f>SUM(D7:E7)</f>
        <v>19831.918440000001</v>
      </c>
      <c r="G7" s="123"/>
    </row>
    <row r="8" spans="1:7" s="163" customFormat="1">
      <c r="A8" s="167">
        <v>2</v>
      </c>
      <c r="B8" s="168" t="s">
        <v>453</v>
      </c>
      <c r="C8" s="167" t="s">
        <v>475</v>
      </c>
      <c r="D8" s="328">
        <f>SUM(D7:D7)</f>
        <v>9331.8289999999997</v>
      </c>
      <c r="E8" s="483">
        <f>SUM(E7)</f>
        <v>10500.089440000002</v>
      </c>
      <c r="F8" s="173">
        <f>SUM(F7)</f>
        <v>19831.918440000001</v>
      </c>
      <c r="G8" s="164"/>
    </row>
    <row r="9" spans="1:7">
      <c r="A9" s="167"/>
      <c r="B9" s="168"/>
      <c r="C9" s="168"/>
      <c r="D9" s="328"/>
      <c r="E9" s="125"/>
      <c r="F9" s="167"/>
      <c r="G9" s="126"/>
    </row>
    <row r="10" spans="1:7" ht="13.6">
      <c r="A10" s="125"/>
      <c r="B10" s="161" t="s">
        <v>421</v>
      </c>
      <c r="C10" s="168"/>
      <c r="D10" s="323"/>
      <c r="E10" s="125"/>
      <c r="F10" s="167"/>
      <c r="G10" s="127"/>
    </row>
    <row r="11" spans="1:7">
      <c r="A11" s="125"/>
      <c r="B11" s="318"/>
      <c r="C11" s="293"/>
      <c r="D11" s="329"/>
      <c r="E11" s="125"/>
      <c r="F11" s="167"/>
      <c r="G11" s="124"/>
    </row>
    <row r="12" spans="1:7">
      <c r="A12" s="125">
        <f>+A8+1</f>
        <v>3</v>
      </c>
      <c r="B12" s="282" t="s">
        <v>641</v>
      </c>
      <c r="C12" s="287"/>
      <c r="D12" s="330"/>
      <c r="E12" s="134"/>
      <c r="F12" s="125"/>
      <c r="G12" s="123"/>
    </row>
    <row r="13" spans="1:7" ht="38.75">
      <c r="A13" s="319">
        <f t="shared" ref="A13:A19" si="0">+A12+1</f>
        <v>4</v>
      </c>
      <c r="B13" s="287" t="s">
        <v>134</v>
      </c>
      <c r="C13" s="287"/>
      <c r="D13" s="821">
        <v>1985.3430000000001</v>
      </c>
      <c r="E13" s="776">
        <v>153490.61992</v>
      </c>
      <c r="F13" s="775">
        <f>SUM(D13:E13)</f>
        <v>155475.96291999999</v>
      </c>
      <c r="G13" s="123"/>
    </row>
    <row r="14" spans="1:7">
      <c r="A14" s="125">
        <f t="shared" si="0"/>
        <v>5</v>
      </c>
      <c r="B14" s="168" t="s">
        <v>19</v>
      </c>
      <c r="C14" s="287"/>
      <c r="D14" s="821">
        <v>0</v>
      </c>
      <c r="E14" s="326"/>
      <c r="F14" s="173">
        <f t="shared" ref="F14:F22" si="1">SUM(D14:E14)</f>
        <v>0</v>
      </c>
      <c r="G14" s="123"/>
    </row>
    <row r="15" spans="1:7">
      <c r="A15" s="167">
        <f t="shared" si="0"/>
        <v>6</v>
      </c>
      <c r="B15" s="168" t="s">
        <v>422</v>
      </c>
      <c r="C15" s="193"/>
      <c r="D15" s="822">
        <v>0</v>
      </c>
      <c r="E15" s="326"/>
      <c r="F15" s="173">
        <f t="shared" si="1"/>
        <v>0</v>
      </c>
      <c r="G15" s="124"/>
    </row>
    <row r="16" spans="1:7">
      <c r="A16" s="167">
        <f t="shared" si="0"/>
        <v>7</v>
      </c>
      <c r="B16" s="168" t="s">
        <v>423</v>
      </c>
      <c r="C16" s="287"/>
      <c r="D16" s="821">
        <v>0</v>
      </c>
      <c r="E16" s="326"/>
      <c r="F16" s="173">
        <f t="shared" si="1"/>
        <v>0</v>
      </c>
      <c r="G16" s="123"/>
    </row>
    <row r="17" spans="1:14">
      <c r="A17" s="167">
        <f t="shared" si="0"/>
        <v>8</v>
      </c>
      <c r="B17" s="168" t="s">
        <v>424</v>
      </c>
      <c r="C17" s="166"/>
      <c r="D17" s="823">
        <v>7926.5119999999997</v>
      </c>
      <c r="E17" s="776">
        <v>50324.709590000006</v>
      </c>
      <c r="F17" s="775">
        <f t="shared" si="1"/>
        <v>58251.221590000008</v>
      </c>
      <c r="G17" s="127"/>
    </row>
    <row r="18" spans="1:14">
      <c r="A18" s="167">
        <f t="shared" si="0"/>
        <v>9</v>
      </c>
      <c r="B18" s="168" t="s">
        <v>425</v>
      </c>
      <c r="C18" s="125"/>
      <c r="D18" s="823">
        <v>2779.444</v>
      </c>
      <c r="E18" s="326">
        <v>-2375.7060000000001</v>
      </c>
      <c r="F18" s="173">
        <f t="shared" si="1"/>
        <v>403.73799999999983</v>
      </c>
    </row>
    <row r="19" spans="1:14" ht="14.95">
      <c r="A19" s="167">
        <f t="shared" si="0"/>
        <v>10</v>
      </c>
      <c r="B19" s="168" t="s">
        <v>430</v>
      </c>
      <c r="C19" s="125"/>
      <c r="D19" s="761"/>
      <c r="E19" s="331"/>
      <c r="F19" s="327">
        <f t="shared" si="1"/>
        <v>0</v>
      </c>
    </row>
    <row r="20" spans="1:14">
      <c r="A20" s="167"/>
      <c r="B20" s="168"/>
      <c r="C20" s="125"/>
      <c r="D20" s="332"/>
      <c r="E20" s="125"/>
      <c r="F20" s="167"/>
    </row>
    <row r="21" spans="1:14" ht="14.95">
      <c r="A21" s="167">
        <f>+A19+1</f>
        <v>11</v>
      </c>
      <c r="B21" s="168" t="s">
        <v>265</v>
      </c>
      <c r="C21" s="167" t="s">
        <v>476</v>
      </c>
      <c r="D21" s="332">
        <f>SUM(D12:D19)+D8</f>
        <v>22023.127999999997</v>
      </c>
      <c r="E21" s="333">
        <f>SUM(E12:E19)+E8</f>
        <v>211939.71295000002</v>
      </c>
      <c r="F21" s="173">
        <f t="shared" si="1"/>
        <v>233962.84095000001</v>
      </c>
    </row>
    <row r="22" spans="1:14" ht="14.95">
      <c r="A22" s="125">
        <v>12</v>
      </c>
      <c r="B22" s="166" t="s">
        <v>598</v>
      </c>
      <c r="C22" s="125"/>
      <c r="D22" s="333">
        <f>D34</f>
        <v>-11919.626</v>
      </c>
      <c r="E22" s="333">
        <f>E34</f>
        <v>-30412.399515000005</v>
      </c>
      <c r="F22" s="327">
        <f t="shared" si="1"/>
        <v>-42332.025515000001</v>
      </c>
    </row>
    <row r="23" spans="1:14">
      <c r="A23" s="125">
        <v>13</v>
      </c>
      <c r="B23" s="166" t="s">
        <v>504</v>
      </c>
      <c r="C23" s="125"/>
      <c r="D23" s="334">
        <f>+D21+D22</f>
        <v>10103.501999999997</v>
      </c>
      <c r="E23" s="334">
        <f>+E21+E22</f>
        <v>181527.31343500002</v>
      </c>
      <c r="F23" s="334">
        <f>+F21+F22</f>
        <v>191630.815435</v>
      </c>
    </row>
    <row r="24" spans="1:14">
      <c r="A24" s="320"/>
      <c r="B24" s="167"/>
      <c r="C24" s="167"/>
      <c r="D24" s="332"/>
      <c r="E24" s="125"/>
      <c r="F24" s="167"/>
      <c r="H24" s="194"/>
      <c r="J24" s="194"/>
      <c r="K24" s="194"/>
      <c r="L24" s="194"/>
      <c r="N24" s="194"/>
    </row>
    <row r="25" spans="1:14">
      <c r="A25" s="320"/>
      <c r="B25" s="167"/>
      <c r="C25" s="167"/>
      <c r="D25" s="332"/>
      <c r="E25" s="125"/>
      <c r="F25" s="167"/>
      <c r="H25" s="194"/>
      <c r="J25" s="194"/>
      <c r="K25" s="194"/>
      <c r="L25" s="194"/>
    </row>
    <row r="26" spans="1:14">
      <c r="A26" s="320"/>
      <c r="B26" s="167" t="s">
        <v>296</v>
      </c>
      <c r="C26" s="167"/>
      <c r="D26" s="332"/>
      <c r="E26" s="125"/>
      <c r="F26" s="167"/>
      <c r="H26" s="194"/>
      <c r="J26" s="194"/>
      <c r="K26" s="194"/>
      <c r="L26" s="194"/>
    </row>
    <row r="27" spans="1:14" ht="15.65">
      <c r="A27" s="319"/>
      <c r="B27" s="167"/>
      <c r="C27" s="321"/>
      <c r="D27" s="332"/>
      <c r="E27" s="335"/>
      <c r="F27" s="167"/>
      <c r="H27" s="194"/>
      <c r="J27" s="194"/>
      <c r="K27" s="194"/>
      <c r="L27" s="194"/>
    </row>
    <row r="28" spans="1:14" ht="15.65">
      <c r="A28" s="319" t="s">
        <v>297</v>
      </c>
      <c r="B28" s="184" t="s">
        <v>20</v>
      </c>
      <c r="C28" s="321"/>
      <c r="D28" s="334">
        <f>D7+D17+D19</f>
        <v>17258.341</v>
      </c>
      <c r="E28" s="334">
        <f>E7+E17+E19</f>
        <v>60824.799030000009</v>
      </c>
      <c r="F28" s="173">
        <f>SUM(D28:E28)</f>
        <v>78083.14003000001</v>
      </c>
      <c r="G28" s="2"/>
      <c r="H28" s="194"/>
    </row>
    <row r="29" spans="1:14" s="163" customFormat="1" ht="15.65">
      <c r="A29" s="319" t="s">
        <v>298</v>
      </c>
      <c r="B29" s="184" t="s">
        <v>304</v>
      </c>
      <c r="C29" s="321"/>
      <c r="D29" s="336">
        <v>6580.9110000000001</v>
      </c>
      <c r="E29" s="336">
        <v>0</v>
      </c>
      <c r="F29" s="327">
        <f>SUM(D29:E29)</f>
        <v>6580.9110000000001</v>
      </c>
      <c r="G29" s="2"/>
    </row>
    <row r="30" spans="1:14" ht="15.65">
      <c r="A30" s="319" t="s">
        <v>299</v>
      </c>
      <c r="B30" s="184" t="s">
        <v>305</v>
      </c>
      <c r="C30" s="321"/>
      <c r="D30" s="334">
        <f>+D28-D29</f>
        <v>10677.43</v>
      </c>
      <c r="E30" s="334">
        <f>+E28-E29</f>
        <v>60824.799030000009</v>
      </c>
      <c r="F30" s="334">
        <f>+F28-F29</f>
        <v>71502.229030000017</v>
      </c>
      <c r="G30" s="2"/>
      <c r="H30" s="194"/>
    </row>
    <row r="31" spans="1:14" s="163" customFormat="1" ht="15.65">
      <c r="A31" s="319" t="s">
        <v>300</v>
      </c>
      <c r="B31" s="184" t="s">
        <v>306</v>
      </c>
      <c r="C31" s="321"/>
      <c r="D31" s="334">
        <f>+D30/2</f>
        <v>5338.7150000000001</v>
      </c>
      <c r="E31" s="334">
        <f>+E30/2</f>
        <v>30412.399515000005</v>
      </c>
      <c r="F31" s="334">
        <f>+F30/2</f>
        <v>35751.114515000008</v>
      </c>
      <c r="G31" s="2"/>
      <c r="H31" s="195"/>
      <c r="J31" s="196"/>
    </row>
    <row r="32" spans="1:14" ht="38.75">
      <c r="A32" s="319" t="s">
        <v>301</v>
      </c>
      <c r="B32" s="184" t="s">
        <v>273</v>
      </c>
      <c r="C32" s="321"/>
      <c r="D32" s="334">
        <v>0</v>
      </c>
      <c r="E32" s="334">
        <v>0</v>
      </c>
      <c r="F32" s="334">
        <v>0</v>
      </c>
      <c r="G32" s="2"/>
    </row>
    <row r="33" spans="1:8">
      <c r="A33" s="319" t="s">
        <v>302</v>
      </c>
      <c r="B33" s="166" t="s">
        <v>307</v>
      </c>
      <c r="C33" s="125"/>
      <c r="D33" s="332">
        <f>+D31+D32</f>
        <v>5338.7150000000001</v>
      </c>
      <c r="E33" s="334">
        <f>+E31+E32</f>
        <v>30412.399515000005</v>
      </c>
      <c r="F33" s="332">
        <f>+F31+F32</f>
        <v>35751.114515000008</v>
      </c>
      <c r="G33" s="2"/>
      <c r="H33" s="194"/>
    </row>
    <row r="34" spans="1:8">
      <c r="A34" s="319" t="s">
        <v>303</v>
      </c>
      <c r="B34" s="166" t="s">
        <v>308</v>
      </c>
      <c r="C34" s="125"/>
      <c r="D34" s="332">
        <f>+D33-D28</f>
        <v>-11919.626</v>
      </c>
      <c r="E34" s="334">
        <f>+E33-E28</f>
        <v>-30412.399515000005</v>
      </c>
      <c r="F34" s="332">
        <f>+F33-F28</f>
        <v>-42332.025515000001</v>
      </c>
      <c r="G34" s="2"/>
      <c r="H34" s="194"/>
    </row>
    <row r="35" spans="1:8">
      <c r="A35" s="322"/>
      <c r="B35" s="167"/>
      <c r="C35" s="167"/>
      <c r="D35" s="332"/>
      <c r="E35" s="332"/>
      <c r="F35" s="332"/>
    </row>
    <row r="36" spans="1:8">
      <c r="A36" s="314"/>
      <c r="B36" s="167"/>
      <c r="C36" s="167"/>
      <c r="D36" s="332"/>
      <c r="E36" s="332"/>
      <c r="F36" s="332"/>
    </row>
    <row r="37" spans="1:8">
      <c r="A37" s="314"/>
      <c r="B37" s="167"/>
      <c r="C37" s="167"/>
      <c r="D37" s="167"/>
      <c r="E37" s="167"/>
      <c r="F37" s="332"/>
    </row>
    <row r="38" spans="1:8">
      <c r="A38" s="314"/>
      <c r="B38" s="167"/>
      <c r="C38" s="167"/>
      <c r="D38" s="783"/>
      <c r="E38" s="167"/>
      <c r="F38" s="337"/>
    </row>
    <row r="39" spans="1:8">
      <c r="A39" s="314"/>
      <c r="B39" s="167"/>
      <c r="C39" s="167"/>
      <c r="D39" s="167"/>
      <c r="E39" s="167"/>
      <c r="F39" s="332"/>
      <c r="G39" s="163"/>
    </row>
    <row r="40" spans="1:8">
      <c r="A40" s="314"/>
      <c r="B40" s="167"/>
      <c r="C40" s="167"/>
      <c r="D40" s="323"/>
      <c r="E40" s="125"/>
      <c r="F40" s="167"/>
    </row>
    <row r="41" spans="1:8">
      <c r="A41" s="314"/>
      <c r="B41" s="167"/>
      <c r="C41" s="167"/>
      <c r="D41" s="323"/>
      <c r="E41" s="125"/>
      <c r="F41" s="167"/>
    </row>
    <row r="42" spans="1:8">
      <c r="A42" s="314"/>
      <c r="B42" s="167"/>
      <c r="C42" s="167"/>
      <c r="D42" s="323"/>
      <c r="E42" s="125"/>
      <c r="F42" s="167"/>
    </row>
    <row r="43" spans="1:8" ht="13.6">
      <c r="A43" s="314"/>
      <c r="B43" s="165" t="s">
        <v>296</v>
      </c>
      <c r="C43" s="167"/>
      <c r="D43" s="323"/>
      <c r="E43" s="125"/>
      <c r="F43" s="167"/>
    </row>
    <row r="44" spans="1:8" ht="66.75" customHeight="1">
      <c r="A44" s="314"/>
      <c r="B44" s="186" t="s">
        <v>135</v>
      </c>
      <c r="C44" s="167"/>
      <c r="D44" s="324"/>
      <c r="E44" s="125"/>
      <c r="F44" s="167"/>
    </row>
    <row r="45" spans="1:8">
      <c r="A45" s="314"/>
      <c r="B45" s="168"/>
      <c r="C45" s="167"/>
      <c r="D45" s="323"/>
      <c r="E45" s="125"/>
      <c r="F45" s="167"/>
    </row>
    <row r="46" spans="1:8" ht="51.65">
      <c r="A46" s="314"/>
      <c r="B46" s="325" t="s">
        <v>66</v>
      </c>
      <c r="C46" s="167"/>
      <c r="D46" s="323"/>
      <c r="E46" s="125"/>
      <c r="F46" s="167"/>
    </row>
    <row r="47" spans="1:8">
      <c r="A47" s="314"/>
      <c r="B47" s="168"/>
      <c r="C47" s="167"/>
      <c r="D47" s="323"/>
      <c r="E47" s="125"/>
      <c r="F47" s="167"/>
    </row>
    <row r="48" spans="1:8" ht="160.5" customHeight="1">
      <c r="A48" s="314"/>
      <c r="B48" s="184" t="s">
        <v>458</v>
      </c>
      <c r="C48" s="167"/>
      <c r="D48" s="323"/>
      <c r="E48" s="125"/>
      <c r="F48" s="167"/>
    </row>
    <row r="49" spans="1:6">
      <c r="A49" s="314"/>
      <c r="C49" s="167"/>
      <c r="D49" s="323"/>
      <c r="E49" s="125"/>
      <c r="F49" s="167"/>
    </row>
    <row r="50" spans="1:6" ht="51.65">
      <c r="A50" s="314"/>
      <c r="B50" s="186" t="s">
        <v>459</v>
      </c>
      <c r="C50" s="167"/>
      <c r="D50" s="323"/>
      <c r="E50" s="125"/>
      <c r="F50" s="167"/>
    </row>
    <row r="51" spans="1:6">
      <c r="A51" s="314"/>
      <c r="B51" s="167"/>
      <c r="C51" s="167"/>
      <c r="D51" s="323"/>
      <c r="E51" s="125"/>
      <c r="F51" s="167"/>
    </row>
    <row r="52" spans="1:6">
      <c r="A52" s="314"/>
      <c r="B52" s="167"/>
      <c r="C52" s="167"/>
      <c r="D52" s="323"/>
      <c r="E52" s="125"/>
      <c r="F52" s="167"/>
    </row>
    <row r="53" spans="1:6">
      <c r="A53" s="314"/>
      <c r="B53" s="167"/>
      <c r="C53" s="167"/>
      <c r="D53" s="323"/>
      <c r="E53" s="125"/>
      <c r="F53" s="167"/>
    </row>
    <row r="54" spans="1:6">
      <c r="A54" s="314"/>
      <c r="B54" s="167"/>
      <c r="C54" s="167"/>
      <c r="D54" s="323"/>
      <c r="E54" s="125"/>
      <c r="F54" s="167"/>
    </row>
    <row r="55" spans="1:6">
      <c r="A55" s="314"/>
      <c r="B55" s="167"/>
      <c r="C55" s="167"/>
      <c r="D55" s="323"/>
      <c r="E55" s="125"/>
      <c r="F55" s="167"/>
    </row>
    <row r="56" spans="1:6">
      <c r="A56" s="314"/>
      <c r="B56" s="167"/>
      <c r="C56" s="167"/>
      <c r="D56" s="323"/>
      <c r="E56" s="167"/>
      <c r="F56" s="167"/>
    </row>
    <row r="57" spans="1:6">
      <c r="A57" s="314"/>
      <c r="B57" s="167"/>
      <c r="C57" s="167"/>
      <c r="D57" s="323"/>
      <c r="E57" s="167"/>
      <c r="F57" s="167"/>
    </row>
    <row r="58" spans="1:6">
      <c r="A58" s="314"/>
      <c r="B58" s="167"/>
      <c r="C58" s="167"/>
      <c r="D58" s="323"/>
      <c r="E58" s="167"/>
      <c r="F58" s="167"/>
    </row>
    <row r="59" spans="1:6">
      <c r="A59" s="314"/>
      <c r="B59" s="167"/>
      <c r="C59" s="167"/>
      <c r="D59" s="323"/>
      <c r="E59" s="167"/>
      <c r="F59" s="167"/>
    </row>
    <row r="63" spans="1:6">
      <c r="F63" s="173"/>
    </row>
  </sheetData>
  <mergeCells count="4">
    <mergeCell ref="A1:F1"/>
    <mergeCell ref="A2:F2"/>
    <mergeCell ref="A3:F3"/>
    <mergeCell ref="A4:F4"/>
  </mergeCells>
  <phoneticPr fontId="46" type="noConversion"/>
  <printOptions horizontalCentered="1"/>
  <pageMargins left="0.5" right="0.5" top="0.75" bottom="0.35" header="0.5" footer="0.5"/>
  <pageSetup scale="65"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sheetPr codeName="Sheet6">
    <pageSetUpPr fitToPage="1"/>
  </sheetPr>
  <dimension ref="A1:I316"/>
  <sheetViews>
    <sheetView view="pageBreakPreview" zoomScale="80" zoomScaleNormal="70" zoomScaleSheetLayoutView="80" workbookViewId="0">
      <selection sqref="A1:I1"/>
    </sheetView>
  </sheetViews>
  <sheetFormatPr defaultRowHeight="12.9"/>
  <cols>
    <col min="1" max="1" width="12.625" customWidth="1"/>
    <col min="2" max="2" width="3" customWidth="1"/>
    <col min="3" max="3" width="8.125" customWidth="1"/>
    <col min="4" max="4" width="51.25" customWidth="1"/>
    <col min="5" max="5" width="28.75" customWidth="1"/>
    <col min="6" max="6" width="34.25" customWidth="1"/>
    <col min="7" max="7" width="37.125" customWidth="1"/>
    <col min="8" max="8" width="3.875" customWidth="1"/>
    <col min="9" max="9" width="18" customWidth="1"/>
  </cols>
  <sheetData>
    <row r="1" spans="1:9" ht="18.350000000000001">
      <c r="A1" s="1295" t="str">
        <f>'Appendix A'!A1</f>
        <v xml:space="preserve">Virginia Electric and Power Company  </v>
      </c>
      <c r="B1" s="1315"/>
      <c r="C1" s="1315"/>
      <c r="D1" s="1315"/>
      <c r="E1" s="1315"/>
      <c r="F1" s="1315"/>
      <c r="G1" s="1315"/>
      <c r="H1" s="1315"/>
      <c r="I1" s="1316"/>
    </row>
    <row r="2" spans="1:9" ht="18.350000000000001">
      <c r="A2" s="1295" t="s">
        <v>875</v>
      </c>
      <c r="B2" s="1295"/>
      <c r="C2" s="1295"/>
      <c r="D2" s="1295"/>
      <c r="E2" s="1295"/>
      <c r="F2" s="1295"/>
      <c r="G2" s="1295"/>
      <c r="H2" s="1295"/>
      <c r="I2" s="1295"/>
    </row>
    <row r="3" spans="1:9" ht="18.350000000000001">
      <c r="A3" s="1295" t="s">
        <v>359</v>
      </c>
      <c r="B3" s="1295"/>
      <c r="C3" s="1295"/>
      <c r="D3" s="1295"/>
      <c r="E3" s="1295"/>
      <c r="F3" s="1295"/>
      <c r="G3" s="1295"/>
      <c r="H3" s="1316"/>
      <c r="I3" s="1316"/>
    </row>
    <row r="4" spans="1:9" ht="18.350000000000001">
      <c r="A4" s="491" t="s">
        <v>2012</v>
      </c>
      <c r="B4" s="338"/>
      <c r="C4" s="338"/>
      <c r="D4" s="338"/>
      <c r="E4" s="338"/>
      <c r="F4" s="338"/>
      <c r="G4" s="338"/>
      <c r="H4" s="261"/>
      <c r="I4" s="261"/>
    </row>
    <row r="5" spans="1:9" ht="14.3">
      <c r="A5" s="167"/>
      <c r="B5" s="167"/>
      <c r="C5" s="1341"/>
      <c r="D5" s="1341"/>
      <c r="E5" s="1341"/>
      <c r="F5" s="1341"/>
      <c r="G5" s="1341"/>
      <c r="H5" s="1341"/>
      <c r="I5" s="1341"/>
    </row>
    <row r="6" spans="1:9" s="49" customFormat="1" ht="15.65">
      <c r="A6" s="34"/>
      <c r="B6" s="135"/>
      <c r="C6" s="34"/>
      <c r="D6" s="34"/>
      <c r="E6" s="34"/>
      <c r="F6" s="34"/>
      <c r="G6" s="34"/>
      <c r="H6" s="34"/>
      <c r="I6" s="34"/>
    </row>
    <row r="7" spans="1:9" s="49" customFormat="1" ht="15.65">
      <c r="A7" s="34"/>
      <c r="B7" s="34"/>
      <c r="C7" s="34"/>
      <c r="D7" s="34"/>
      <c r="E7" s="34"/>
      <c r="F7" s="34"/>
      <c r="G7" s="34"/>
      <c r="H7" s="34"/>
      <c r="I7" s="34"/>
    </row>
    <row r="8" spans="1:9" s="49" customFormat="1" ht="15.65">
      <c r="A8" s="34"/>
      <c r="B8" s="34"/>
      <c r="C8" s="34"/>
      <c r="D8" s="34"/>
      <c r="E8" s="34"/>
      <c r="F8" s="34"/>
      <c r="G8" s="34"/>
      <c r="H8" s="34"/>
      <c r="I8" s="34"/>
    </row>
    <row r="9" spans="1:9" s="49" customFormat="1" ht="15.65">
      <c r="A9" s="34"/>
      <c r="B9" s="34"/>
      <c r="C9" s="34" t="s">
        <v>355</v>
      </c>
      <c r="D9" s="34"/>
      <c r="E9" s="34"/>
      <c r="F9" s="34"/>
      <c r="G9" s="34"/>
      <c r="H9" s="34"/>
      <c r="I9" s="34"/>
    </row>
    <row r="10" spans="1:9" s="49" customFormat="1" ht="15.65">
      <c r="A10" s="63" t="s">
        <v>629</v>
      </c>
      <c r="B10" s="63"/>
      <c r="C10" s="34"/>
      <c r="D10" s="34" t="s">
        <v>354</v>
      </c>
      <c r="E10" s="34"/>
      <c r="F10" s="34"/>
      <c r="G10" s="33" t="str">
        <f>"(Line "&amp;A57&amp;" + "&amp;A77&amp;")"</f>
        <v>(Line 130 + 140)</v>
      </c>
      <c r="H10" s="34"/>
      <c r="I10" s="376">
        <f>+I57+I77</f>
        <v>533964.21589102247</v>
      </c>
    </row>
    <row r="11" spans="1:9" s="49" customFormat="1" ht="15.65">
      <c r="A11" s="63"/>
      <c r="B11" s="63"/>
      <c r="C11" s="34"/>
      <c r="D11" s="34"/>
      <c r="E11" s="34"/>
      <c r="F11" s="34"/>
      <c r="G11" s="34"/>
      <c r="H11" s="34"/>
      <c r="I11" s="34"/>
    </row>
    <row r="12" spans="1:9" s="49" customFormat="1" ht="15.65">
      <c r="A12" s="63" t="s">
        <v>809</v>
      </c>
      <c r="B12" s="63"/>
      <c r="C12" s="34"/>
      <c r="D12" s="34" t="str">
        <f>I12*10000&amp;" Basis Point increase in ROE"</f>
        <v>100 Basis Point increase in ROE</v>
      </c>
      <c r="E12" s="3" t="s">
        <v>351</v>
      </c>
      <c r="F12" s="34"/>
      <c r="G12" s="34" t="s">
        <v>848</v>
      </c>
      <c r="H12" s="34"/>
      <c r="I12" s="423">
        <v>0.01</v>
      </c>
    </row>
    <row r="13" spans="1:9" s="49" customFormat="1" ht="15.65">
      <c r="A13" s="63"/>
      <c r="B13" s="63"/>
      <c r="C13" s="34"/>
      <c r="D13" s="34"/>
      <c r="E13" s="34"/>
      <c r="F13" s="34"/>
      <c r="G13" s="34"/>
      <c r="H13" s="34"/>
      <c r="I13" s="423"/>
    </row>
    <row r="14" spans="1:9" s="50" customFormat="1" ht="15.65">
      <c r="A14" s="63"/>
      <c r="B14" s="63"/>
      <c r="C14" s="34"/>
      <c r="D14" s="34"/>
      <c r="E14" s="34"/>
      <c r="F14" s="34"/>
      <c r="G14" s="34"/>
      <c r="H14" s="34"/>
      <c r="I14" s="158"/>
    </row>
    <row r="15" spans="1:9" s="50" customFormat="1" ht="15.65">
      <c r="A15" s="806" t="s">
        <v>350</v>
      </c>
      <c r="B15" s="368"/>
      <c r="C15" s="368"/>
      <c r="D15" s="368"/>
      <c r="E15" s="369"/>
      <c r="F15" s="370"/>
      <c r="G15" s="370"/>
      <c r="H15" s="370"/>
      <c r="I15" s="370"/>
    </row>
    <row r="16" spans="1:9" s="49" customFormat="1" ht="15.65">
      <c r="A16" s="424" t="s">
        <v>599</v>
      </c>
      <c r="B16" s="34"/>
      <c r="C16" s="34"/>
      <c r="D16" s="34"/>
      <c r="E16" s="34"/>
      <c r="F16" s="34"/>
      <c r="G16" s="34"/>
      <c r="H16" s="34"/>
      <c r="I16" s="425"/>
    </row>
    <row r="17" spans="1:9" s="49" customFormat="1" ht="15.65">
      <c r="A17" s="426">
        <f>'Appendix A'!A105</f>
        <v>62</v>
      </c>
      <c r="B17" s="34"/>
      <c r="C17" s="213" t="str">
        <f>'Appendix A'!B105</f>
        <v>Rate Base</v>
      </c>
      <c r="D17" s="213"/>
      <c r="E17" s="34"/>
      <c r="F17" s="213"/>
      <c r="G17" s="213" t="str">
        <f>'Appendix A'!F105</f>
        <v>(Line 44 + 61)</v>
      </c>
      <c r="H17" s="213"/>
      <c r="I17" s="376">
        <f>'Appendix A'!H105</f>
        <v>4089724.9663490229</v>
      </c>
    </row>
    <row r="18" spans="1:9" s="49" customFormat="1" ht="15.65">
      <c r="A18" s="340"/>
      <c r="B18" s="34"/>
      <c r="C18" s="34"/>
      <c r="D18" s="34"/>
      <c r="E18" s="34"/>
      <c r="F18" s="34"/>
      <c r="G18" s="213"/>
      <c r="H18" s="34"/>
      <c r="I18" s="425"/>
    </row>
    <row r="19" spans="1:9" s="49" customFormat="1" ht="15.65">
      <c r="A19" s="340"/>
      <c r="B19" s="34"/>
      <c r="C19" s="34"/>
      <c r="D19" s="34"/>
      <c r="E19" s="34"/>
      <c r="F19" s="34"/>
      <c r="G19" s="213"/>
      <c r="H19" s="34"/>
      <c r="I19" s="34"/>
    </row>
    <row r="20" spans="1:9" s="49" customFormat="1" ht="15.65">
      <c r="A20" s="427"/>
      <c r="B20" s="213"/>
      <c r="C20" s="92" t="str">
        <f>'Appendix A'!B171</f>
        <v>Long Term Interest</v>
      </c>
      <c r="D20" s="58"/>
      <c r="E20" s="37"/>
      <c r="F20" s="9"/>
      <c r="G20" s="208"/>
      <c r="H20" s="25"/>
      <c r="I20" s="34"/>
    </row>
    <row r="21" spans="1:9" s="49" customFormat="1" ht="15.65">
      <c r="A21" s="427">
        <f>'Appendix A'!A172</f>
        <v>104</v>
      </c>
      <c r="B21" s="213"/>
      <c r="C21" s="213"/>
      <c r="D21" s="58" t="str">
        <f>'Appendix A'!C172</f>
        <v>Long Term Interest</v>
      </c>
      <c r="E21" s="37"/>
      <c r="F21" s="9"/>
      <c r="G21" s="812" t="s">
        <v>988</v>
      </c>
      <c r="H21" s="25"/>
      <c r="I21" s="43">
        <f>'Appendix A'!H172</f>
        <v>453201.66080000001</v>
      </c>
    </row>
    <row r="22" spans="1:9" s="49" customFormat="1" ht="15.65">
      <c r="A22" s="428">
        <f>+A21+1</f>
        <v>105</v>
      </c>
      <c r="B22" s="213"/>
      <c r="C22" s="213"/>
      <c r="D22" s="4" t="str">
        <f>'Appendix A'!C173</f>
        <v xml:space="preserve">    Less LTD Interest on Securitization Bonds</v>
      </c>
      <c r="E22" s="209" t="str">
        <f>'Appendix A'!E173</f>
        <v>(Note P)</v>
      </c>
      <c r="F22" s="210"/>
      <c r="G22" s="211" t="str">
        <f>'Appendix A'!F173</f>
        <v>Attachment 8</v>
      </c>
      <c r="H22" s="68"/>
      <c r="I22" s="70">
        <f>'Appendix A'!H173</f>
        <v>0</v>
      </c>
    </row>
    <row r="23" spans="1:9" s="49" customFormat="1" ht="15.65">
      <c r="A23" s="428">
        <f>+A22+1</f>
        <v>106</v>
      </c>
      <c r="B23" s="213"/>
      <c r="C23" s="213"/>
      <c r="D23" s="4" t="str">
        <f>'Appendix A'!C174</f>
        <v>Long Term Interest</v>
      </c>
      <c r="E23" s="37"/>
      <c r="F23" s="58"/>
      <c r="G23" s="212" t="str">
        <f>'Appendix A'!F174</f>
        <v>(Line 104 - 105)</v>
      </c>
      <c r="H23" s="25"/>
      <c r="I23" s="43">
        <f>+I21-I22</f>
        <v>453201.66080000001</v>
      </c>
    </row>
    <row r="24" spans="1:9" s="49" customFormat="1" ht="15.65">
      <c r="A24" s="428"/>
      <c r="B24" s="213"/>
      <c r="C24" s="4"/>
      <c r="D24" s="4"/>
      <c r="E24" s="9"/>
      <c r="F24" s="5"/>
      <c r="G24" s="213"/>
      <c r="H24" s="5"/>
      <c r="I24" s="10"/>
    </row>
    <row r="25" spans="1:9" s="49" customFormat="1" ht="15.65">
      <c r="A25" s="428">
        <f>+A23+1</f>
        <v>107</v>
      </c>
      <c r="B25" s="213"/>
      <c r="C25" s="213" t="str">
        <f>'Appendix A'!B176</f>
        <v>Preferred Dividends</v>
      </c>
      <c r="D25" s="214"/>
      <c r="E25" s="34"/>
      <c r="F25" s="9" t="s">
        <v>801</v>
      </c>
      <c r="G25" s="94" t="str">
        <f>'Appendix A'!F176</f>
        <v>p118.29c</v>
      </c>
      <c r="H25" s="5"/>
      <c r="I25" s="43">
        <f>'Appendix A'!H176</f>
        <v>0</v>
      </c>
    </row>
    <row r="26" spans="1:9" s="49" customFormat="1" ht="15.65">
      <c r="A26" s="428"/>
      <c r="B26" s="213"/>
      <c r="C26" s="4"/>
      <c r="D26" s="4"/>
      <c r="E26" s="9"/>
      <c r="F26" s="3"/>
      <c r="G26" s="94"/>
      <c r="H26" s="5"/>
      <c r="I26" s="10"/>
    </row>
    <row r="27" spans="1:9" s="49" customFormat="1" ht="15.65">
      <c r="A27" s="428"/>
      <c r="B27" s="213"/>
      <c r="C27" s="4" t="str">
        <f>'Appendix A'!B178</f>
        <v>Common Stock</v>
      </c>
      <c r="D27" s="65"/>
      <c r="E27" s="9"/>
      <c r="F27" s="9"/>
      <c r="G27" s="94"/>
      <c r="H27" s="5"/>
      <c r="I27" s="10"/>
    </row>
    <row r="28" spans="1:9" s="49" customFormat="1" ht="15.65">
      <c r="A28" s="428">
        <f>+A25+1</f>
        <v>108</v>
      </c>
      <c r="B28" s="213"/>
      <c r="C28" s="213"/>
      <c r="D28" s="4" t="str">
        <f>'Appendix A'!C179</f>
        <v>Proprietary Capital</v>
      </c>
      <c r="E28" s="5"/>
      <c r="F28" s="5"/>
      <c r="G28" s="94" t="str">
        <f>'Appendix A'!F179</f>
        <v>p112.16c,d/2</v>
      </c>
      <c r="H28" s="5"/>
      <c r="I28" s="43">
        <f>'Appendix A'!H179</f>
        <v>10346898</v>
      </c>
    </row>
    <row r="29" spans="1:9" s="49" customFormat="1" ht="15.65">
      <c r="A29" s="427">
        <f>+A28+1</f>
        <v>109</v>
      </c>
      <c r="B29" s="213"/>
      <c r="C29" s="213"/>
      <c r="D29" s="92" t="str">
        <f>'Appendix A'!C180</f>
        <v xml:space="preserve">    Less Preferred Stock</v>
      </c>
      <c r="E29" s="34"/>
      <c r="F29" s="10" t="s">
        <v>847</v>
      </c>
      <c r="G29" s="215" t="str">
        <f>'Appendix A'!F180</f>
        <v>(Line 117)</v>
      </c>
      <c r="H29" s="5"/>
      <c r="I29" s="10">
        <f>'Appendix A'!H180</f>
        <v>0</v>
      </c>
    </row>
    <row r="30" spans="1:9" s="49" customFormat="1" ht="15.65">
      <c r="A30" s="428">
        <f>+A29+1</f>
        <v>110</v>
      </c>
      <c r="B30" s="213"/>
      <c r="C30" s="213"/>
      <c r="D30" s="92" t="str">
        <f>'Appendix A'!C181</f>
        <v xml:space="preserve">    Less Account 219 - Accumulated Other Comprehensive Income</v>
      </c>
      <c r="E30" s="34"/>
      <c r="F30" s="70" t="s">
        <v>847</v>
      </c>
      <c r="G30" s="216" t="str">
        <f>'Appendix A'!F181</f>
        <v>p112.15c,d/2</v>
      </c>
      <c r="H30" s="68"/>
      <c r="I30" s="70">
        <f>'Appendix A'!H181</f>
        <v>-45001</v>
      </c>
    </row>
    <row r="31" spans="1:9" s="49" customFormat="1" ht="15.65">
      <c r="A31" s="428">
        <f>+A30+1</f>
        <v>111</v>
      </c>
      <c r="B31" s="213"/>
      <c r="C31" s="213"/>
      <c r="D31" s="92" t="str">
        <f>'Appendix A'!C182</f>
        <v>Common Stock</v>
      </c>
      <c r="E31" s="34"/>
      <c r="F31" s="43"/>
      <c r="G31" s="150" t="str">
        <f>'Appendix A'!F182</f>
        <v>(Sum Lines 108 to 110)</v>
      </c>
      <c r="H31" s="410"/>
      <c r="I31" s="10">
        <f>SUM(I28:I30)</f>
        <v>10301897</v>
      </c>
    </row>
    <row r="32" spans="1:9" s="49" customFormat="1" ht="15.65">
      <c r="A32" s="428"/>
      <c r="B32" s="213"/>
      <c r="C32" s="4"/>
      <c r="D32" s="4"/>
      <c r="E32" s="34"/>
      <c r="F32" s="9"/>
      <c r="G32" s="94"/>
      <c r="H32" s="9"/>
      <c r="I32" s="10"/>
    </row>
    <row r="33" spans="1:9" s="49" customFormat="1" ht="15.65">
      <c r="A33" s="428"/>
      <c r="B33" s="213"/>
      <c r="C33" s="4" t="str">
        <f>'Appendix A'!B184</f>
        <v>Capitalization</v>
      </c>
      <c r="D33" s="65"/>
      <c r="E33" s="34"/>
      <c r="F33" s="9"/>
      <c r="G33" s="94"/>
      <c r="H33" s="9"/>
      <c r="I33" s="10"/>
    </row>
    <row r="34" spans="1:9" s="49" customFormat="1" ht="15.65">
      <c r="A34" s="428">
        <f>+A31+1</f>
        <v>112</v>
      </c>
      <c r="B34" s="213"/>
      <c r="C34" s="213"/>
      <c r="D34" s="4" t="str">
        <f>'Appendix A'!C185</f>
        <v>Long Term Debt</v>
      </c>
      <c r="E34" s="34"/>
      <c r="F34" s="9"/>
      <c r="G34" s="4" t="str">
        <f>'Appendix A'!F185</f>
        <v>p112.24c,d/2</v>
      </c>
      <c r="H34" s="9"/>
      <c r="I34" s="43">
        <f>'Appendix A'!H185</f>
        <v>9180968</v>
      </c>
    </row>
    <row r="35" spans="1:9" s="49" customFormat="1" ht="15.65">
      <c r="A35" s="427">
        <f t="shared" ref="A35:A42" si="0">+A34+1</f>
        <v>113</v>
      </c>
      <c r="B35" s="213"/>
      <c r="C35" s="213"/>
      <c r="D35" s="4" t="str">
        <f>'Appendix A'!C186</f>
        <v xml:space="preserve">      Less Loss on Reacquired Debt </v>
      </c>
      <c r="E35" s="34"/>
      <c r="F35" s="9" t="s">
        <v>847</v>
      </c>
      <c r="G35" s="94" t="str">
        <f>'Appendix A'!F186</f>
        <v>p111.81c,d/2</v>
      </c>
      <c r="H35" s="9"/>
      <c r="I35" s="43">
        <f>'Appendix A'!H186</f>
        <v>-4846</v>
      </c>
    </row>
    <row r="36" spans="1:9" s="49" customFormat="1" ht="15.65">
      <c r="A36" s="427">
        <f t="shared" si="0"/>
        <v>114</v>
      </c>
      <c r="B36" s="274"/>
      <c r="C36" s="274"/>
      <c r="D36" s="92" t="str">
        <f>'Appendix A'!C187</f>
        <v xml:space="preserve">      Plus Gain on Reacquired Debt</v>
      </c>
      <c r="E36" s="34"/>
      <c r="F36" s="27" t="s">
        <v>340</v>
      </c>
      <c r="G36" s="92" t="str">
        <f>'Appendix A'!F187</f>
        <v>p113.61c,d/2</v>
      </c>
      <c r="H36" s="27"/>
      <c r="I36" s="43">
        <f>'Appendix A'!H187</f>
        <v>3728.5</v>
      </c>
    </row>
    <row r="37" spans="1:9" s="49" customFormat="1" ht="15.65">
      <c r="A37" s="427"/>
      <c r="B37" s="274"/>
      <c r="C37" s="274"/>
      <c r="D37" s="92"/>
      <c r="E37" s="34"/>
      <c r="F37" s="27"/>
      <c r="G37" s="92"/>
      <c r="H37" s="27"/>
      <c r="I37" s="43"/>
    </row>
    <row r="38" spans="1:9" s="49" customFormat="1" ht="15.65">
      <c r="A38" s="427">
        <f>+A36+1</f>
        <v>115</v>
      </c>
      <c r="B38" s="274"/>
      <c r="C38" s="274"/>
      <c r="D38" s="92" t="str">
        <f>'Appendix A'!C188</f>
        <v xml:space="preserve">      Less LTD on Securitization Bonds</v>
      </c>
      <c r="E38" s="34"/>
      <c r="F38" s="27" t="s">
        <v>847</v>
      </c>
      <c r="G38" s="92" t="str">
        <f>'Appendix A'!F188</f>
        <v>Attachment 8</v>
      </c>
      <c r="H38" s="27"/>
      <c r="I38" s="43">
        <f>'Appendix A'!H188</f>
        <v>0</v>
      </c>
    </row>
    <row r="39" spans="1:9" s="49" customFormat="1" ht="15.65">
      <c r="A39" s="427">
        <f>+A38+1</f>
        <v>116</v>
      </c>
      <c r="B39" s="274"/>
      <c r="C39" s="274"/>
      <c r="D39" s="92" t="str">
        <f>'Appendix A'!C189</f>
        <v>Total Long Term Debt</v>
      </c>
      <c r="E39" s="182"/>
      <c r="F39" s="46"/>
      <c r="G39" s="217" t="str">
        <f>'Appendix A'!F189</f>
        <v>(Sum Lines 112 to 115)</v>
      </c>
      <c r="H39" s="182"/>
      <c r="I39" s="51">
        <f>SUM(I34:I38)</f>
        <v>9179850.5</v>
      </c>
    </row>
    <row r="40" spans="1:9" s="49" customFormat="1" ht="15.65">
      <c r="A40" s="427">
        <f t="shared" si="0"/>
        <v>117</v>
      </c>
      <c r="B40" s="274"/>
      <c r="C40" s="274"/>
      <c r="D40" s="92" t="str">
        <f>'Appendix A'!C190</f>
        <v>Preferred Stock</v>
      </c>
      <c r="E40" s="27"/>
      <c r="F40" s="26"/>
      <c r="G40" s="92" t="str">
        <f>'Appendix A'!F190</f>
        <v>p112.3c,d/2</v>
      </c>
      <c r="H40" s="27"/>
      <c r="I40" s="43">
        <f>'Appendix A'!H190</f>
        <v>0</v>
      </c>
    </row>
    <row r="41" spans="1:9" s="49" customFormat="1" ht="15.65">
      <c r="A41" s="428">
        <f t="shared" si="0"/>
        <v>118</v>
      </c>
      <c r="B41" s="213"/>
      <c r="C41" s="213"/>
      <c r="D41" s="4" t="str">
        <f>'Appendix A'!C191</f>
        <v>Common Stock</v>
      </c>
      <c r="E41" s="9"/>
      <c r="F41" s="3"/>
      <c r="G41" s="213" t="str">
        <f>'Appendix A'!F191</f>
        <v>(Line 111)</v>
      </c>
      <c r="H41" s="9"/>
      <c r="I41" s="43">
        <f>'Appendix A'!H191</f>
        <v>10301897</v>
      </c>
    </row>
    <row r="42" spans="1:9" s="49" customFormat="1" ht="15.65">
      <c r="A42" s="428">
        <f t="shared" si="0"/>
        <v>119</v>
      </c>
      <c r="B42" s="213"/>
      <c r="C42" s="213"/>
      <c r="D42" s="4" t="str">
        <f>'Appendix A'!C192</f>
        <v>Total  Capitalization</v>
      </c>
      <c r="E42" s="377"/>
      <c r="F42" s="61"/>
      <c r="G42" s="429" t="str">
        <f>'Appendix A'!F192</f>
        <v>(Sum Lines 116 to 118)</v>
      </c>
      <c r="H42" s="33"/>
      <c r="I42" s="51">
        <f>I41+I40+I39</f>
        <v>19481747.5</v>
      </c>
    </row>
    <row r="43" spans="1:9" s="49" customFormat="1" ht="15.65">
      <c r="A43" s="428"/>
      <c r="B43" s="213"/>
      <c r="C43" s="213"/>
      <c r="D43" s="4"/>
      <c r="E43" s="9"/>
      <c r="F43" s="3"/>
      <c r="G43" s="213"/>
      <c r="H43" s="5"/>
      <c r="I43" s="28"/>
    </row>
    <row r="44" spans="1:9" s="49" customFormat="1" ht="15.65">
      <c r="A44" s="427">
        <f>+A42+1</f>
        <v>120</v>
      </c>
      <c r="B44" s="213"/>
      <c r="C44" s="213"/>
      <c r="D44" s="4" t="str">
        <f>'Appendix A'!C194</f>
        <v>Debt %</v>
      </c>
      <c r="E44" s="45"/>
      <c r="F44" s="93" t="s">
        <v>611</v>
      </c>
      <c r="G44" s="213" t="str">
        <f>'Appendix A'!F194</f>
        <v>(Line 116 / 119)</v>
      </c>
      <c r="H44" s="5"/>
      <c r="I44" s="263">
        <f>'Appendix A'!H194</f>
        <v>0.47120262183872363</v>
      </c>
    </row>
    <row r="45" spans="1:9" s="49" customFormat="1" ht="15.65">
      <c r="A45" s="427">
        <f>+A44+1</f>
        <v>121</v>
      </c>
      <c r="B45" s="213"/>
      <c r="C45" s="213"/>
      <c r="D45" s="4" t="str">
        <f>'Appendix A'!C195</f>
        <v>Preferred %</v>
      </c>
      <c r="E45" s="3"/>
      <c r="F45" s="93" t="s">
        <v>632</v>
      </c>
      <c r="G45" s="213" t="str">
        <f>'Appendix A'!F195</f>
        <v>(Line 117 / 119)</v>
      </c>
      <c r="H45" s="5"/>
      <c r="I45" s="263">
        <f>'Appendix A'!H195</f>
        <v>0</v>
      </c>
    </row>
    <row r="46" spans="1:9" s="49" customFormat="1" ht="15.65">
      <c r="A46" s="427">
        <f>+A45+1</f>
        <v>122</v>
      </c>
      <c r="B46" s="213"/>
      <c r="C46" s="213"/>
      <c r="D46" s="4" t="str">
        <f>'Appendix A'!C196</f>
        <v>Common %</v>
      </c>
      <c r="E46" s="3"/>
      <c r="F46" s="93" t="s">
        <v>605</v>
      </c>
      <c r="G46" s="213" t="str">
        <f>'Appendix A'!F196</f>
        <v>(Line 118 / 119)</v>
      </c>
      <c r="H46" s="5"/>
      <c r="I46" s="263">
        <f>'Appendix A'!H196</f>
        <v>0.52879737816127637</v>
      </c>
    </row>
    <row r="47" spans="1:9" s="49" customFormat="1" ht="15.65">
      <c r="A47" s="427"/>
      <c r="B47" s="213"/>
      <c r="C47" s="213"/>
      <c r="D47" s="4"/>
      <c r="E47" s="9"/>
      <c r="F47" s="94"/>
      <c r="G47" s="213"/>
      <c r="H47" s="5"/>
      <c r="I47" s="28"/>
    </row>
    <row r="48" spans="1:9" s="49" customFormat="1" ht="15.65">
      <c r="A48" s="427">
        <f>+A46+1</f>
        <v>123</v>
      </c>
      <c r="B48" s="213"/>
      <c r="C48" s="213"/>
      <c r="D48" s="4" t="str">
        <f>'Appendix A'!C198</f>
        <v>Debt Cost</v>
      </c>
      <c r="E48" s="45"/>
      <c r="F48" s="94" t="s">
        <v>611</v>
      </c>
      <c r="G48" s="213" t="str">
        <f>'Appendix A'!F198</f>
        <v>(Line 106 / 116)</v>
      </c>
      <c r="H48" s="5"/>
      <c r="I48" s="218">
        <f>IF(I39&gt;0,I23/I39,0)</f>
        <v>4.9369176633105298E-2</v>
      </c>
    </row>
    <row r="49" spans="1:9" s="49" customFormat="1" ht="15.65">
      <c r="A49" s="427">
        <f>+A48+1</f>
        <v>124</v>
      </c>
      <c r="B49" s="213"/>
      <c r="C49" s="213"/>
      <c r="D49" s="4" t="str">
        <f>'Appendix A'!C199</f>
        <v>Preferred Cost</v>
      </c>
      <c r="E49" s="3"/>
      <c r="F49" s="94" t="s">
        <v>632</v>
      </c>
      <c r="G49" s="213" t="str">
        <f>'Appendix A'!F199</f>
        <v>(Line 107 / 117)</v>
      </c>
      <c r="H49" s="5"/>
      <c r="I49" s="218">
        <f>IF(I40&gt;0,I25/I40,0)</f>
        <v>0</v>
      </c>
    </row>
    <row r="50" spans="1:9" s="49" customFormat="1" ht="15.65">
      <c r="A50" s="427">
        <f>+A49+1</f>
        <v>125</v>
      </c>
      <c r="B50" s="213"/>
      <c r="C50" s="213"/>
      <c r="D50" s="4" t="str">
        <f>'Appendix A'!C200</f>
        <v>Common Cost</v>
      </c>
      <c r="E50" s="3"/>
      <c r="F50" s="94" t="s">
        <v>605</v>
      </c>
      <c r="G50" s="25" t="s">
        <v>264</v>
      </c>
      <c r="H50" s="5"/>
      <c r="I50" s="222">
        <f>'Appendix A'!H200+I12</f>
        <v>0.124</v>
      </c>
    </row>
    <row r="51" spans="1:9" s="49" customFormat="1" ht="15.65">
      <c r="A51" s="427"/>
      <c r="B51" s="213"/>
      <c r="C51" s="213"/>
      <c r="D51" s="4"/>
      <c r="E51" s="9"/>
      <c r="F51" s="94"/>
      <c r="G51" s="213"/>
      <c r="H51" s="5"/>
      <c r="I51" s="9"/>
    </row>
    <row r="52" spans="1:9" s="49" customFormat="1" ht="15.65">
      <c r="A52" s="427">
        <f>+A50+1</f>
        <v>126</v>
      </c>
      <c r="B52" s="213"/>
      <c r="C52" s="213"/>
      <c r="D52" s="4" t="str">
        <f>'Appendix A'!C202</f>
        <v>Weighted Cost of Debt</v>
      </c>
      <c r="E52" s="45"/>
      <c r="F52" s="93" t="s">
        <v>613</v>
      </c>
      <c r="G52" s="213" t="str">
        <f>'Appendix A'!F202</f>
        <v>(Line 120 * 123)</v>
      </c>
      <c r="H52" s="30"/>
      <c r="I52" s="21">
        <f>I48*I44</f>
        <v>2.3262885467538266E-2</v>
      </c>
    </row>
    <row r="53" spans="1:9" s="49" customFormat="1" ht="15.65">
      <c r="A53" s="427">
        <f>+A52+1</f>
        <v>127</v>
      </c>
      <c r="B53" s="213"/>
      <c r="C53" s="213"/>
      <c r="D53" s="4" t="str">
        <f>'Appendix A'!C203</f>
        <v>Weighted Cost of Preferred</v>
      </c>
      <c r="E53" s="3"/>
      <c r="F53" s="93" t="s">
        <v>632</v>
      </c>
      <c r="G53" s="213" t="str">
        <f>'Appendix A'!F203</f>
        <v>(Line 121 * 124)</v>
      </c>
      <c r="H53" s="405"/>
      <c r="I53" s="21">
        <f>I49*I45</f>
        <v>0</v>
      </c>
    </row>
    <row r="54" spans="1:9" s="49" customFormat="1" ht="15.65">
      <c r="A54" s="427">
        <f>+A53+1</f>
        <v>128</v>
      </c>
      <c r="B54" s="213"/>
      <c r="C54" s="213"/>
      <c r="D54" s="97" t="str">
        <f>'Appendix A'!C204</f>
        <v>Weighted Cost of Common</v>
      </c>
      <c r="E54" s="98"/>
      <c r="F54" s="97" t="s">
        <v>605</v>
      </c>
      <c r="G54" s="430" t="str">
        <f>'Appendix A'!F204</f>
        <v>(Line 122 * 125)</v>
      </c>
      <c r="H54" s="69"/>
      <c r="I54" s="99">
        <f>I50*I46</f>
        <v>6.5570874891998268E-2</v>
      </c>
    </row>
    <row r="55" spans="1:9" s="49" customFormat="1" ht="15.65">
      <c r="A55" s="428">
        <f>+A54+1</f>
        <v>129</v>
      </c>
      <c r="B55" s="213"/>
      <c r="C55" s="213" t="str">
        <f>'Appendix A'!B205</f>
        <v>Total Return ( R )</v>
      </c>
      <c r="D55" s="213"/>
      <c r="E55" s="75"/>
      <c r="F55" s="57"/>
      <c r="G55" s="219" t="str">
        <f>'Appendix A'!F205</f>
        <v>(Sum Lines 126 to 128)</v>
      </c>
      <c r="H55" s="59"/>
      <c r="I55" s="55">
        <f>SUM(I52:I54)</f>
        <v>8.8833760359536537E-2</v>
      </c>
    </row>
    <row r="56" spans="1:9" s="49" customFormat="1" ht="15.65">
      <c r="A56" s="431"/>
      <c r="B56" s="213"/>
      <c r="C56" s="213"/>
      <c r="D56" s="213"/>
      <c r="E56" s="75"/>
      <c r="F56" s="57"/>
      <c r="G56" s="219"/>
      <c r="H56" s="59"/>
      <c r="I56" s="55"/>
    </row>
    <row r="57" spans="1:9" s="49" customFormat="1" ht="16.3" thickBot="1">
      <c r="A57" s="428">
        <f>+A55+1</f>
        <v>130</v>
      </c>
      <c r="B57" s="213"/>
      <c r="C57" s="213" t="str">
        <f>'Appendix A'!B207</f>
        <v>Investment Return = Rate Base * Rate of Return</v>
      </c>
      <c r="D57" s="213"/>
      <c r="E57" s="67"/>
      <c r="F57" s="380"/>
      <c r="G57" s="220" t="str">
        <f>'Appendix A'!F207</f>
        <v>(Line 62 * 129)</v>
      </c>
      <c r="H57" s="72"/>
      <c r="I57" s="42">
        <f>+I55*I17</f>
        <v>363305.64759706275</v>
      </c>
    </row>
    <row r="58" spans="1:9" s="49" customFormat="1" ht="16.3" thickTop="1">
      <c r="A58" s="6"/>
      <c r="B58" s="6"/>
      <c r="C58" s="6"/>
      <c r="D58" s="3"/>
      <c r="E58" s="9"/>
      <c r="F58" s="63"/>
      <c r="G58" s="5"/>
      <c r="H58" s="5"/>
      <c r="I58" s="21"/>
    </row>
    <row r="59" spans="1:9" s="49" customFormat="1" ht="15.65">
      <c r="A59" s="806" t="s">
        <v>350</v>
      </c>
      <c r="B59" s="368"/>
      <c r="C59" s="368"/>
      <c r="D59" s="368"/>
      <c r="E59" s="369"/>
      <c r="F59" s="370"/>
      <c r="G59" s="370"/>
      <c r="H59" s="370"/>
      <c r="I59" s="370"/>
    </row>
    <row r="60" spans="1:9" s="49" customFormat="1" ht="15.65">
      <c r="A60" s="92"/>
      <c r="B60" s="92"/>
      <c r="C60" s="6"/>
      <c r="D60" s="24"/>
      <c r="E60" s="27"/>
      <c r="F60" s="19"/>
      <c r="G60" s="9"/>
      <c r="H60" s="9"/>
      <c r="I60" s="40"/>
    </row>
    <row r="61" spans="1:9" s="49" customFormat="1" ht="15.65">
      <c r="A61" s="6" t="s">
        <v>627</v>
      </c>
      <c r="B61" s="6"/>
      <c r="C61" s="78" t="s">
        <v>705</v>
      </c>
      <c r="D61" s="9"/>
      <c r="E61" s="9"/>
      <c r="F61" s="19"/>
      <c r="G61" s="5"/>
      <c r="H61" s="16"/>
      <c r="I61" s="9"/>
    </row>
    <row r="62" spans="1:9" s="49" customFormat="1" ht="15.65">
      <c r="A62" s="428">
        <f>+A57+1</f>
        <v>131</v>
      </c>
      <c r="B62" s="63"/>
      <c r="C62" s="6"/>
      <c r="D62" s="9" t="s">
        <v>691</v>
      </c>
      <c r="E62" s="9"/>
      <c r="F62" s="63"/>
      <c r="G62" s="221"/>
      <c r="H62" s="278"/>
      <c r="I62" s="218">
        <f>'Appendix A'!H212</f>
        <v>0.35</v>
      </c>
    </row>
    <row r="63" spans="1:9" s="49" customFormat="1" ht="15.65">
      <c r="A63" s="428">
        <f>+A62+1</f>
        <v>132</v>
      </c>
      <c r="B63" s="63"/>
      <c r="C63" s="6"/>
      <c r="D63" s="278" t="s">
        <v>690</v>
      </c>
      <c r="E63" s="22"/>
      <c r="F63" s="63"/>
      <c r="G63" s="221"/>
      <c r="H63" s="278"/>
      <c r="I63" s="218">
        <f>'Appendix A'!H213</f>
        <v>6.0324999999999997E-2</v>
      </c>
    </row>
    <row r="64" spans="1:9" s="49" customFormat="1" ht="15.65">
      <c r="A64" s="428">
        <f>+A63+1</f>
        <v>133</v>
      </c>
      <c r="B64" s="63"/>
      <c r="C64" s="6"/>
      <c r="D64" s="278" t="s">
        <v>352</v>
      </c>
      <c r="E64" s="278"/>
      <c r="F64" s="63"/>
      <c r="G64" s="208" t="str">
        <f>'Appendix A'!F214</f>
        <v>Per State Tax Code</v>
      </c>
      <c r="H64" s="278"/>
      <c r="I64" s="218">
        <v>0</v>
      </c>
    </row>
    <row r="65" spans="1:9" s="49" customFormat="1" ht="15.65">
      <c r="A65" s="428">
        <f>+A64+1</f>
        <v>134</v>
      </c>
      <c r="B65" s="63"/>
      <c r="C65" s="6"/>
      <c r="D65" s="278" t="s">
        <v>849</v>
      </c>
      <c r="E65" s="15" t="s">
        <v>858</v>
      </c>
      <c r="F65" s="63"/>
      <c r="G65" s="34"/>
      <c r="H65" s="278"/>
      <c r="I65" s="218">
        <f>'Appendix A'!H215</f>
        <v>0.38921125000000001</v>
      </c>
    </row>
    <row r="66" spans="1:9" s="49" customFormat="1" ht="15.65">
      <c r="A66" s="428">
        <f>+A65+1</f>
        <v>135</v>
      </c>
      <c r="B66" s="63"/>
      <c r="C66" s="6"/>
      <c r="D66" s="278" t="s">
        <v>839</v>
      </c>
      <c r="E66" s="22"/>
      <c r="F66" s="63"/>
      <c r="G66" s="9"/>
      <c r="H66" s="278"/>
      <c r="I66" s="218">
        <f>I65/(1-I65)</f>
        <v>0.63722727375053978</v>
      </c>
    </row>
    <row r="67" spans="1:9" s="49" customFormat="1" ht="15.65">
      <c r="A67" s="428"/>
      <c r="B67" s="6"/>
      <c r="C67" s="6"/>
      <c r="D67" s="9"/>
      <c r="E67" s="9"/>
      <c r="F67" s="14"/>
      <c r="G67" s="15"/>
      <c r="H67" s="16"/>
      <c r="I67" s="17"/>
    </row>
    <row r="68" spans="1:9" s="49" customFormat="1" ht="15.65">
      <c r="A68" s="428"/>
      <c r="B68" s="6"/>
      <c r="C68" s="78" t="s">
        <v>688</v>
      </c>
      <c r="D68" s="3"/>
      <c r="E68" s="9"/>
      <c r="F68" s="19"/>
      <c r="G68" s="5"/>
      <c r="H68" s="16"/>
      <c r="I68" s="117"/>
    </row>
    <row r="69" spans="1:9" s="49" customFormat="1" ht="15.65">
      <c r="A69" s="428">
        <f>+A66+1</f>
        <v>136</v>
      </c>
      <c r="B69" s="63"/>
      <c r="C69" s="6"/>
      <c r="D69" s="3" t="s">
        <v>811</v>
      </c>
      <c r="E69" s="9"/>
      <c r="F69" s="28" t="s">
        <v>847</v>
      </c>
      <c r="G69" s="208" t="str">
        <f>'Appendix A'!F219</f>
        <v>Attachment 1</v>
      </c>
      <c r="H69" s="16"/>
      <c r="I69" s="43">
        <f>'Appendix A'!H219</f>
        <v>-137.21899999999999</v>
      </c>
    </row>
    <row r="70" spans="1:9" s="49" customFormat="1" ht="15.65">
      <c r="A70" s="428">
        <f>+A69+1</f>
        <v>137</v>
      </c>
      <c r="B70" s="63"/>
      <c r="C70" s="6"/>
      <c r="D70" s="3" t="s">
        <v>838</v>
      </c>
      <c r="E70" s="9"/>
      <c r="F70" s="6"/>
      <c r="G70" s="211" t="str">
        <f>'Appendix A'!F220</f>
        <v>(Line 135)</v>
      </c>
      <c r="H70" s="16"/>
      <c r="I70" s="222">
        <f>'Appendix A'!H220</f>
        <v>0.63722727375053978</v>
      </c>
    </row>
    <row r="71" spans="1:9" s="49" customFormat="1" ht="15.65">
      <c r="A71" s="428">
        <f>A70+1</f>
        <v>138</v>
      </c>
      <c r="B71" s="63"/>
      <c r="C71" s="6"/>
      <c r="D71" s="82" t="s">
        <v>689</v>
      </c>
      <c r="E71" s="182"/>
      <c r="F71" s="343" t="s">
        <v>353</v>
      </c>
      <c r="G71" s="208" t="str">
        <f>'Appendix A'!F221</f>
        <v>(Line 136 * (1 + 137))</v>
      </c>
      <c r="H71" s="394"/>
      <c r="I71" s="432">
        <f>SUM(I69*(1+I70))</f>
        <v>-224.65868927677531</v>
      </c>
    </row>
    <row r="72" spans="1:9" s="49" customFormat="1" ht="15.65">
      <c r="A72" s="428"/>
      <c r="B72" s="6"/>
      <c r="C72" s="6"/>
      <c r="D72" s="91"/>
      <c r="E72" s="35"/>
      <c r="F72" s="120"/>
      <c r="G72" s="119"/>
      <c r="H72" s="412"/>
      <c r="I72" s="413"/>
    </row>
    <row r="73" spans="1:9" s="49" customFormat="1" ht="15.65">
      <c r="A73" s="428"/>
      <c r="B73" s="6"/>
      <c r="C73" s="6"/>
      <c r="D73" s="91"/>
      <c r="E73" s="35"/>
      <c r="F73" s="120"/>
      <c r="G73" s="119"/>
      <c r="H73" s="412"/>
      <c r="I73" s="414"/>
    </row>
    <row r="74" spans="1:9" s="49" customFormat="1" ht="15.65">
      <c r="A74" s="428"/>
      <c r="B74" s="6"/>
      <c r="C74" s="6"/>
      <c r="D74" s="9"/>
      <c r="E74" s="9"/>
      <c r="F74" s="14"/>
      <c r="G74" s="15"/>
      <c r="H74" s="16"/>
      <c r="I74" s="118"/>
    </row>
    <row r="75" spans="1:9" s="49" customFormat="1" ht="15.65">
      <c r="A75" s="428">
        <f>+A71+1</f>
        <v>139</v>
      </c>
      <c r="B75" s="63"/>
      <c r="C75" s="1" t="s">
        <v>799</v>
      </c>
      <c r="D75" s="34"/>
      <c r="E75" s="9" t="s">
        <v>802</v>
      </c>
      <c r="F75" s="19"/>
      <c r="G75" s="25"/>
      <c r="H75" s="9"/>
      <c r="I75" s="95">
        <f>+I66*(1-I52/I55)*I57</f>
        <v>170883.22698323644</v>
      </c>
    </row>
    <row r="76" spans="1:9" s="49" customFormat="1" ht="15.65">
      <c r="A76" s="428"/>
      <c r="B76" s="6"/>
      <c r="C76" s="6"/>
      <c r="D76" s="93"/>
      <c r="E76" s="35"/>
      <c r="F76" s="229"/>
      <c r="G76" s="25"/>
      <c r="H76" s="412"/>
      <c r="I76" s="360"/>
    </row>
    <row r="77" spans="1:9" s="49" customFormat="1" ht="16.3" thickBot="1">
      <c r="A77" s="428">
        <f>+A75+1</f>
        <v>140</v>
      </c>
      <c r="B77" s="63"/>
      <c r="C77" s="71" t="s">
        <v>601</v>
      </c>
      <c r="D77" s="71"/>
      <c r="E77" s="67"/>
      <c r="F77" s="105"/>
      <c r="G77" s="42" t="str">
        <f>'Appendix A'!F227</f>
        <v>(Line 138 + 139)</v>
      </c>
      <c r="H77" s="77"/>
      <c r="I77" s="96">
        <f>+I75+I71</f>
        <v>170658.56829395966</v>
      </c>
    </row>
    <row r="78" spans="1:9" s="49" customFormat="1" ht="16.3" thickTop="1">
      <c r="A78" s="6"/>
      <c r="B78" s="6"/>
      <c r="C78" s="6"/>
      <c r="D78" s="15"/>
      <c r="E78" s="9"/>
      <c r="F78" s="63"/>
      <c r="G78" s="18"/>
      <c r="H78" s="8"/>
      <c r="I78" s="79"/>
    </row>
    <row r="79" spans="1:9" s="49" customFormat="1" ht="15.65">
      <c r="A79" s="34"/>
      <c r="B79" s="34"/>
      <c r="C79" s="34"/>
      <c r="D79" s="34"/>
      <c r="E79" s="34"/>
      <c r="F79" s="34"/>
      <c r="G79" s="34"/>
      <c r="H79" s="34"/>
      <c r="I79" s="34"/>
    </row>
    <row r="80" spans="1:9">
      <c r="A80" s="167"/>
      <c r="B80" s="167"/>
      <c r="C80" s="167"/>
      <c r="D80" s="167"/>
      <c r="E80" s="167"/>
      <c r="F80" s="167"/>
      <c r="G80" s="167"/>
      <c r="H80" s="167"/>
      <c r="I80" s="167"/>
    </row>
    <row r="81" spans="1:9">
      <c r="A81" s="167"/>
      <c r="B81" s="167"/>
      <c r="C81" s="167"/>
      <c r="D81" s="167"/>
      <c r="E81" s="167"/>
      <c r="F81" s="167"/>
      <c r="G81" s="167"/>
      <c r="H81" s="167"/>
      <c r="I81" s="167"/>
    </row>
    <row r="82" spans="1:9">
      <c r="A82" s="167"/>
      <c r="B82" s="167"/>
      <c r="C82" s="167"/>
      <c r="D82" s="167"/>
      <c r="E82" s="167"/>
      <c r="F82" s="167"/>
      <c r="G82" s="167"/>
      <c r="H82" s="167"/>
      <c r="I82" s="167"/>
    </row>
    <row r="83" spans="1:9">
      <c r="A83" s="167"/>
      <c r="B83" s="167"/>
      <c r="C83" s="167"/>
      <c r="D83" s="167"/>
      <c r="E83" s="167"/>
      <c r="F83" s="167"/>
      <c r="G83" s="167"/>
      <c r="H83" s="167"/>
      <c r="I83" s="167"/>
    </row>
    <row r="84" spans="1:9">
      <c r="A84" s="167"/>
      <c r="B84" s="167"/>
      <c r="C84" s="167"/>
      <c r="D84" s="167"/>
      <c r="E84" s="167"/>
      <c r="F84" s="167"/>
      <c r="G84" s="167"/>
      <c r="H84" s="167"/>
      <c r="I84" s="167"/>
    </row>
    <row r="85" spans="1:9">
      <c r="A85" s="167"/>
      <c r="B85" s="167"/>
      <c r="C85" s="167"/>
      <c r="D85" s="167"/>
      <c r="E85" s="167"/>
      <c r="F85" s="167"/>
      <c r="G85" s="167"/>
      <c r="H85" s="167"/>
      <c r="I85" s="167"/>
    </row>
    <row r="86" spans="1:9">
      <c r="A86" s="167"/>
      <c r="B86" s="167"/>
      <c r="C86" s="167"/>
      <c r="D86" s="167"/>
      <c r="E86" s="167"/>
      <c r="F86" s="167"/>
      <c r="G86" s="167"/>
      <c r="H86" s="167"/>
      <c r="I86" s="167"/>
    </row>
    <row r="87" spans="1:9">
      <c r="A87" s="167"/>
      <c r="B87" s="167"/>
      <c r="C87" s="167"/>
      <c r="D87" s="167"/>
      <c r="E87" s="167"/>
      <c r="F87" s="167"/>
      <c r="G87" s="167"/>
      <c r="H87" s="167"/>
      <c r="I87" s="167"/>
    </row>
    <row r="88" spans="1:9">
      <c r="A88" s="167"/>
      <c r="B88" s="167"/>
      <c r="C88" s="167"/>
      <c r="D88" s="167"/>
      <c r="E88" s="167"/>
      <c r="F88" s="167"/>
      <c r="G88" s="167"/>
      <c r="H88" s="167"/>
      <c r="I88" s="167"/>
    </row>
    <row r="89" spans="1:9">
      <c r="A89" s="167"/>
      <c r="B89" s="167"/>
      <c r="C89" s="167"/>
      <c r="D89" s="167"/>
      <c r="E89" s="167"/>
      <c r="F89" s="167"/>
      <c r="G89" s="167"/>
      <c r="H89" s="167"/>
      <c r="I89" s="167"/>
    </row>
    <row r="90" spans="1:9">
      <c r="A90" s="167"/>
      <c r="B90" s="167"/>
      <c r="C90" s="167"/>
      <c r="D90" s="167"/>
      <c r="E90" s="167"/>
      <c r="F90" s="167"/>
      <c r="G90" s="167"/>
      <c r="H90" s="167"/>
      <c r="I90" s="167"/>
    </row>
    <row r="91" spans="1:9">
      <c r="A91" s="167"/>
      <c r="B91" s="167"/>
      <c r="C91" s="167"/>
      <c r="D91" s="167"/>
      <c r="E91" s="167"/>
      <c r="F91" s="167"/>
      <c r="G91" s="167"/>
      <c r="H91" s="167"/>
      <c r="I91" s="167"/>
    </row>
    <row r="92" spans="1:9">
      <c r="A92" s="167"/>
      <c r="B92" s="167"/>
      <c r="C92" s="167"/>
      <c r="D92" s="167"/>
      <c r="E92" s="167"/>
      <c r="F92" s="167"/>
      <c r="G92" s="167"/>
      <c r="H92" s="167"/>
      <c r="I92" s="167"/>
    </row>
    <row r="93" spans="1:9">
      <c r="A93" s="167"/>
      <c r="B93" s="167"/>
      <c r="C93" s="167"/>
      <c r="D93" s="167"/>
      <c r="E93" s="167"/>
      <c r="F93" s="167"/>
      <c r="G93" s="167"/>
      <c r="H93" s="167"/>
      <c r="I93" s="167"/>
    </row>
    <row r="308" spans="1:6">
      <c r="A308" s="152"/>
      <c r="B308" s="152"/>
      <c r="C308" s="152"/>
      <c r="D308" s="152"/>
      <c r="E308" s="152"/>
      <c r="F308" s="152"/>
    </row>
    <row r="309" spans="1:6">
      <c r="A309" s="152"/>
      <c r="B309" s="152"/>
      <c r="C309" s="152"/>
      <c r="D309" s="152"/>
      <c r="E309" s="152"/>
      <c r="F309" s="152"/>
    </row>
    <row r="310" spans="1:6">
      <c r="A310" s="152"/>
      <c r="B310" s="152"/>
      <c r="C310" s="152"/>
      <c r="D310" s="152"/>
      <c r="E310" s="152"/>
      <c r="F310" s="152"/>
    </row>
    <row r="311" spans="1:6">
      <c r="A311" s="152"/>
      <c r="B311" s="152"/>
      <c r="C311" s="152"/>
      <c r="D311" s="152"/>
      <c r="E311" s="152"/>
      <c r="F311" s="152"/>
    </row>
    <row r="312" spans="1:6">
      <c r="A312" s="152"/>
      <c r="B312" s="152"/>
      <c r="C312" s="152"/>
      <c r="D312" s="152"/>
      <c r="E312" s="152"/>
      <c r="F312" s="152"/>
    </row>
    <row r="313" spans="1:6">
      <c r="A313" s="152"/>
      <c r="B313" s="152"/>
      <c r="C313" s="152"/>
      <c r="D313" s="152"/>
      <c r="E313" s="152"/>
      <c r="F313" s="152"/>
    </row>
    <row r="314" spans="1:6">
      <c r="A314" s="152"/>
      <c r="B314" s="152"/>
      <c r="C314" s="152"/>
      <c r="D314" s="152"/>
      <c r="E314" s="152"/>
      <c r="F314" s="152"/>
    </row>
    <row r="315" spans="1:6">
      <c r="A315" s="152"/>
      <c r="B315" s="152"/>
      <c r="C315" s="152"/>
      <c r="D315" s="152"/>
      <c r="E315" s="152"/>
      <c r="F315" s="152"/>
    </row>
    <row r="316" spans="1:6">
      <c r="A316" s="152"/>
      <c r="B316" s="152"/>
      <c r="C316" s="152"/>
      <c r="D316" s="152"/>
      <c r="E316" s="152"/>
      <c r="F316" s="152"/>
    </row>
  </sheetData>
  <mergeCells count="4">
    <mergeCell ref="A1:I1"/>
    <mergeCell ref="A3:I3"/>
    <mergeCell ref="C5:I5"/>
    <mergeCell ref="A2:I2"/>
  </mergeCells>
  <phoneticPr fontId="46" type="noConversion"/>
  <printOptions horizontalCentered="1"/>
  <pageMargins left="0.5" right="0.5" top="0.75" bottom="0.5" header="0.5" footer="0.5"/>
  <pageSetup scale="49" orientation="portrait" r:id="rId1"/>
  <headerFooter alignWithMargins="0">
    <oddHeader>&amp;RPage &amp;P of &amp;N</oddHeader>
  </headerFooter>
</worksheet>
</file>

<file path=xl/worksheets/sheet11.xml><?xml version="1.0" encoding="utf-8"?>
<worksheet xmlns="http://schemas.openxmlformats.org/spreadsheetml/2006/main" xmlns:r="http://schemas.openxmlformats.org/officeDocument/2006/relationships">
  <sheetPr codeName="Sheet7"/>
  <dimension ref="A1:AD190"/>
  <sheetViews>
    <sheetView view="pageBreakPreview" zoomScale="70" zoomScaleNormal="70" zoomScaleSheetLayoutView="70" workbookViewId="0">
      <selection sqref="A1:AC1"/>
    </sheetView>
  </sheetViews>
  <sheetFormatPr defaultColWidth="9.125" defaultRowHeight="14.3"/>
  <cols>
    <col min="1" max="1" width="9.625" style="499" customWidth="1"/>
    <col min="2" max="2" width="3.125" style="499" customWidth="1"/>
    <col min="3" max="3" width="51.75" style="499" customWidth="1"/>
    <col min="4" max="4" width="12" style="499" bestFit="1" customWidth="1"/>
    <col min="5" max="5" width="14.25" style="499" bestFit="1" customWidth="1"/>
    <col min="6" max="6" width="34.375" style="499" customWidth="1"/>
    <col min="7" max="7" width="14.875" style="499" customWidth="1"/>
    <col min="8" max="8" width="15" style="499" bestFit="1" customWidth="1"/>
    <col min="9" max="9" width="13.375" style="499" customWidth="1"/>
    <col min="10" max="10" width="16.875" style="499" customWidth="1"/>
    <col min="11" max="11" width="16.25" style="499" customWidth="1"/>
    <col min="12" max="12" width="13.25" style="499" bestFit="1" customWidth="1"/>
    <col min="13" max="13" width="13.625" style="499" bestFit="1" customWidth="1"/>
    <col min="14" max="14" width="13.25" style="499" bestFit="1" customWidth="1"/>
    <col min="15" max="16" width="13.875" style="499" bestFit="1" customWidth="1"/>
    <col min="17" max="17" width="13.25" style="499" customWidth="1"/>
    <col min="18" max="18" width="13.25" style="499" bestFit="1" customWidth="1"/>
    <col min="19" max="19" width="18.625" style="499" bestFit="1" customWidth="1"/>
    <col min="20" max="20" width="15.875" style="499" customWidth="1"/>
    <col min="21" max="21" width="22.875" style="499" bestFit="1" customWidth="1"/>
    <col min="22" max="22" width="7.875" style="499" customWidth="1"/>
    <col min="23" max="23" width="11.625" style="499" customWidth="1"/>
    <col min="24" max="24" width="9.625" style="499" customWidth="1"/>
    <col min="25" max="25" width="7.625" style="499" customWidth="1"/>
    <col min="26" max="26" width="2.125" style="499" customWidth="1"/>
    <col min="27" max="27" width="4.125" style="499" customWidth="1"/>
    <col min="28" max="28" width="1.75" style="499" customWidth="1"/>
    <col min="29" max="29" width="6.625" style="499" customWidth="1"/>
    <col min="30" max="30" width="2.875" style="499" customWidth="1"/>
    <col min="31" max="16384" width="9.125" style="499"/>
  </cols>
  <sheetData>
    <row r="1" spans="1:30">
      <c r="A1" s="1369" t="str">
        <f>'Appendix A'!A1</f>
        <v xml:space="preserve">Virginia Electric and Power Company  </v>
      </c>
      <c r="B1" s="1369"/>
      <c r="C1" s="1369"/>
      <c r="D1" s="1369"/>
      <c r="E1" s="1369"/>
      <c r="F1" s="1369"/>
      <c r="G1" s="1369"/>
      <c r="H1" s="1369"/>
      <c r="I1" s="1369"/>
      <c r="J1" s="1369"/>
      <c r="K1" s="1369"/>
      <c r="L1" s="1369"/>
      <c r="M1" s="1369"/>
      <c r="N1" s="1369"/>
      <c r="O1" s="1369"/>
      <c r="P1" s="1369"/>
      <c r="Q1" s="1369"/>
      <c r="R1" s="1369"/>
      <c r="S1" s="1369"/>
      <c r="T1" s="1369"/>
      <c r="U1" s="1369"/>
      <c r="V1" s="1369"/>
      <c r="W1" s="1369"/>
      <c r="X1" s="1369"/>
      <c r="Y1" s="1369"/>
      <c r="Z1" s="1369"/>
      <c r="AA1" s="1369"/>
      <c r="AB1" s="1369"/>
      <c r="AC1" s="1369"/>
      <c r="AD1" s="498"/>
    </row>
    <row r="2" spans="1:30">
      <c r="A2" s="1369" t="s">
        <v>875</v>
      </c>
      <c r="B2" s="1369"/>
      <c r="C2" s="1369"/>
      <c r="D2" s="1369"/>
      <c r="E2" s="1369"/>
      <c r="F2" s="1369"/>
      <c r="G2" s="1369"/>
      <c r="H2" s="1369"/>
      <c r="I2" s="1369"/>
      <c r="J2" s="1369"/>
      <c r="K2" s="1369"/>
      <c r="L2" s="1369"/>
      <c r="M2" s="1369"/>
      <c r="N2" s="1369"/>
      <c r="O2" s="1369"/>
      <c r="P2" s="1369"/>
      <c r="Q2" s="1369"/>
      <c r="R2" s="1369"/>
      <c r="S2" s="1369"/>
      <c r="T2" s="1369"/>
      <c r="U2" s="1369"/>
      <c r="V2" s="1369"/>
      <c r="W2" s="1369"/>
      <c r="X2" s="1369"/>
      <c r="Y2" s="1369"/>
      <c r="Z2" s="1369"/>
      <c r="AA2" s="1369"/>
      <c r="AB2" s="1369"/>
      <c r="AC2" s="1369"/>
      <c r="AD2" s="498"/>
    </row>
    <row r="3" spans="1:30">
      <c r="A3" s="1369" t="s">
        <v>829</v>
      </c>
      <c r="B3" s="1369"/>
      <c r="C3" s="1369"/>
      <c r="D3" s="1369"/>
      <c r="E3" s="1369"/>
      <c r="F3" s="1369"/>
      <c r="G3" s="1369"/>
      <c r="H3" s="1369"/>
      <c r="I3" s="1369"/>
      <c r="J3" s="1369"/>
      <c r="K3" s="1369"/>
      <c r="L3" s="1369"/>
      <c r="M3" s="1369"/>
      <c r="N3" s="1369"/>
      <c r="O3" s="1369"/>
      <c r="P3" s="1369"/>
      <c r="Q3" s="1369"/>
      <c r="R3" s="1369"/>
      <c r="S3" s="1369"/>
      <c r="T3" s="1369"/>
      <c r="U3" s="1369"/>
      <c r="V3" s="1369"/>
      <c r="W3" s="1369"/>
      <c r="X3" s="1369"/>
      <c r="Y3" s="1369"/>
      <c r="Z3" s="1369"/>
      <c r="AA3" s="1369"/>
      <c r="AB3" s="1369"/>
      <c r="AC3" s="1369"/>
      <c r="AD3" s="498"/>
    </row>
    <row r="4" spans="1:30">
      <c r="A4" s="500"/>
      <c r="B4" s="501"/>
      <c r="C4" s="501"/>
      <c r="D4" s="501"/>
      <c r="E4" s="501"/>
      <c r="F4" s="501"/>
      <c r="G4" s="501"/>
      <c r="H4" s="504"/>
      <c r="I4" s="504"/>
      <c r="J4" s="1374" t="s">
        <v>2014</v>
      </c>
      <c r="K4" s="1374"/>
      <c r="L4" s="1374"/>
      <c r="M4" s="1374"/>
      <c r="N4" s="504"/>
      <c r="O4" s="504"/>
      <c r="P4" s="504"/>
      <c r="Q4" s="504"/>
      <c r="R4" s="504"/>
      <c r="S4" s="505"/>
      <c r="AC4" s="506"/>
      <c r="AD4" s="498"/>
    </row>
    <row r="5" spans="1:30" ht="14.95" thickBot="1">
      <c r="A5" s="507" t="s">
        <v>438</v>
      </c>
      <c r="B5" s="508"/>
      <c r="D5" s="509"/>
      <c r="E5" s="510"/>
      <c r="F5" s="504"/>
      <c r="G5" s="511" t="s">
        <v>387</v>
      </c>
      <c r="H5" s="1370" t="s">
        <v>388</v>
      </c>
      <c r="I5" s="1371"/>
      <c r="J5" s="1371"/>
      <c r="K5" s="1371"/>
      <c r="L5" s="1371"/>
      <c r="M5" s="1371"/>
      <c r="N5" s="1371"/>
      <c r="O5" s="1371"/>
      <c r="P5" s="1371"/>
      <c r="Q5" s="1371"/>
      <c r="R5" s="1371"/>
      <c r="S5" s="1372"/>
      <c r="AD5" s="498"/>
    </row>
    <row r="6" spans="1:30">
      <c r="A6" s="512" t="s">
        <v>121</v>
      </c>
      <c r="B6" s="513" t="s">
        <v>122</v>
      </c>
      <c r="C6" s="513"/>
      <c r="D6" s="513"/>
      <c r="E6" s="513" t="s">
        <v>842</v>
      </c>
      <c r="F6" s="514" t="s">
        <v>123</v>
      </c>
      <c r="G6" s="515" t="s">
        <v>386</v>
      </c>
      <c r="H6" s="515" t="s">
        <v>372</v>
      </c>
      <c r="I6" s="515" t="s">
        <v>373</v>
      </c>
      <c r="J6" s="515" t="s">
        <v>374</v>
      </c>
      <c r="K6" s="515" t="s">
        <v>375</v>
      </c>
      <c r="L6" s="515" t="s">
        <v>377</v>
      </c>
      <c r="M6" s="515" t="s">
        <v>378</v>
      </c>
      <c r="N6" s="515" t="s">
        <v>379</v>
      </c>
      <c r="O6" s="515" t="s">
        <v>380</v>
      </c>
      <c r="P6" s="515" t="s">
        <v>381</v>
      </c>
      <c r="Q6" s="515" t="s">
        <v>382</v>
      </c>
      <c r="R6" s="515" t="s">
        <v>383</v>
      </c>
      <c r="S6" s="872" t="s">
        <v>384</v>
      </c>
      <c r="T6" s="872" t="s">
        <v>385</v>
      </c>
      <c r="U6" s="872" t="s">
        <v>397</v>
      </c>
      <c r="V6" s="1345" t="s">
        <v>345</v>
      </c>
      <c r="W6" s="1346"/>
      <c r="X6" s="1346"/>
      <c r="Y6" s="1346"/>
      <c r="Z6" s="1346"/>
      <c r="AA6" s="1346"/>
      <c r="AB6" s="1346"/>
      <c r="AC6" s="1347"/>
      <c r="AD6" s="498"/>
    </row>
    <row r="7" spans="1:30">
      <c r="A7" s="518"/>
      <c r="B7" s="519" t="s">
        <v>803</v>
      </c>
      <c r="C7" s="509"/>
      <c r="D7" s="498"/>
      <c r="E7" s="520"/>
      <c r="F7" s="521"/>
      <c r="G7" s="498"/>
      <c r="H7" s="498"/>
      <c r="I7" s="498"/>
      <c r="J7" s="498"/>
      <c r="K7" s="498"/>
      <c r="L7" s="498"/>
      <c r="M7" s="498"/>
      <c r="N7" s="498"/>
      <c r="O7" s="498"/>
      <c r="P7" s="498"/>
      <c r="Q7" s="498"/>
      <c r="R7" s="498"/>
      <c r="S7" s="498"/>
      <c r="T7" s="498"/>
      <c r="U7" s="498"/>
      <c r="V7" s="1348"/>
      <c r="W7" s="1349"/>
      <c r="X7" s="1349"/>
      <c r="Y7" s="1349"/>
      <c r="Z7" s="1349"/>
      <c r="AA7" s="1349"/>
      <c r="AB7" s="1349"/>
      <c r="AC7" s="1350"/>
      <c r="AD7" s="498"/>
    </row>
    <row r="8" spans="1:30">
      <c r="A8" s="518"/>
      <c r="B8" s="519"/>
      <c r="C8" s="509"/>
      <c r="D8" s="498"/>
      <c r="E8" s="520"/>
      <c r="F8" s="521"/>
      <c r="G8" s="498"/>
      <c r="H8" s="498"/>
      <c r="I8" s="498"/>
      <c r="J8" s="498"/>
      <c r="K8" s="498"/>
      <c r="L8" s="498"/>
      <c r="M8" s="498"/>
      <c r="N8" s="498"/>
      <c r="O8" s="498"/>
      <c r="P8" s="498"/>
      <c r="Q8" s="498"/>
      <c r="R8" s="498"/>
      <c r="S8" s="498"/>
      <c r="T8" s="498"/>
      <c r="U8" s="498"/>
      <c r="V8" s="873"/>
      <c r="W8" s="874"/>
      <c r="X8" s="874"/>
      <c r="Y8" s="874"/>
      <c r="Z8" s="874"/>
      <c r="AA8" s="874"/>
      <c r="AB8" s="874"/>
      <c r="AC8" s="875"/>
      <c r="AD8" s="498"/>
    </row>
    <row r="9" spans="1:30">
      <c r="A9" s="518">
        <v>8</v>
      </c>
      <c r="B9" s="519"/>
      <c r="C9" s="509" t="s">
        <v>813</v>
      </c>
      <c r="D9" s="498"/>
      <c r="E9" s="525" t="str">
        <f>'Appendix A'!E22</f>
        <v>(Notes A &amp; Q)</v>
      </c>
      <c r="F9" s="526" t="s">
        <v>161</v>
      </c>
      <c r="G9" s="527">
        <v>31669150.03266</v>
      </c>
      <c r="H9" s="527">
        <v>31769482.804020002</v>
      </c>
      <c r="I9" s="527">
        <v>31872396.824590001</v>
      </c>
      <c r="J9" s="527">
        <v>32059414.221810002</v>
      </c>
      <c r="K9" s="527">
        <v>32131840.477280002</v>
      </c>
      <c r="L9" s="527">
        <v>32342041.673049994</v>
      </c>
      <c r="M9" s="527">
        <v>32735748.020369999</v>
      </c>
      <c r="N9" s="527">
        <v>32845402.608469993</v>
      </c>
      <c r="O9" s="527">
        <v>32970219.647069991</v>
      </c>
      <c r="P9" s="527">
        <v>33084099.143109992</v>
      </c>
      <c r="Q9" s="527">
        <v>33176088.157710001</v>
      </c>
      <c r="R9" s="527">
        <v>33374443.004830003</v>
      </c>
      <c r="S9" s="527">
        <v>33765457.731700003</v>
      </c>
      <c r="T9" s="528">
        <f>AVERAGE(G9:S9)</f>
        <v>32599675.718974613</v>
      </c>
      <c r="U9" s="529">
        <v>0</v>
      </c>
      <c r="V9" s="873"/>
      <c r="W9" s="874"/>
      <c r="X9" s="874"/>
      <c r="Y9" s="874"/>
      <c r="Z9" s="874"/>
      <c r="AA9" s="874"/>
      <c r="AB9" s="874"/>
      <c r="AC9" s="875"/>
      <c r="AD9" s="498"/>
    </row>
    <row r="10" spans="1:30">
      <c r="A10" s="518">
        <v>15</v>
      </c>
      <c r="B10" s="519"/>
      <c r="C10" s="509" t="s">
        <v>622</v>
      </c>
      <c r="D10" s="498"/>
      <c r="E10" s="525" t="str">
        <f>'Appendix A'!E23</f>
        <v>(Notes A &amp; Q)</v>
      </c>
      <c r="F10" s="526" t="s">
        <v>189</v>
      </c>
      <c r="G10" s="527">
        <v>11256608.290999999</v>
      </c>
      <c r="H10" s="527">
        <v>11202028.28944</v>
      </c>
      <c r="I10" s="527">
        <v>11262885.244440001</v>
      </c>
      <c r="J10" s="527">
        <v>11307992.47484</v>
      </c>
      <c r="K10" s="527">
        <v>11343774.37984</v>
      </c>
      <c r="L10" s="527">
        <v>11386462.61184</v>
      </c>
      <c r="M10" s="527">
        <v>11445269.921840001</v>
      </c>
      <c r="N10" s="527">
        <v>11496161.49884</v>
      </c>
      <c r="O10" s="527">
        <v>11549292.74884</v>
      </c>
      <c r="P10" s="527">
        <v>11606230.560839999</v>
      </c>
      <c r="Q10" s="527">
        <v>11664356.99784</v>
      </c>
      <c r="R10" s="527">
        <v>11718026.771840001</v>
      </c>
      <c r="S10" s="527">
        <v>11776365.419840001</v>
      </c>
      <c r="T10" s="528">
        <f t="shared" ref="T10:T31" si="0">AVERAGE(G10:S10)</f>
        <v>11462727.323944617</v>
      </c>
      <c r="U10" s="529">
        <v>0</v>
      </c>
      <c r="V10" s="873"/>
      <c r="W10" s="874"/>
      <c r="X10" s="874"/>
      <c r="Y10" s="874"/>
      <c r="Z10" s="874"/>
      <c r="AA10" s="874"/>
      <c r="AB10" s="874"/>
      <c r="AC10" s="875"/>
      <c r="AD10" s="498"/>
    </row>
    <row r="11" spans="1:30" ht="14.95" customHeight="1">
      <c r="A11" s="530">
        <f>+'Appendix A'!A23</f>
        <v>12</v>
      </c>
      <c r="B11" s="498"/>
      <c r="C11" s="531" t="str">
        <f>+'Appendix A'!C23</f>
        <v>Accumulated Intangible Amortization</v>
      </c>
      <c r="D11" s="509"/>
      <c r="E11" s="532" t="str">
        <f>+'Appendix A'!E23</f>
        <v>(Notes A &amp; Q)</v>
      </c>
      <c r="F11" s="533" t="s">
        <v>190</v>
      </c>
      <c r="G11" s="527">
        <v>91351.608560000008</v>
      </c>
      <c r="H11" s="527">
        <v>93476.095560000002</v>
      </c>
      <c r="I11" s="527">
        <v>95700.780559999999</v>
      </c>
      <c r="J11" s="527">
        <v>87680.000159999996</v>
      </c>
      <c r="K11" s="527">
        <v>89906.955159999998</v>
      </c>
      <c r="L11" s="527">
        <v>92114.340159999992</v>
      </c>
      <c r="M11" s="527">
        <v>87248.365160000001</v>
      </c>
      <c r="N11" s="527">
        <v>89426.96716</v>
      </c>
      <c r="O11" s="527">
        <v>91611.305160000004</v>
      </c>
      <c r="P11" s="527">
        <v>92732.926160000003</v>
      </c>
      <c r="Q11" s="527">
        <v>95110.54415999999</v>
      </c>
      <c r="R11" s="527">
        <v>97466.446159999992</v>
      </c>
      <c r="S11" s="527">
        <v>99201.632159999994</v>
      </c>
      <c r="T11" s="528">
        <f t="shared" si="0"/>
        <v>92540.612790769228</v>
      </c>
      <c r="U11" s="529">
        <v>0</v>
      </c>
      <c r="V11" s="498"/>
      <c r="W11" s="1389" t="s">
        <v>600</v>
      </c>
      <c r="X11" s="1389"/>
      <c r="Y11" s="1389"/>
      <c r="Z11" s="534"/>
      <c r="AA11" s="534"/>
      <c r="AB11" s="534"/>
      <c r="AC11" s="535"/>
      <c r="AD11" s="534"/>
    </row>
    <row r="12" spans="1:30">
      <c r="A12" s="530">
        <f>+'Appendix A'!A24</f>
        <v>13</v>
      </c>
      <c r="B12" s="498"/>
      <c r="C12" s="531" t="str">
        <f>+'Appendix A'!C24</f>
        <v>Accumulated Common Amortization - Electric</v>
      </c>
      <c r="D12" s="509"/>
      <c r="E12" s="532" t="str">
        <f>+'Appendix A'!E24</f>
        <v>(Notes A &amp; Q)</v>
      </c>
      <c r="F12" s="533" t="s">
        <v>626</v>
      </c>
      <c r="G12" s="527">
        <v>0</v>
      </c>
      <c r="H12" s="527">
        <v>0</v>
      </c>
      <c r="I12" s="527">
        <v>0</v>
      </c>
      <c r="J12" s="527">
        <v>0</v>
      </c>
      <c r="K12" s="527">
        <v>0</v>
      </c>
      <c r="L12" s="527">
        <v>0</v>
      </c>
      <c r="M12" s="527">
        <v>0</v>
      </c>
      <c r="N12" s="527">
        <v>0</v>
      </c>
      <c r="O12" s="527">
        <v>0</v>
      </c>
      <c r="P12" s="527">
        <v>0</v>
      </c>
      <c r="Q12" s="527">
        <v>0</v>
      </c>
      <c r="R12" s="527">
        <v>0</v>
      </c>
      <c r="S12" s="527">
        <v>0</v>
      </c>
      <c r="T12" s="528">
        <f t="shared" si="0"/>
        <v>0</v>
      </c>
      <c r="U12" s="529">
        <v>0</v>
      </c>
      <c r="V12" s="1389"/>
      <c r="W12" s="1390"/>
      <c r="X12" s="1390"/>
      <c r="Y12" s="1390"/>
      <c r="Z12" s="1390"/>
      <c r="AA12" s="1390"/>
      <c r="AB12" s="1390"/>
      <c r="AC12" s="1391"/>
      <c r="AD12" s="498"/>
    </row>
    <row r="13" spans="1:30">
      <c r="A13" s="530">
        <f>+'Appendix A'!A25</f>
        <v>14</v>
      </c>
      <c r="B13" s="509"/>
      <c r="C13" s="531" t="str">
        <f>+'Appendix A'!C25</f>
        <v>Accumulated Common Plant Depreciation - Electric</v>
      </c>
      <c r="D13" s="509"/>
      <c r="E13" s="532" t="str">
        <f>+'Appendix A'!E25</f>
        <v>(Notes A &amp; Q)</v>
      </c>
      <c r="F13" s="533" t="s">
        <v>626</v>
      </c>
      <c r="G13" s="527">
        <v>0</v>
      </c>
      <c r="H13" s="527">
        <v>0</v>
      </c>
      <c r="I13" s="527">
        <v>0</v>
      </c>
      <c r="J13" s="527">
        <v>0</v>
      </c>
      <c r="K13" s="527">
        <v>0</v>
      </c>
      <c r="L13" s="527">
        <v>0</v>
      </c>
      <c r="M13" s="527">
        <v>0</v>
      </c>
      <c r="N13" s="527">
        <v>0</v>
      </c>
      <c r="O13" s="527">
        <v>0</v>
      </c>
      <c r="P13" s="527">
        <v>0</v>
      </c>
      <c r="Q13" s="527">
        <v>0</v>
      </c>
      <c r="R13" s="527">
        <v>0</v>
      </c>
      <c r="S13" s="527">
        <v>0</v>
      </c>
      <c r="T13" s="528">
        <f t="shared" si="0"/>
        <v>0</v>
      </c>
      <c r="U13" s="529">
        <v>0</v>
      </c>
      <c r="V13" s="1389"/>
      <c r="W13" s="1390"/>
      <c r="X13" s="1390"/>
      <c r="Y13" s="1390"/>
      <c r="Z13" s="1390"/>
      <c r="AA13" s="1390"/>
      <c r="AB13" s="1390"/>
      <c r="AC13" s="1391"/>
      <c r="AD13" s="498"/>
    </row>
    <row r="14" spans="1:30">
      <c r="A14" s="518"/>
      <c r="B14" s="519" t="s">
        <v>679</v>
      </c>
      <c r="C14" s="509"/>
      <c r="D14" s="509"/>
      <c r="E14" s="536"/>
      <c r="F14" s="537"/>
      <c r="G14" s="527"/>
      <c r="H14" s="527"/>
      <c r="I14" s="527"/>
      <c r="J14" s="527"/>
      <c r="K14" s="527"/>
      <c r="L14" s="527"/>
      <c r="M14" s="527"/>
      <c r="N14" s="527"/>
      <c r="O14" s="527"/>
      <c r="P14" s="527"/>
      <c r="Q14" s="527"/>
      <c r="R14" s="527"/>
      <c r="S14" s="527"/>
      <c r="T14" s="528"/>
      <c r="U14" s="529"/>
      <c r="V14" s="538"/>
      <c r="W14" s="878"/>
      <c r="X14" s="878"/>
      <c r="Y14" s="878"/>
      <c r="Z14" s="878"/>
      <c r="AA14" s="878"/>
      <c r="AB14" s="878"/>
      <c r="AC14" s="879"/>
      <c r="AD14" s="498"/>
    </row>
    <row r="15" spans="1:30">
      <c r="A15" s="518">
        <v>21</v>
      </c>
      <c r="B15" s="519"/>
      <c r="C15" s="509" t="s">
        <v>389</v>
      </c>
      <c r="D15" s="509"/>
      <c r="E15" s="536" t="str">
        <f>'Appendix A'!E39</f>
        <v>(Notes A &amp; Q)</v>
      </c>
      <c r="F15" s="539" t="s">
        <v>162</v>
      </c>
      <c r="G15" s="527">
        <v>5860124.8975899993</v>
      </c>
      <c r="H15" s="527">
        <v>5925002.5159000009</v>
      </c>
      <c r="I15" s="527">
        <v>5969533.8908900004</v>
      </c>
      <c r="J15" s="527">
        <v>6069034.1351199998</v>
      </c>
      <c r="K15" s="527">
        <v>6111202.5319300005</v>
      </c>
      <c r="L15" s="527">
        <v>6249147.8949300004</v>
      </c>
      <c r="M15" s="527">
        <v>6397859.7214299999</v>
      </c>
      <c r="N15" s="527">
        <v>6460700.9278010502</v>
      </c>
      <c r="O15" s="527">
        <v>6500576.8416577494</v>
      </c>
      <c r="P15" s="527">
        <v>6540526.3655507118</v>
      </c>
      <c r="Q15" s="527">
        <v>6568488.1790798204</v>
      </c>
      <c r="R15" s="527">
        <v>6692191.4116870202</v>
      </c>
      <c r="S15" s="527">
        <v>6936385.0848762607</v>
      </c>
      <c r="T15" s="528">
        <f t="shared" si="0"/>
        <v>6329290.3383417381</v>
      </c>
      <c r="U15" s="529">
        <v>0</v>
      </c>
      <c r="V15" s="538"/>
      <c r="W15" s="878"/>
      <c r="X15" s="878"/>
      <c r="Y15" s="878"/>
      <c r="Z15" s="878"/>
      <c r="AA15" s="878"/>
      <c r="AB15" s="878"/>
      <c r="AC15" s="879"/>
      <c r="AD15" s="498"/>
    </row>
    <row r="16" spans="1:30">
      <c r="A16" s="518">
        <v>15</v>
      </c>
      <c r="B16" s="519"/>
      <c r="C16" s="509" t="s">
        <v>153</v>
      </c>
      <c r="D16" s="509"/>
      <c r="E16" s="536"/>
      <c r="F16" s="539" t="s">
        <v>163</v>
      </c>
      <c r="G16" s="527">
        <v>268040.67595000006</v>
      </c>
      <c r="H16" s="527">
        <v>274674.29887</v>
      </c>
      <c r="I16" s="527">
        <v>286995.36674999999</v>
      </c>
      <c r="J16" s="527">
        <v>288119.79376999999</v>
      </c>
      <c r="K16" s="527">
        <v>310679.76076999999</v>
      </c>
      <c r="L16" s="527">
        <v>304947.71519000002</v>
      </c>
      <c r="M16" s="527">
        <v>304755.25009999995</v>
      </c>
      <c r="N16" s="527">
        <v>304762.52659999998</v>
      </c>
      <c r="O16" s="527">
        <v>305188.49924000003</v>
      </c>
      <c r="P16" s="527">
        <v>305186.78236000001</v>
      </c>
      <c r="Q16" s="527">
        <v>305187.84721000004</v>
      </c>
      <c r="R16" s="527">
        <v>305744.63839000004</v>
      </c>
      <c r="S16" s="527">
        <v>308167.92968000006</v>
      </c>
      <c r="T16" s="528">
        <f t="shared" si="0"/>
        <v>297880.85268307693</v>
      </c>
      <c r="U16" s="529">
        <v>0</v>
      </c>
      <c r="V16" s="538"/>
      <c r="W16" s="878"/>
      <c r="X16" s="878"/>
      <c r="Y16" s="878"/>
      <c r="Z16" s="878"/>
      <c r="AA16" s="878"/>
      <c r="AB16" s="878"/>
      <c r="AC16" s="879"/>
      <c r="AD16" s="498"/>
    </row>
    <row r="17" spans="1:30">
      <c r="A17" s="518">
        <v>23</v>
      </c>
      <c r="B17" s="519"/>
      <c r="C17" s="509" t="s">
        <v>164</v>
      </c>
      <c r="D17" s="509"/>
      <c r="E17" s="536"/>
      <c r="F17" s="539" t="s">
        <v>165</v>
      </c>
      <c r="G17" s="527">
        <v>43611.396159999997</v>
      </c>
      <c r="H17" s="527">
        <v>61644.397150000026</v>
      </c>
      <c r="I17" s="527">
        <v>49413.032310000031</v>
      </c>
      <c r="J17" s="527">
        <v>49413.268620000032</v>
      </c>
      <c r="K17" s="527">
        <v>49413.268620000032</v>
      </c>
      <c r="L17" s="527">
        <v>49413.268620000032</v>
      </c>
      <c r="M17" s="527">
        <v>49413.268620000032</v>
      </c>
      <c r="N17" s="527">
        <v>49413.268620000032</v>
      </c>
      <c r="O17" s="527">
        <v>49413.268620000032</v>
      </c>
      <c r="P17" s="527">
        <v>49413.268620000032</v>
      </c>
      <c r="Q17" s="527">
        <v>49413.268620000032</v>
      </c>
      <c r="R17" s="527">
        <v>49413.268620000032</v>
      </c>
      <c r="S17" s="527">
        <v>49413.268620000032</v>
      </c>
      <c r="T17" s="528">
        <f t="shared" si="0"/>
        <v>49907.808601538491</v>
      </c>
      <c r="U17" s="529"/>
      <c r="V17" s="538"/>
      <c r="W17" s="878"/>
      <c r="X17" s="878"/>
      <c r="Y17" s="878"/>
      <c r="Z17" s="878"/>
      <c r="AA17" s="878"/>
      <c r="AB17" s="878"/>
      <c r="AC17" s="879"/>
      <c r="AD17" s="498"/>
    </row>
    <row r="18" spans="1:30">
      <c r="A18" s="518">
        <v>25</v>
      </c>
      <c r="B18" s="519"/>
      <c r="C18" s="509" t="s">
        <v>723</v>
      </c>
      <c r="D18" s="509"/>
      <c r="E18" s="532"/>
      <c r="F18" s="533" t="s">
        <v>166</v>
      </c>
      <c r="G18" s="527">
        <v>911200.02010000008</v>
      </c>
      <c r="H18" s="527">
        <v>911962.15328999993</v>
      </c>
      <c r="I18" s="527">
        <v>920597.39654999995</v>
      </c>
      <c r="J18" s="527">
        <v>918087.41798000003</v>
      </c>
      <c r="K18" s="527">
        <v>925083.06897000002</v>
      </c>
      <c r="L18" s="527">
        <v>927017.57232999988</v>
      </c>
      <c r="M18" s="527">
        <v>921664.85758999991</v>
      </c>
      <c r="N18" s="527">
        <v>917675.36758000019</v>
      </c>
      <c r="O18" s="527">
        <v>920251.93569000007</v>
      </c>
      <c r="P18" s="527">
        <v>924175.91042000009</v>
      </c>
      <c r="Q18" s="527">
        <v>927586.36346999998</v>
      </c>
      <c r="R18" s="527">
        <v>934593.32508000021</v>
      </c>
      <c r="S18" s="527">
        <v>946994.30714000028</v>
      </c>
      <c r="T18" s="528">
        <f t="shared" si="0"/>
        <v>923606.89970692305</v>
      </c>
      <c r="U18" s="529">
        <v>0</v>
      </c>
      <c r="V18" s="538"/>
      <c r="W18" s="878"/>
      <c r="X18" s="878"/>
      <c r="Y18" s="878"/>
      <c r="Z18" s="878"/>
      <c r="AA18" s="878"/>
      <c r="AB18" s="878"/>
      <c r="AC18" s="879"/>
      <c r="AD18" s="498"/>
    </row>
    <row r="19" spans="1:30">
      <c r="A19" s="530">
        <f>+'Appendix A'!A45</f>
        <v>26</v>
      </c>
      <c r="B19" s="508"/>
      <c r="C19" s="531" t="str">
        <f>+'Appendix A'!C45</f>
        <v>Common Plant (Electric Only)</v>
      </c>
      <c r="D19" s="509"/>
      <c r="E19" s="532" t="str">
        <f>+'Appendix A'!E44</f>
        <v>(Notes A &amp; Q)</v>
      </c>
      <c r="F19" s="533" t="s">
        <v>626</v>
      </c>
      <c r="G19" s="527">
        <v>0</v>
      </c>
      <c r="H19" s="527">
        <v>0</v>
      </c>
      <c r="I19" s="527">
        <v>0</v>
      </c>
      <c r="J19" s="527">
        <v>0</v>
      </c>
      <c r="K19" s="527">
        <v>0</v>
      </c>
      <c r="L19" s="527">
        <v>0</v>
      </c>
      <c r="M19" s="527">
        <v>0</v>
      </c>
      <c r="N19" s="527">
        <v>0</v>
      </c>
      <c r="O19" s="527">
        <v>0</v>
      </c>
      <c r="P19" s="527">
        <v>0</v>
      </c>
      <c r="Q19" s="527">
        <v>0</v>
      </c>
      <c r="R19" s="527">
        <v>0</v>
      </c>
      <c r="S19" s="527">
        <v>0</v>
      </c>
      <c r="T19" s="528">
        <f t="shared" si="0"/>
        <v>0</v>
      </c>
      <c r="U19" s="529">
        <v>0</v>
      </c>
      <c r="V19" s="1389"/>
      <c r="W19" s="1390"/>
      <c r="X19" s="1390"/>
      <c r="Y19" s="1390"/>
      <c r="Z19" s="1390"/>
      <c r="AA19" s="1390"/>
      <c r="AB19" s="1390"/>
      <c r="AC19" s="1391"/>
      <c r="AD19" s="498"/>
    </row>
    <row r="20" spans="1:30">
      <c r="A20" s="518"/>
      <c r="B20" s="519" t="s">
        <v>663</v>
      </c>
      <c r="C20" s="509"/>
      <c r="D20" s="509"/>
      <c r="E20" s="532"/>
      <c r="F20" s="533"/>
      <c r="G20" s="527"/>
      <c r="H20" s="527"/>
      <c r="I20" s="527"/>
      <c r="J20" s="527"/>
      <c r="K20" s="527"/>
      <c r="L20" s="527"/>
      <c r="M20" s="527"/>
      <c r="N20" s="527"/>
      <c r="O20" s="527"/>
      <c r="P20" s="527"/>
      <c r="Q20" s="527"/>
      <c r="R20" s="527"/>
      <c r="S20" s="527"/>
      <c r="T20" s="528"/>
      <c r="U20" s="529"/>
      <c r="V20" s="877"/>
      <c r="W20" s="878"/>
      <c r="X20" s="878"/>
      <c r="Y20" s="878"/>
      <c r="Z20" s="878"/>
      <c r="AA20" s="878"/>
      <c r="AB20" s="878"/>
      <c r="AC20" s="879"/>
      <c r="AD20" s="498"/>
    </row>
    <row r="21" spans="1:30">
      <c r="A21" s="530">
        <v>32</v>
      </c>
      <c r="B21" s="532"/>
      <c r="C21" s="509" t="str">
        <f>'Appendix A'!C56</f>
        <v>Transmission Accumulated Depreciation</v>
      </c>
      <c r="D21" s="509"/>
      <c r="E21" s="532" t="str">
        <f>'Appendix A'!E56</f>
        <v>(Notes A &amp; Q)</v>
      </c>
      <c r="F21" s="540" t="s">
        <v>167</v>
      </c>
      <c r="G21" s="527">
        <v>1034859.044</v>
      </c>
      <c r="H21" s="527">
        <v>1042633.465</v>
      </c>
      <c r="I21" s="527">
        <v>1054593.963</v>
      </c>
      <c r="J21" s="527">
        <v>1055438.8470000001</v>
      </c>
      <c r="K21" s="527">
        <v>1065106.183</v>
      </c>
      <c r="L21" s="527">
        <v>1071858.1810000001</v>
      </c>
      <c r="M21" s="527">
        <v>1080333.3759999999</v>
      </c>
      <c r="N21" s="527">
        <v>1091459.172</v>
      </c>
      <c r="O21" s="527">
        <v>1102372.121</v>
      </c>
      <c r="P21" s="527">
        <v>1113046.442</v>
      </c>
      <c r="Q21" s="527">
        <v>1124887.5889999999</v>
      </c>
      <c r="R21" s="527">
        <v>1132907.503</v>
      </c>
      <c r="S21" s="527">
        <v>1144335.8600000001</v>
      </c>
      <c r="T21" s="528">
        <f t="shared" si="0"/>
        <v>1085679.365076923</v>
      </c>
      <c r="U21" s="529">
        <v>0</v>
      </c>
      <c r="V21" s="877"/>
      <c r="W21" s="878"/>
      <c r="X21" s="878"/>
      <c r="Y21" s="878"/>
      <c r="Z21" s="878"/>
      <c r="AA21" s="878"/>
      <c r="AB21" s="878"/>
      <c r="AC21" s="879"/>
      <c r="AD21" s="498"/>
    </row>
    <row r="22" spans="1:30">
      <c r="A22" s="530">
        <v>33</v>
      </c>
      <c r="B22" s="532"/>
      <c r="C22" s="509" t="s">
        <v>154</v>
      </c>
      <c r="D22" s="509"/>
      <c r="E22" s="532"/>
      <c r="F22" s="540" t="s">
        <v>168</v>
      </c>
      <c r="G22" s="527">
        <v>64139.41</v>
      </c>
      <c r="H22" s="527">
        <v>64784.957000000002</v>
      </c>
      <c r="I22" s="527">
        <v>65460.178</v>
      </c>
      <c r="J22" s="527">
        <v>66138.104999999996</v>
      </c>
      <c r="K22" s="527">
        <v>66870.365000000005</v>
      </c>
      <c r="L22" s="527">
        <v>67588.820000000007</v>
      </c>
      <c r="M22" s="527">
        <v>68306.805999999997</v>
      </c>
      <c r="N22" s="527">
        <v>69024.804000000004</v>
      </c>
      <c r="O22" s="527">
        <v>69743.839000000007</v>
      </c>
      <c r="P22" s="527">
        <v>70462.87</v>
      </c>
      <c r="Q22" s="527">
        <v>71181.903999999995</v>
      </c>
      <c r="R22" s="527">
        <v>71902.278000000006</v>
      </c>
      <c r="S22" s="527">
        <v>72627.831999999995</v>
      </c>
      <c r="T22" s="528">
        <f t="shared" si="0"/>
        <v>68325.551384615392</v>
      </c>
      <c r="U22" s="529">
        <v>0</v>
      </c>
      <c r="V22" s="877"/>
      <c r="W22" s="878"/>
      <c r="X22" s="878"/>
      <c r="Y22" s="878"/>
      <c r="Z22" s="878"/>
      <c r="AA22" s="878"/>
      <c r="AB22" s="878"/>
      <c r="AC22" s="879"/>
      <c r="AD22" s="498"/>
    </row>
    <row r="23" spans="1:30">
      <c r="A23" s="530">
        <v>34</v>
      </c>
      <c r="B23" s="532"/>
      <c r="C23" s="509" t="s">
        <v>155</v>
      </c>
      <c r="D23" s="509"/>
      <c r="E23" s="532"/>
      <c r="F23" s="540" t="s">
        <v>165</v>
      </c>
      <c r="G23" s="527">
        <v>8370.527</v>
      </c>
      <c r="H23" s="527">
        <v>8509.0319999999992</v>
      </c>
      <c r="I23" s="527">
        <v>8618.08</v>
      </c>
      <c r="J23" s="527">
        <v>8727.1280000000006</v>
      </c>
      <c r="K23" s="527">
        <v>8836.1759999999995</v>
      </c>
      <c r="L23" s="527">
        <v>8945.2250000000004</v>
      </c>
      <c r="M23" s="527">
        <v>9054.2729999999992</v>
      </c>
      <c r="N23" s="527">
        <v>9163.3209999999999</v>
      </c>
      <c r="O23" s="527">
        <v>9272.3690000000006</v>
      </c>
      <c r="P23" s="527">
        <v>9381.4179999999997</v>
      </c>
      <c r="Q23" s="527">
        <v>9490.4660000000003</v>
      </c>
      <c r="R23" s="527">
        <v>9599.5139999999992</v>
      </c>
      <c r="S23" s="527">
        <v>9708.5619999999999</v>
      </c>
      <c r="T23" s="528">
        <f t="shared" si="0"/>
        <v>9052.0070000000014</v>
      </c>
      <c r="U23" s="529"/>
      <c r="V23" s="877"/>
      <c r="W23" s="878"/>
      <c r="X23" s="878"/>
      <c r="Y23" s="878"/>
      <c r="Z23" s="878"/>
      <c r="AA23" s="878"/>
      <c r="AB23" s="878"/>
      <c r="AC23" s="879"/>
      <c r="AD23" s="498"/>
    </row>
    <row r="24" spans="1:30">
      <c r="A24" s="530">
        <f>'Appendix A'!A60</f>
        <v>36</v>
      </c>
      <c r="B24" s="532"/>
      <c r="C24" s="509" t="str">
        <f>'Appendix A'!C60</f>
        <v>Accumulated General Depreciation</v>
      </c>
      <c r="D24" s="532"/>
      <c r="E24" s="532" t="str">
        <f>'Appendix A'!E60</f>
        <v>(Notes A &amp; Q)</v>
      </c>
      <c r="F24" s="540" t="s">
        <v>169</v>
      </c>
      <c r="G24" s="527">
        <v>312180.40243999998</v>
      </c>
      <c r="H24" s="527">
        <v>313413.09143999999</v>
      </c>
      <c r="I24" s="527">
        <v>315003.03243999998</v>
      </c>
      <c r="J24" s="527">
        <v>316589.14483999996</v>
      </c>
      <c r="K24" s="527">
        <v>317363.31283999997</v>
      </c>
      <c r="L24" s="527">
        <v>319554.31383999996</v>
      </c>
      <c r="M24" s="527">
        <v>320985.97683999996</v>
      </c>
      <c r="N24" s="527">
        <v>314553.70583999995</v>
      </c>
      <c r="O24" s="527">
        <v>316168.57483999996</v>
      </c>
      <c r="P24" s="527">
        <v>317218.08383999998</v>
      </c>
      <c r="Q24" s="527">
        <v>318841.17383999994</v>
      </c>
      <c r="R24" s="527">
        <v>320119.97983999999</v>
      </c>
      <c r="S24" s="527">
        <v>321854.82483999996</v>
      </c>
      <c r="T24" s="528">
        <f t="shared" si="0"/>
        <v>317218.89367076918</v>
      </c>
      <c r="U24" s="529">
        <v>0</v>
      </c>
      <c r="V24" s="877"/>
      <c r="W24" s="878"/>
      <c r="X24" s="878"/>
      <c r="Y24" s="878"/>
      <c r="Z24" s="878"/>
      <c r="AA24" s="878"/>
      <c r="AB24" s="878"/>
      <c r="AC24" s="879"/>
      <c r="AD24" s="498"/>
    </row>
    <row r="25" spans="1:30">
      <c r="A25" s="541"/>
      <c r="B25" s="542"/>
      <c r="C25" s="543"/>
      <c r="D25" s="544"/>
      <c r="E25" s="545"/>
      <c r="F25" s="546"/>
      <c r="G25" s="527"/>
      <c r="H25" s="527"/>
      <c r="I25" s="527"/>
      <c r="J25" s="527"/>
      <c r="K25" s="527"/>
      <c r="L25" s="527"/>
      <c r="M25" s="527"/>
      <c r="N25" s="527"/>
      <c r="O25" s="527"/>
      <c r="P25" s="527"/>
      <c r="Q25" s="527"/>
      <c r="R25" s="527"/>
      <c r="S25" s="527"/>
      <c r="T25" s="528"/>
      <c r="U25" s="529"/>
      <c r="V25" s="538"/>
      <c r="W25" s="878"/>
      <c r="X25" s="878"/>
      <c r="Y25" s="878"/>
      <c r="Z25" s="878"/>
      <c r="AA25" s="878"/>
      <c r="AB25" s="878"/>
      <c r="AC25" s="879"/>
      <c r="AD25" s="498"/>
    </row>
    <row r="26" spans="1:30">
      <c r="A26" s="530"/>
      <c r="B26" s="544"/>
      <c r="C26" s="531"/>
      <c r="D26" s="544"/>
      <c r="E26" s="532"/>
      <c r="F26" s="533"/>
      <c r="G26" s="527"/>
      <c r="H26" s="527"/>
      <c r="I26" s="527"/>
      <c r="J26" s="527"/>
      <c r="K26" s="527"/>
      <c r="L26" s="527"/>
      <c r="M26" s="527"/>
      <c r="N26" s="527"/>
      <c r="O26" s="527"/>
      <c r="P26" s="527"/>
      <c r="Q26" s="527"/>
      <c r="R26" s="527"/>
      <c r="S26" s="527"/>
      <c r="T26" s="528"/>
      <c r="U26" s="529"/>
      <c r="V26" s="1389"/>
      <c r="W26" s="1390"/>
      <c r="X26" s="1390"/>
      <c r="Y26" s="1390"/>
      <c r="Z26" s="1390"/>
      <c r="AA26" s="1390"/>
      <c r="AB26" s="1390"/>
      <c r="AC26" s="1391"/>
      <c r="AD26" s="498"/>
    </row>
    <row r="27" spans="1:30">
      <c r="A27" s="530"/>
      <c r="B27" s="542" t="s">
        <v>661</v>
      </c>
      <c r="C27" s="881"/>
      <c r="D27" s="544"/>
      <c r="E27" s="525"/>
      <c r="F27" s="537"/>
      <c r="G27" s="527"/>
      <c r="H27" s="527"/>
      <c r="I27" s="527"/>
      <c r="J27" s="527"/>
      <c r="K27" s="527"/>
      <c r="L27" s="527"/>
      <c r="M27" s="527"/>
      <c r="N27" s="527"/>
      <c r="O27" s="527"/>
      <c r="P27" s="527"/>
      <c r="Q27" s="527"/>
      <c r="R27" s="527"/>
      <c r="S27" s="527"/>
      <c r="T27" s="528"/>
      <c r="U27" s="529"/>
      <c r="V27" s="538"/>
      <c r="W27" s="878"/>
      <c r="X27" s="878"/>
      <c r="Y27" s="878"/>
      <c r="Z27" s="878"/>
      <c r="AA27" s="878"/>
      <c r="AB27" s="878"/>
      <c r="AC27" s="879"/>
      <c r="AD27" s="498"/>
    </row>
    <row r="28" spans="1:30" ht="15.8" customHeight="1">
      <c r="A28" s="541">
        <f>+'Appendix A'!A87</f>
        <v>50</v>
      </c>
      <c r="B28" s="544"/>
      <c r="C28" s="881" t="str">
        <f>+'Appendix A'!C87</f>
        <v>Undistributed Stores Exp</v>
      </c>
      <c r="D28" s="548"/>
      <c r="E28" s="525" t="str">
        <f>+'Appendix A'!E87</f>
        <v>(Notes A &amp;  R)</v>
      </c>
      <c r="F28" s="549" t="str">
        <f>+'Appendix A'!F87</f>
        <v>p227.6c &amp; 16.c</v>
      </c>
      <c r="G28" s="527">
        <v>0</v>
      </c>
      <c r="H28" s="527">
        <v>0</v>
      </c>
      <c r="I28" s="527">
        <v>0</v>
      </c>
      <c r="J28" s="527">
        <v>0</v>
      </c>
      <c r="K28" s="527">
        <v>0</v>
      </c>
      <c r="L28" s="527">
        <v>0</v>
      </c>
      <c r="M28" s="527">
        <v>0</v>
      </c>
      <c r="N28" s="527">
        <v>0</v>
      </c>
      <c r="O28" s="527">
        <v>0</v>
      </c>
      <c r="P28" s="527">
        <v>0</v>
      </c>
      <c r="Q28" s="527">
        <v>0</v>
      </c>
      <c r="R28" s="527">
        <v>0</v>
      </c>
      <c r="S28" s="527">
        <v>0</v>
      </c>
      <c r="T28" s="528">
        <f t="shared" si="0"/>
        <v>0</v>
      </c>
      <c r="U28" s="529">
        <v>0</v>
      </c>
      <c r="V28" s="498"/>
      <c r="W28" s="1389" t="s">
        <v>600</v>
      </c>
      <c r="X28" s="1389"/>
      <c r="Y28" s="1389"/>
      <c r="Z28" s="878"/>
      <c r="AA28" s="878"/>
      <c r="AB28" s="878"/>
      <c r="AC28" s="879"/>
      <c r="AD28" s="503"/>
    </row>
    <row r="29" spans="1:30">
      <c r="A29" s="530"/>
      <c r="B29" s="519" t="s">
        <v>648</v>
      </c>
      <c r="C29" s="881"/>
      <c r="D29" s="548"/>
      <c r="E29" s="536"/>
      <c r="F29" s="549"/>
      <c r="G29" s="527"/>
      <c r="H29" s="527"/>
      <c r="I29" s="527"/>
      <c r="J29" s="527"/>
      <c r="K29" s="527"/>
      <c r="L29" s="527"/>
      <c r="M29" s="527"/>
      <c r="N29" s="527"/>
      <c r="O29" s="527"/>
      <c r="P29" s="527"/>
      <c r="Q29" s="527"/>
      <c r="R29" s="527"/>
      <c r="S29" s="527"/>
      <c r="T29" s="528"/>
      <c r="U29" s="528"/>
      <c r="V29" s="538"/>
      <c r="W29" s="878"/>
      <c r="X29" s="878"/>
      <c r="Y29" s="878"/>
      <c r="Z29" s="878"/>
      <c r="AA29" s="878"/>
      <c r="AB29" s="878"/>
      <c r="AC29" s="879"/>
      <c r="AD29" s="498"/>
    </row>
    <row r="30" spans="1:30">
      <c r="A30" s="530"/>
      <c r="B30" s="519"/>
      <c r="C30" s="531"/>
      <c r="D30" s="548"/>
      <c r="E30" s="532"/>
      <c r="F30" s="533"/>
      <c r="G30" s="550"/>
      <c r="H30" s="550"/>
      <c r="I30" s="550"/>
      <c r="J30" s="550"/>
      <c r="K30" s="550"/>
      <c r="L30" s="550"/>
      <c r="M30" s="550"/>
      <c r="N30" s="550"/>
      <c r="O30" s="550"/>
      <c r="P30" s="550"/>
      <c r="Q30" s="550"/>
      <c r="R30" s="550"/>
      <c r="S30" s="550"/>
      <c r="T30" s="528"/>
      <c r="U30" s="529"/>
      <c r="V30" s="538"/>
      <c r="W30" s="878"/>
      <c r="X30" s="878"/>
      <c r="Y30" s="878"/>
      <c r="Z30" s="878"/>
      <c r="AA30" s="878"/>
      <c r="AB30" s="878"/>
      <c r="AC30" s="879"/>
      <c r="AD30" s="498"/>
    </row>
    <row r="31" spans="1:30">
      <c r="A31" s="530">
        <f>+'Appendix A'!A117</f>
        <v>68</v>
      </c>
      <c r="B31" s="532"/>
      <c r="C31" s="531" t="str">
        <f>+'Appendix A'!C117</f>
        <v>Common Plant O&amp;M</v>
      </c>
      <c r="D31" s="548"/>
      <c r="E31" s="532" t="str">
        <f>+'Appendix A'!E117</f>
        <v>(Note A)</v>
      </c>
      <c r="F31" s="533" t="str">
        <f>+'Appendix A'!F117</f>
        <v>p356</v>
      </c>
      <c r="G31" s="550">
        <v>0</v>
      </c>
      <c r="H31" s="550">
        <v>0</v>
      </c>
      <c r="I31" s="550">
        <v>0</v>
      </c>
      <c r="J31" s="550">
        <v>0</v>
      </c>
      <c r="K31" s="550">
        <v>0</v>
      </c>
      <c r="L31" s="550">
        <v>0</v>
      </c>
      <c r="M31" s="550">
        <v>0</v>
      </c>
      <c r="N31" s="550">
        <v>0</v>
      </c>
      <c r="O31" s="550">
        <v>0</v>
      </c>
      <c r="P31" s="550">
        <v>0</v>
      </c>
      <c r="Q31" s="550">
        <v>0</v>
      </c>
      <c r="R31" s="550">
        <v>0</v>
      </c>
      <c r="S31" s="550">
        <v>0</v>
      </c>
      <c r="T31" s="528">
        <f t="shared" si="0"/>
        <v>0</v>
      </c>
      <c r="U31" s="529">
        <v>0</v>
      </c>
      <c r="V31" s="1389"/>
      <c r="W31" s="1390"/>
      <c r="X31" s="1390"/>
      <c r="Y31" s="1390"/>
      <c r="Z31" s="1390"/>
      <c r="AA31" s="1390"/>
      <c r="AB31" s="1390"/>
      <c r="AC31" s="1391"/>
      <c r="AD31" s="498"/>
    </row>
    <row r="32" spans="1:30">
      <c r="A32" s="518"/>
      <c r="B32" s="551" t="s">
        <v>621</v>
      </c>
      <c r="C32" s="543"/>
      <c r="D32" s="509"/>
      <c r="E32" s="520"/>
      <c r="F32" s="546"/>
      <c r="G32" s="548"/>
      <c r="H32" s="548"/>
      <c r="I32" s="548"/>
      <c r="J32" s="548"/>
      <c r="K32" s="548"/>
      <c r="L32" s="548"/>
      <c r="M32" s="548"/>
      <c r="N32" s="548"/>
      <c r="O32" s="548"/>
      <c r="P32" s="548"/>
      <c r="Q32" s="548"/>
      <c r="R32" s="548"/>
      <c r="S32" s="544"/>
      <c r="T32" s="520" t="s">
        <v>51</v>
      </c>
      <c r="U32" s="498"/>
      <c r="V32" s="1348"/>
      <c r="W32" s="1348"/>
      <c r="X32" s="1348"/>
      <c r="Y32" s="1348"/>
      <c r="Z32" s="1348"/>
      <c r="AA32" s="1348"/>
      <c r="AB32" s="1348"/>
      <c r="AC32" s="1388"/>
      <c r="AD32" s="498"/>
    </row>
    <row r="33" spans="1:30">
      <c r="A33" s="518">
        <f>'Appendix A'!A143</f>
        <v>86</v>
      </c>
      <c r="B33" s="551"/>
      <c r="C33" s="543" t="s">
        <v>202</v>
      </c>
      <c r="D33" s="509"/>
      <c r="E33" s="508" t="s">
        <v>172</v>
      </c>
      <c r="F33" s="546" t="s">
        <v>205</v>
      </c>
      <c r="G33" s="548"/>
      <c r="H33" s="548"/>
      <c r="I33" s="548"/>
      <c r="J33" s="548"/>
      <c r="K33" s="548"/>
      <c r="L33" s="548"/>
      <c r="M33" s="777"/>
      <c r="N33" s="548"/>
      <c r="O33" s="548"/>
      <c r="P33" s="548"/>
      <c r="Q33" s="548"/>
      <c r="R33" s="548"/>
      <c r="S33" s="544"/>
      <c r="T33" s="527">
        <v>148125.70000000001</v>
      </c>
      <c r="U33" s="552">
        <v>0</v>
      </c>
      <c r="V33" s="873"/>
      <c r="W33" s="873"/>
      <c r="X33" s="873"/>
      <c r="Y33" s="873"/>
      <c r="Z33" s="873"/>
      <c r="AA33" s="873"/>
      <c r="AB33" s="873"/>
      <c r="AC33" s="876"/>
      <c r="AD33" s="498"/>
    </row>
    <row r="34" spans="1:30">
      <c r="A34" s="518">
        <f>'Appendix A'!A148</f>
        <v>91</v>
      </c>
      <c r="B34" s="551"/>
      <c r="C34" s="543" t="s">
        <v>203</v>
      </c>
      <c r="D34" s="509"/>
      <c r="E34" s="508" t="s">
        <v>172</v>
      </c>
      <c r="F34" s="546"/>
      <c r="G34" s="548"/>
      <c r="H34" s="548"/>
      <c r="I34" s="548"/>
      <c r="J34" s="548"/>
      <c r="K34" s="548"/>
      <c r="L34" s="548"/>
      <c r="M34" s="548"/>
      <c r="N34" s="548"/>
      <c r="O34" s="548"/>
      <c r="P34" s="548"/>
      <c r="Q34" s="548"/>
      <c r="R34" s="548"/>
      <c r="S34" s="544"/>
      <c r="T34" s="527">
        <v>25908.580999999998</v>
      </c>
      <c r="U34" s="552">
        <v>0</v>
      </c>
      <c r="V34" s="873"/>
      <c r="W34" s="873"/>
      <c r="X34" s="873"/>
      <c r="Y34" s="873"/>
      <c r="Z34" s="873"/>
      <c r="AA34" s="873"/>
      <c r="AB34" s="873"/>
      <c r="AC34" s="876"/>
      <c r="AD34" s="498"/>
    </row>
    <row r="35" spans="1:30" ht="15.8" customHeight="1">
      <c r="A35" s="553">
        <f>'Appendix A'!A149</f>
        <v>92</v>
      </c>
      <c r="B35" s="554"/>
      <c r="C35" s="555" t="s">
        <v>204</v>
      </c>
      <c r="D35" s="548"/>
      <c r="E35" s="508" t="str">
        <f>+'Appendix A'!E149</f>
        <v>(Note A)</v>
      </c>
      <c r="F35" s="556" t="str">
        <f>+'Appendix A'!F149</f>
        <v>p336.1d&amp;e/Attachment 5</v>
      </c>
      <c r="G35" s="501"/>
      <c r="H35" s="501"/>
      <c r="I35" s="501"/>
      <c r="J35" s="501"/>
      <c r="K35" s="501"/>
      <c r="L35" s="501"/>
      <c r="M35" s="501"/>
      <c r="N35" s="501"/>
      <c r="O35" s="501"/>
      <c r="P35" s="501"/>
      <c r="Q35" s="501"/>
      <c r="R35" s="501"/>
      <c r="S35" s="550"/>
      <c r="T35" s="527">
        <v>25186.231</v>
      </c>
      <c r="U35" s="552">
        <v>0</v>
      </c>
      <c r="V35" s="498"/>
      <c r="W35" s="1389" t="s">
        <v>600</v>
      </c>
      <c r="X35" s="1389"/>
      <c r="Y35" s="1389"/>
      <c r="Z35" s="878"/>
      <c r="AA35" s="878"/>
      <c r="AB35" s="878"/>
      <c r="AC35" s="879"/>
      <c r="AD35" s="503"/>
    </row>
    <row r="36" spans="1:30" ht="15.8" customHeight="1">
      <c r="A36" s="553">
        <f>'Appendix A'!A144</f>
        <v>87</v>
      </c>
      <c r="B36" s="554"/>
      <c r="C36" s="555" t="s">
        <v>156</v>
      </c>
      <c r="D36" s="548"/>
      <c r="E36" s="508"/>
      <c r="F36" s="556"/>
      <c r="G36" s="501"/>
      <c r="H36" s="501"/>
      <c r="I36" s="501"/>
      <c r="J36" s="501"/>
      <c r="K36" s="501"/>
      <c r="L36" s="501"/>
      <c r="M36" s="501"/>
      <c r="N36" s="501"/>
      <c r="O36" s="501"/>
      <c r="P36" s="501"/>
      <c r="Q36" s="501"/>
      <c r="R36" s="501"/>
      <c r="S36" s="557"/>
      <c r="T36" s="527">
        <v>8488.4210000000003</v>
      </c>
      <c r="U36" s="552">
        <v>0</v>
      </c>
      <c r="V36" s="877"/>
      <c r="W36" s="878"/>
      <c r="X36" s="878"/>
      <c r="Y36" s="878"/>
      <c r="Z36" s="878"/>
      <c r="AA36" s="878"/>
      <c r="AB36" s="878"/>
      <c r="AC36" s="879"/>
      <c r="AD36" s="498"/>
    </row>
    <row r="37" spans="1:30" ht="15.8" customHeight="1">
      <c r="A37" s="553">
        <f>'Appendix A'!A145</f>
        <v>88</v>
      </c>
      <c r="B37" s="554"/>
      <c r="C37" s="555" t="s">
        <v>157</v>
      </c>
      <c r="D37" s="548"/>
      <c r="E37" s="508"/>
      <c r="F37" s="556"/>
      <c r="G37" s="501"/>
      <c r="H37" s="501"/>
      <c r="I37" s="501"/>
      <c r="J37" s="501"/>
      <c r="K37" s="501"/>
      <c r="L37" s="501"/>
      <c r="M37" s="501"/>
      <c r="N37" s="501"/>
      <c r="O37" s="501"/>
      <c r="P37" s="501"/>
      <c r="Q37" s="501"/>
      <c r="R37" s="501"/>
      <c r="S37" s="557"/>
      <c r="T37" s="527">
        <v>1338.0329999999999</v>
      </c>
      <c r="U37" s="552">
        <v>0</v>
      </c>
      <c r="V37" s="877"/>
      <c r="W37" s="878"/>
      <c r="X37" s="878"/>
      <c r="Y37" s="878"/>
      <c r="Z37" s="878"/>
      <c r="AA37" s="878"/>
      <c r="AB37" s="878"/>
      <c r="AC37" s="879"/>
      <c r="AD37" s="498"/>
    </row>
    <row r="38" spans="1:30">
      <c r="A38" s="553">
        <f>+'Appendix A'!A154</f>
        <v>96</v>
      </c>
      <c r="B38" s="558"/>
      <c r="C38" s="555" t="str">
        <f>+'Appendix A'!C154</f>
        <v>Common Depreciation - Electric Only</v>
      </c>
      <c r="D38" s="548"/>
      <c r="E38" s="508" t="str">
        <f>+'Appendix A'!E154</f>
        <v>(Note A)</v>
      </c>
      <c r="F38" s="556" t="str">
        <f>+'Appendix A'!F154</f>
        <v>p336.11.b</v>
      </c>
      <c r="G38" s="501"/>
      <c r="H38" s="501"/>
      <c r="I38" s="501"/>
      <c r="J38" s="501"/>
      <c r="K38" s="501"/>
      <c r="L38" s="501"/>
      <c r="M38" s="501"/>
      <c r="N38" s="501"/>
      <c r="O38" s="501"/>
      <c r="P38" s="501"/>
      <c r="Q38" s="501"/>
      <c r="R38" s="501"/>
      <c r="S38" s="536"/>
      <c r="T38" s="527">
        <v>0</v>
      </c>
      <c r="U38" s="552">
        <v>0</v>
      </c>
      <c r="V38" s="1392"/>
      <c r="W38" s="1392"/>
      <c r="X38" s="1392"/>
      <c r="Y38" s="1392"/>
      <c r="Z38" s="1392"/>
      <c r="AA38" s="1392"/>
      <c r="AB38" s="1392"/>
      <c r="AC38" s="1393"/>
      <c r="AD38" s="498"/>
    </row>
    <row r="39" spans="1:30" ht="14.95" thickBot="1">
      <c r="A39" s="559">
        <f>+'Appendix A'!A155</f>
        <v>97</v>
      </c>
      <c r="B39" s="560"/>
      <c r="C39" s="561" t="str">
        <f>+'Appendix A'!C155</f>
        <v>Common Amortization - Electric Only</v>
      </c>
      <c r="D39" s="562"/>
      <c r="E39" s="563" t="str">
        <f>+'Appendix A'!E155</f>
        <v>(Note A)</v>
      </c>
      <c r="F39" s="564" t="str">
        <f>+'Appendix A'!F155</f>
        <v>p356 or p336.11d</v>
      </c>
      <c r="G39" s="565"/>
      <c r="H39" s="565"/>
      <c r="I39" s="565"/>
      <c r="J39" s="565"/>
      <c r="K39" s="565"/>
      <c r="L39" s="565"/>
      <c r="M39" s="565"/>
      <c r="N39" s="565"/>
      <c r="O39" s="565"/>
      <c r="P39" s="565"/>
      <c r="Q39" s="565"/>
      <c r="R39" s="565"/>
      <c r="S39" s="566"/>
      <c r="T39" s="571">
        <v>0</v>
      </c>
      <c r="U39" s="567">
        <v>0</v>
      </c>
      <c r="V39" s="1377"/>
      <c r="W39" s="1377"/>
      <c r="X39" s="1377"/>
      <c r="Y39" s="1377"/>
      <c r="Z39" s="1377"/>
      <c r="AA39" s="1377"/>
      <c r="AB39" s="1377"/>
      <c r="AC39" s="1394"/>
      <c r="AD39" s="498"/>
    </row>
    <row r="40" spans="1:30">
      <c r="A40" s="532"/>
      <c r="B40" s="558"/>
      <c r="C40" s="531"/>
      <c r="D40" s="548"/>
      <c r="E40" s="532"/>
      <c r="F40" s="501"/>
      <c r="G40" s="501"/>
      <c r="H40" s="501"/>
      <c r="I40" s="501"/>
      <c r="J40" s="501"/>
      <c r="K40" s="501"/>
      <c r="L40" s="501"/>
      <c r="M40" s="501"/>
      <c r="N40" s="501"/>
      <c r="O40" s="501"/>
      <c r="P40" s="501"/>
      <c r="Q40" s="501"/>
      <c r="R40" s="501"/>
      <c r="S40" s="529"/>
      <c r="T40" s="536"/>
      <c r="U40" s="529"/>
      <c r="V40" s="502"/>
      <c r="W40" s="502"/>
      <c r="X40" s="502"/>
      <c r="Y40" s="502"/>
      <c r="Z40" s="502"/>
      <c r="AA40" s="502"/>
      <c r="AB40" s="502"/>
      <c r="AC40" s="502"/>
      <c r="AD40" s="498"/>
    </row>
    <row r="41" spans="1:30" ht="14.95" thickBot="1">
      <c r="A41" s="507" t="s">
        <v>171</v>
      </c>
      <c r="B41" s="498"/>
      <c r="C41" s="498"/>
      <c r="D41" s="498"/>
      <c r="E41" s="498"/>
      <c r="F41" s="498"/>
      <c r="G41" s="511" t="s">
        <v>387</v>
      </c>
      <c r="H41" s="1370" t="s">
        <v>388</v>
      </c>
      <c r="I41" s="1371"/>
      <c r="J41" s="1371"/>
      <c r="K41" s="1371"/>
      <c r="L41" s="1371"/>
      <c r="M41" s="1371"/>
      <c r="N41" s="1371"/>
      <c r="O41" s="1371"/>
      <c r="P41" s="1371"/>
      <c r="Q41" s="1371"/>
      <c r="R41" s="1371"/>
      <c r="S41" s="1372"/>
      <c r="AD41" s="498"/>
    </row>
    <row r="42" spans="1:30">
      <c r="A42" s="512" t="s">
        <v>121</v>
      </c>
      <c r="B42" s="513" t="s">
        <v>122</v>
      </c>
      <c r="C42" s="513"/>
      <c r="D42" s="513"/>
      <c r="E42" s="513" t="s">
        <v>842</v>
      </c>
      <c r="F42" s="514" t="s">
        <v>123</v>
      </c>
      <c r="G42" s="515" t="s">
        <v>386</v>
      </c>
      <c r="H42" s="515" t="s">
        <v>372</v>
      </c>
      <c r="I42" s="515" t="s">
        <v>373</v>
      </c>
      <c r="J42" s="515" t="s">
        <v>374</v>
      </c>
      <c r="K42" s="515" t="s">
        <v>375</v>
      </c>
      <c r="L42" s="515" t="s">
        <v>377</v>
      </c>
      <c r="M42" s="515" t="s">
        <v>378</v>
      </c>
      <c r="N42" s="515" t="s">
        <v>379</v>
      </c>
      <c r="O42" s="515" t="s">
        <v>380</v>
      </c>
      <c r="P42" s="515" t="s">
        <v>381</v>
      </c>
      <c r="Q42" s="515" t="s">
        <v>382</v>
      </c>
      <c r="R42" s="515" t="s">
        <v>383</v>
      </c>
      <c r="S42" s="872" t="s">
        <v>384</v>
      </c>
      <c r="T42" s="872" t="s">
        <v>376</v>
      </c>
      <c r="U42" s="872" t="s">
        <v>397</v>
      </c>
      <c r="V42" s="1345" t="s">
        <v>345</v>
      </c>
      <c r="W42" s="1346"/>
      <c r="X42" s="1346"/>
      <c r="Y42" s="1346"/>
      <c r="Z42" s="1346"/>
      <c r="AA42" s="1346"/>
      <c r="AB42" s="1346"/>
      <c r="AC42" s="1347"/>
      <c r="AD42" s="498"/>
    </row>
    <row r="43" spans="1:30">
      <c r="A43" s="530">
        <f>'Appendix A'!A110</f>
        <v>63</v>
      </c>
      <c r="B43" s="498"/>
      <c r="C43" s="555" t="s">
        <v>717</v>
      </c>
      <c r="D43" s="498"/>
      <c r="E43" s="508" t="s">
        <v>172</v>
      </c>
      <c r="F43" s="556" t="s">
        <v>173</v>
      </c>
      <c r="G43" s="527">
        <v>0</v>
      </c>
      <c r="H43" s="527">
        <v>-673.17467000000204</v>
      </c>
      <c r="I43" s="527">
        <v>906.29272000000049</v>
      </c>
      <c r="J43" s="527">
        <v>-546.98142000000041</v>
      </c>
      <c r="K43" s="527">
        <v>-150.92387000000033</v>
      </c>
      <c r="L43" s="527">
        <v>-752.95082000000048</v>
      </c>
      <c r="M43" s="527">
        <v>1748.6329299999998</v>
      </c>
      <c r="N43" s="527">
        <v>812.64969999999857</v>
      </c>
      <c r="O43" s="527">
        <v>2597.4088100000013</v>
      </c>
      <c r="P43" s="527">
        <v>-1202.334979999999</v>
      </c>
      <c r="Q43" s="527">
        <v>1959.9542100000001</v>
      </c>
      <c r="R43" s="527">
        <v>1828.0057300000001</v>
      </c>
      <c r="S43" s="527">
        <v>11303.727890000002</v>
      </c>
      <c r="T43" s="550">
        <f>SUM(G43:S43)</f>
        <v>17830.306229999998</v>
      </c>
      <c r="U43" s="895">
        <v>82261.888090000008</v>
      </c>
      <c r="V43" s="499" t="s">
        <v>1476</v>
      </c>
      <c r="W43" s="498"/>
      <c r="X43" s="498"/>
      <c r="Y43" s="498"/>
      <c r="Z43" s="498"/>
      <c r="AA43" s="498"/>
      <c r="AB43" s="498"/>
      <c r="AC43" s="879"/>
      <c r="AD43" s="498"/>
    </row>
    <row r="44" spans="1:30">
      <c r="A44" s="530">
        <f>'Appendix A'!A111</f>
        <v>64</v>
      </c>
      <c r="B44" s="498"/>
      <c r="C44" s="555" t="s">
        <v>153</v>
      </c>
      <c r="D44" s="498"/>
      <c r="E44" s="498"/>
      <c r="F44" s="556" t="s">
        <v>174</v>
      </c>
      <c r="G44" s="882"/>
      <c r="H44" s="527">
        <v>0</v>
      </c>
      <c r="I44" s="527">
        <v>0</v>
      </c>
      <c r="J44" s="527">
        <v>0</v>
      </c>
      <c r="K44" s="527">
        <v>0</v>
      </c>
      <c r="L44" s="527">
        <v>0</v>
      </c>
      <c r="M44" s="527">
        <v>0</v>
      </c>
      <c r="N44" s="527">
        <v>0</v>
      </c>
      <c r="O44" s="527">
        <v>0</v>
      </c>
      <c r="P44" s="527">
        <v>0</v>
      </c>
      <c r="Q44" s="527">
        <v>0</v>
      </c>
      <c r="R44" s="527">
        <v>0</v>
      </c>
      <c r="S44" s="527">
        <v>0</v>
      </c>
      <c r="T44" s="527">
        <v>125.55456000000001</v>
      </c>
      <c r="U44" s="529">
        <v>0</v>
      </c>
      <c r="V44" s="499" t="s">
        <v>1477</v>
      </c>
      <c r="W44" s="498"/>
      <c r="X44" s="498"/>
      <c r="Y44" s="498"/>
      <c r="Z44" s="498"/>
      <c r="AA44" s="498"/>
      <c r="AB44" s="498"/>
      <c r="AC44" s="879"/>
      <c r="AD44" s="498"/>
    </row>
    <row r="45" spans="1:30" ht="14.95" thickBot="1">
      <c r="A45" s="559">
        <f>'Appendix A'!A112</f>
        <v>65</v>
      </c>
      <c r="B45" s="568"/>
      <c r="C45" s="569" t="s">
        <v>176</v>
      </c>
      <c r="D45" s="568"/>
      <c r="E45" s="568"/>
      <c r="F45" s="570" t="s">
        <v>635</v>
      </c>
      <c r="G45" s="571">
        <v>0</v>
      </c>
      <c r="H45" s="571">
        <v>-6556.5154199999997</v>
      </c>
      <c r="I45" s="571">
        <v>-4900.7007800000001</v>
      </c>
      <c r="J45" s="571">
        <v>-5686.6786500000007</v>
      </c>
      <c r="K45" s="571">
        <v>-5789.3632699999998</v>
      </c>
      <c r="L45" s="571">
        <v>-5696.1813499999998</v>
      </c>
      <c r="M45" s="571">
        <v>-5626.1887699999997</v>
      </c>
      <c r="N45" s="571">
        <v>-5476.0112900000004</v>
      </c>
      <c r="O45" s="571">
        <v>-5472.4309800000001</v>
      </c>
      <c r="P45" s="571">
        <v>-5474.6752699999997</v>
      </c>
      <c r="Q45" s="571">
        <v>-5475.0063499999997</v>
      </c>
      <c r="R45" s="571">
        <v>-5475.1151</v>
      </c>
      <c r="S45" s="571">
        <v>2124.0356499999998</v>
      </c>
      <c r="T45" s="572">
        <f>SUM(G45:S45)</f>
        <v>-59504.831579999998</v>
      </c>
      <c r="U45" s="573">
        <v>0</v>
      </c>
      <c r="V45" s="568" t="s">
        <v>1478</v>
      </c>
      <c r="W45" s="568"/>
      <c r="X45" s="568"/>
      <c r="Y45" s="568"/>
      <c r="Z45" s="568"/>
      <c r="AA45" s="568"/>
      <c r="AB45" s="568"/>
      <c r="AC45" s="880"/>
      <c r="AD45" s="498"/>
    </row>
    <row r="46" spans="1:30">
      <c r="A46" s="532"/>
      <c r="B46" s="498"/>
      <c r="C46" s="555"/>
      <c r="D46" s="498"/>
      <c r="E46" s="498"/>
      <c r="F46" s="574"/>
      <c r="G46" s="550"/>
      <c r="H46" s="733"/>
      <c r="I46" s="733"/>
      <c r="J46" s="733"/>
      <c r="K46" s="733"/>
      <c r="L46" s="733"/>
      <c r="M46" s="733"/>
      <c r="N46" s="733"/>
      <c r="O46" s="733"/>
      <c r="P46" s="733"/>
      <c r="Q46" s="733"/>
      <c r="R46" s="733"/>
      <c r="S46" s="733"/>
      <c r="T46" s="733"/>
      <c r="U46" s="498"/>
      <c r="V46" s="498"/>
      <c r="W46" s="498"/>
      <c r="X46" s="498"/>
      <c r="Y46" s="498"/>
      <c r="Z46" s="498"/>
      <c r="AA46" s="498"/>
      <c r="AB46" s="498"/>
      <c r="AC46" s="503"/>
      <c r="AD46" s="498"/>
    </row>
    <row r="47" spans="1:30" ht="14.95" thickBot="1">
      <c r="A47" s="507" t="s">
        <v>178</v>
      </c>
      <c r="B47" s="498"/>
      <c r="C47" s="555"/>
      <c r="D47" s="498"/>
      <c r="E47" s="498"/>
      <c r="F47" s="574"/>
      <c r="G47" s="511" t="s">
        <v>387</v>
      </c>
      <c r="H47" s="1370" t="s">
        <v>388</v>
      </c>
      <c r="I47" s="1371"/>
      <c r="J47" s="1371"/>
      <c r="K47" s="1371"/>
      <c r="L47" s="1371"/>
      <c r="M47" s="1371"/>
      <c r="N47" s="1371"/>
      <c r="O47" s="1371"/>
      <c r="P47" s="1371"/>
      <c r="Q47" s="1371"/>
      <c r="R47" s="1371"/>
      <c r="S47" s="1372"/>
      <c r="AD47" s="498"/>
    </row>
    <row r="48" spans="1:30">
      <c r="A48" s="512" t="s">
        <v>121</v>
      </c>
      <c r="B48" s="513" t="s">
        <v>122</v>
      </c>
      <c r="C48" s="513"/>
      <c r="D48" s="513"/>
      <c r="E48" s="513" t="s">
        <v>842</v>
      </c>
      <c r="F48" s="514" t="s">
        <v>123</v>
      </c>
      <c r="G48" s="515" t="s">
        <v>386</v>
      </c>
      <c r="H48" s="515" t="s">
        <v>372</v>
      </c>
      <c r="I48" s="515" t="s">
        <v>373</v>
      </c>
      <c r="J48" s="515" t="s">
        <v>374</v>
      </c>
      <c r="K48" s="515" t="s">
        <v>375</v>
      </c>
      <c r="L48" s="515" t="s">
        <v>377</v>
      </c>
      <c r="M48" s="515" t="s">
        <v>378</v>
      </c>
      <c r="N48" s="515" t="s">
        <v>379</v>
      </c>
      <c r="O48" s="515" t="s">
        <v>380</v>
      </c>
      <c r="P48" s="515" t="s">
        <v>381</v>
      </c>
      <c r="Q48" s="515" t="s">
        <v>382</v>
      </c>
      <c r="R48" s="515" t="s">
        <v>383</v>
      </c>
      <c r="S48" s="872" t="s">
        <v>384</v>
      </c>
      <c r="T48" s="872" t="s">
        <v>376</v>
      </c>
      <c r="U48" s="872" t="s">
        <v>397</v>
      </c>
      <c r="V48" s="1345" t="s">
        <v>345</v>
      </c>
      <c r="W48" s="1346"/>
      <c r="X48" s="1346"/>
      <c r="Y48" s="1346"/>
      <c r="Z48" s="1346"/>
      <c r="AA48" s="1346"/>
      <c r="AB48" s="1346"/>
      <c r="AC48" s="1347"/>
      <c r="AD48" s="498"/>
    </row>
    <row r="49" spans="1:30">
      <c r="A49" s="530">
        <v>4</v>
      </c>
      <c r="B49" s="507"/>
      <c r="C49" s="555" t="s">
        <v>183</v>
      </c>
      <c r="D49" s="507"/>
      <c r="E49" s="508" t="s">
        <v>172</v>
      </c>
      <c r="F49" s="556" t="s">
        <v>185</v>
      </c>
      <c r="G49" s="576"/>
      <c r="H49" s="576"/>
      <c r="I49" s="576"/>
      <c r="J49" s="576"/>
      <c r="K49" s="576"/>
      <c r="L49" s="576"/>
      <c r="M49" s="576"/>
      <c r="N49" s="576"/>
      <c r="O49" s="576"/>
      <c r="P49" s="576"/>
      <c r="Q49" s="576"/>
      <c r="R49" s="576"/>
      <c r="S49" s="576"/>
      <c r="T49" s="527">
        <v>568199.01199999999</v>
      </c>
      <c r="U49" s="552">
        <v>0</v>
      </c>
      <c r="V49" s="873"/>
      <c r="W49" s="577"/>
      <c r="X49" s="577"/>
      <c r="Y49" s="577"/>
      <c r="Z49" s="577"/>
      <c r="AA49" s="577"/>
      <c r="AB49" s="577"/>
      <c r="AC49" s="879"/>
      <c r="AD49" s="498"/>
    </row>
    <row r="50" spans="1:30">
      <c r="A50" s="530">
        <v>5</v>
      </c>
      <c r="B50" s="507"/>
      <c r="C50" s="555" t="s">
        <v>184</v>
      </c>
      <c r="D50" s="507"/>
      <c r="E50" s="508" t="s">
        <v>172</v>
      </c>
      <c r="F50" s="556" t="s">
        <v>186</v>
      </c>
      <c r="G50" s="576"/>
      <c r="H50" s="576"/>
      <c r="I50" s="576"/>
      <c r="J50" s="576"/>
      <c r="K50" s="576"/>
      <c r="L50" s="576"/>
      <c r="M50" s="576"/>
      <c r="N50" s="576"/>
      <c r="O50" s="576"/>
      <c r="P50" s="576"/>
      <c r="Q50" s="576"/>
      <c r="R50" s="576"/>
      <c r="S50" s="576"/>
      <c r="T50" s="527">
        <v>77482.896999999997</v>
      </c>
      <c r="U50" s="552">
        <v>0</v>
      </c>
      <c r="V50" s="873"/>
      <c r="W50" s="577"/>
      <c r="X50" s="577"/>
      <c r="Y50" s="577"/>
      <c r="Z50" s="577"/>
      <c r="AA50" s="577"/>
      <c r="AB50" s="577"/>
      <c r="AC50" s="879"/>
      <c r="AD50" s="498"/>
    </row>
    <row r="51" spans="1:30">
      <c r="A51" s="530">
        <v>1</v>
      </c>
      <c r="B51" s="498"/>
      <c r="C51" s="555" t="s">
        <v>179</v>
      </c>
      <c r="D51" s="498"/>
      <c r="E51" s="508" t="s">
        <v>172</v>
      </c>
      <c r="F51" s="556" t="s">
        <v>180</v>
      </c>
      <c r="G51" s="550"/>
      <c r="H51" s="550"/>
      <c r="I51" s="550"/>
      <c r="J51" s="550"/>
      <c r="K51" s="550"/>
      <c r="L51" s="550"/>
      <c r="M51" s="550"/>
      <c r="N51" s="550"/>
      <c r="O51" s="550"/>
      <c r="P51" s="550"/>
      <c r="Q51" s="550"/>
      <c r="R51" s="550"/>
      <c r="S51" s="550"/>
      <c r="T51" s="527">
        <v>33789.563000000002</v>
      </c>
      <c r="U51" s="552">
        <v>0</v>
      </c>
      <c r="V51" s="498"/>
      <c r="W51" s="498"/>
      <c r="X51" s="498"/>
      <c r="Y51" s="498"/>
      <c r="Z51" s="498"/>
      <c r="AA51" s="498"/>
      <c r="AB51" s="498"/>
      <c r="AC51" s="879"/>
      <c r="AD51" s="498"/>
    </row>
    <row r="52" spans="1:30" ht="14.95" thickBot="1">
      <c r="A52" s="559">
        <v>2</v>
      </c>
      <c r="B52" s="568"/>
      <c r="C52" s="569" t="s">
        <v>153</v>
      </c>
      <c r="D52" s="568"/>
      <c r="E52" s="568"/>
      <c r="F52" s="570" t="s">
        <v>181</v>
      </c>
      <c r="G52" s="572"/>
      <c r="H52" s="572"/>
      <c r="I52" s="572"/>
      <c r="J52" s="572"/>
      <c r="K52" s="572"/>
      <c r="L52" s="572"/>
      <c r="M52" s="572"/>
      <c r="N52" s="572"/>
      <c r="O52" s="572"/>
      <c r="P52" s="572"/>
      <c r="Q52" s="572"/>
      <c r="R52" s="572"/>
      <c r="S52" s="572"/>
      <c r="T52" s="571">
        <v>89.456421110646531</v>
      </c>
      <c r="U52" s="567">
        <v>0</v>
      </c>
      <c r="V52" s="568"/>
      <c r="W52" s="568"/>
      <c r="X52" s="568"/>
      <c r="Y52" s="568"/>
      <c r="Z52" s="568"/>
      <c r="AA52" s="568"/>
      <c r="AB52" s="568"/>
      <c r="AC52" s="880"/>
      <c r="AD52" s="498"/>
    </row>
    <row r="53" spans="1:30">
      <c r="A53" s="532"/>
      <c r="B53" s="498"/>
      <c r="C53" s="555"/>
      <c r="D53" s="498"/>
      <c r="E53" s="498"/>
      <c r="F53" s="574"/>
      <c r="G53" s="550"/>
      <c r="H53" s="550"/>
      <c r="I53" s="550"/>
      <c r="J53" s="550"/>
      <c r="K53" s="550"/>
      <c r="L53" s="550"/>
      <c r="M53" s="550"/>
      <c r="N53" s="550"/>
      <c r="O53" s="550"/>
      <c r="P53" s="550"/>
      <c r="Q53" s="550"/>
      <c r="R53" s="550"/>
      <c r="S53" s="550"/>
      <c r="T53" s="550"/>
      <c r="U53" s="498"/>
      <c r="V53" s="498"/>
      <c r="W53" s="498"/>
      <c r="X53" s="498"/>
      <c r="Y53" s="498"/>
      <c r="Z53" s="498"/>
      <c r="AA53" s="498"/>
      <c r="AB53" s="498"/>
      <c r="AC53" s="503"/>
      <c r="AD53" s="498"/>
    </row>
    <row r="54" spans="1:30">
      <c r="A54" s="531"/>
      <c r="C54" s="555"/>
      <c r="X54" s="1392" t="s">
        <v>1151</v>
      </c>
      <c r="Y54" s="1392"/>
      <c r="Z54" s="1392"/>
      <c r="AD54" s="498"/>
    </row>
    <row r="55" spans="1:30" ht="14.95" thickBot="1">
      <c r="A55" s="507" t="s">
        <v>439</v>
      </c>
      <c r="G55" s="511" t="s">
        <v>387</v>
      </c>
      <c r="H55" s="1342" t="s">
        <v>388</v>
      </c>
      <c r="I55" s="1343"/>
      <c r="J55" s="1343"/>
      <c r="K55" s="1343"/>
      <c r="L55" s="1343"/>
      <c r="M55" s="1343"/>
      <c r="N55" s="1343"/>
      <c r="O55" s="1343"/>
      <c r="P55" s="1343"/>
      <c r="Q55" s="1343"/>
      <c r="R55" s="1343"/>
      <c r="S55" s="1344"/>
      <c r="AD55" s="498"/>
    </row>
    <row r="56" spans="1:30">
      <c r="A56" s="512" t="s">
        <v>121</v>
      </c>
      <c r="B56" s="513" t="s">
        <v>122</v>
      </c>
      <c r="C56" s="513"/>
      <c r="D56" s="513"/>
      <c r="E56" s="513" t="s">
        <v>842</v>
      </c>
      <c r="F56" s="514" t="s">
        <v>123</v>
      </c>
      <c r="G56" s="515" t="s">
        <v>386</v>
      </c>
      <c r="H56" s="515" t="s">
        <v>372</v>
      </c>
      <c r="I56" s="515" t="s">
        <v>373</v>
      </c>
      <c r="J56" s="515" t="s">
        <v>374</v>
      </c>
      <c r="K56" s="515" t="s">
        <v>375</v>
      </c>
      <c r="L56" s="515" t="s">
        <v>377</v>
      </c>
      <c r="M56" s="515" t="s">
        <v>378</v>
      </c>
      <c r="N56" s="515" t="s">
        <v>379</v>
      </c>
      <c r="O56" s="515" t="s">
        <v>380</v>
      </c>
      <c r="P56" s="515" t="s">
        <v>381</v>
      </c>
      <c r="Q56" s="515" t="s">
        <v>382</v>
      </c>
      <c r="R56" s="515" t="s">
        <v>383</v>
      </c>
      <c r="S56" s="517" t="s">
        <v>384</v>
      </c>
      <c r="T56" s="517" t="s">
        <v>385</v>
      </c>
      <c r="U56" s="517" t="s">
        <v>436</v>
      </c>
      <c r="V56" s="1345" t="s">
        <v>345</v>
      </c>
      <c r="W56" s="1346"/>
      <c r="X56" s="1346"/>
      <c r="Y56" s="1346"/>
      <c r="Z56" s="1346"/>
      <c r="AA56" s="1346"/>
      <c r="AB56" s="1346"/>
      <c r="AC56" s="1347"/>
      <c r="AD56" s="498"/>
    </row>
    <row r="57" spans="1:30" ht="54" customHeight="1">
      <c r="A57" s="530">
        <f>+'Appendix A'!A50</f>
        <v>30</v>
      </c>
      <c r="B57" s="532"/>
      <c r="C57" s="542" t="str">
        <f>+'Appendix A'!C50</f>
        <v>Plant Held for Future Use (Including Land)</v>
      </c>
      <c r="D57" s="548"/>
      <c r="E57" s="574" t="str">
        <f>+'Appendix A'!E50</f>
        <v>(Notes C &amp; Q)</v>
      </c>
      <c r="F57" s="540" t="s">
        <v>198</v>
      </c>
      <c r="G57" s="527">
        <v>30450.781780000001</v>
      </c>
      <c r="H57" s="527">
        <v>30450.781780000001</v>
      </c>
      <c r="I57" s="527">
        <v>30450.781780000001</v>
      </c>
      <c r="J57" s="527">
        <v>30450.781780000001</v>
      </c>
      <c r="K57" s="527">
        <v>30450.781780000001</v>
      </c>
      <c r="L57" s="527">
        <v>30450.781780000001</v>
      </c>
      <c r="M57" s="527">
        <v>30450.781780000001</v>
      </c>
      <c r="N57" s="527">
        <v>30450.781780000001</v>
      </c>
      <c r="O57" s="527">
        <v>30450.781780000001</v>
      </c>
      <c r="P57" s="527">
        <v>30450.781780000001</v>
      </c>
      <c r="Q57" s="527">
        <v>30726.216929999999</v>
      </c>
      <c r="R57" s="527">
        <v>30726.216929999999</v>
      </c>
      <c r="S57" s="527">
        <v>30726.216929999999</v>
      </c>
      <c r="T57" s="550">
        <f>SUM(G57:S57)/13</f>
        <v>30514.343737692307</v>
      </c>
      <c r="U57" s="529">
        <f>U59</f>
        <v>8764.2018576923074</v>
      </c>
      <c r="V57" s="1351" t="s">
        <v>1151</v>
      </c>
      <c r="W57" s="1352"/>
      <c r="X57" s="1352"/>
      <c r="Y57" s="1352"/>
      <c r="Z57" s="1352"/>
      <c r="AA57" s="1352"/>
      <c r="AB57" s="1352"/>
      <c r="AC57" s="1353"/>
      <c r="AD57" s="498"/>
    </row>
    <row r="58" spans="1:30" ht="41.95" customHeight="1">
      <c r="A58" s="530"/>
      <c r="B58" s="519"/>
      <c r="C58" s="544"/>
      <c r="D58" s="548"/>
      <c r="E58" s="529"/>
      <c r="F58" s="546"/>
      <c r="G58" s="532"/>
      <c r="H58" s="532"/>
      <c r="I58" s="532"/>
      <c r="J58" s="532"/>
      <c r="K58" s="532"/>
      <c r="L58" s="532"/>
      <c r="M58" s="532"/>
      <c r="N58" s="532"/>
      <c r="O58" s="532"/>
      <c r="P58" s="532"/>
      <c r="Q58" s="532"/>
      <c r="R58" s="532"/>
      <c r="S58" s="578" t="s">
        <v>396</v>
      </c>
      <c r="T58" s="577" t="s">
        <v>399</v>
      </c>
      <c r="U58" s="577" t="s">
        <v>436</v>
      </c>
      <c r="V58" s="1354"/>
      <c r="W58" s="1354"/>
      <c r="X58" s="1354"/>
      <c r="Y58" s="1354"/>
      <c r="Z58" s="1354"/>
      <c r="AA58" s="1354"/>
      <c r="AB58" s="1354"/>
      <c r="AC58" s="1355"/>
      <c r="AD58" s="498"/>
    </row>
    <row r="59" spans="1:30" ht="16.5" customHeight="1">
      <c r="A59" s="530"/>
      <c r="B59" s="558"/>
      <c r="C59" s="531"/>
      <c r="D59" s="525"/>
      <c r="E59" s="520"/>
      <c r="F59" s="540"/>
      <c r="G59" s="531"/>
      <c r="H59" s="531"/>
      <c r="I59" s="531"/>
      <c r="J59" s="531"/>
      <c r="K59" s="531"/>
      <c r="L59" s="531"/>
      <c r="M59" s="531"/>
      <c r="N59" s="531"/>
      <c r="O59" s="531"/>
      <c r="P59" s="531"/>
      <c r="Q59" s="531"/>
      <c r="R59" s="531"/>
      <c r="S59" s="579">
        <f>T57</f>
        <v>30514.343737692307</v>
      </c>
      <c r="T59" s="830">
        <v>21750.141879999999</v>
      </c>
      <c r="U59" s="579">
        <f>S59-T59</f>
        <v>8764.2018576923074</v>
      </c>
      <c r="V59" s="1348" t="s">
        <v>1187</v>
      </c>
      <c r="W59" s="1349"/>
      <c r="X59" s="1349"/>
      <c r="Y59" s="1349"/>
      <c r="Z59" s="1349"/>
      <c r="AA59" s="1349"/>
      <c r="AB59" s="1349"/>
      <c r="AC59" s="1350"/>
      <c r="AD59" s="498"/>
    </row>
    <row r="60" spans="1:30" ht="54.7" customHeight="1" thickBot="1">
      <c r="A60" s="559"/>
      <c r="B60" s="560"/>
      <c r="C60" s="561"/>
      <c r="D60" s="562"/>
      <c r="E60" s="563"/>
      <c r="F60" s="580"/>
      <c r="G60" s="561"/>
      <c r="H60" s="561"/>
      <c r="I60" s="561"/>
      <c r="J60" s="561"/>
      <c r="K60" s="561"/>
      <c r="L60" s="561"/>
      <c r="M60" s="561"/>
      <c r="N60" s="561"/>
      <c r="O60" s="561"/>
      <c r="P60" s="561"/>
      <c r="Q60" s="561"/>
      <c r="R60" s="561"/>
      <c r="S60" s="568"/>
      <c r="T60" s="581"/>
      <c r="U60" s="568"/>
      <c r="V60" s="1356" t="s">
        <v>1566</v>
      </c>
      <c r="W60" s="1356"/>
      <c r="X60" s="1356"/>
      <c r="Y60" s="1356"/>
      <c r="Z60" s="1356"/>
      <c r="AA60" s="1356"/>
      <c r="AB60" s="1356"/>
      <c r="AC60" s="1357"/>
      <c r="AD60" s="498"/>
    </row>
    <row r="61" spans="1:30">
      <c r="F61" s="540"/>
      <c r="AD61" s="498"/>
    </row>
    <row r="62" spans="1:30">
      <c r="F62" s="540"/>
    </row>
    <row r="63" spans="1:30" ht="14.95" thickBot="1">
      <c r="A63" s="507" t="s">
        <v>440</v>
      </c>
      <c r="F63" s="540"/>
    </row>
    <row r="64" spans="1:30">
      <c r="A64" s="512" t="s">
        <v>121</v>
      </c>
      <c r="B64" s="513" t="s">
        <v>122</v>
      </c>
      <c r="C64" s="513"/>
      <c r="D64" s="513"/>
      <c r="E64" s="513" t="s">
        <v>842</v>
      </c>
      <c r="F64" s="514" t="s">
        <v>123</v>
      </c>
      <c r="G64" s="515"/>
      <c r="H64" s="515"/>
      <c r="I64" s="515"/>
      <c r="J64" s="515"/>
      <c r="K64" s="515"/>
      <c r="L64" s="515"/>
      <c r="M64" s="515"/>
      <c r="N64" s="515"/>
      <c r="O64" s="515"/>
      <c r="P64" s="515"/>
      <c r="Q64" s="515"/>
      <c r="R64" s="515"/>
      <c r="S64" s="517" t="s">
        <v>52</v>
      </c>
      <c r="T64" s="517" t="s">
        <v>394</v>
      </c>
      <c r="U64" s="517"/>
      <c r="V64" s="1345" t="s">
        <v>345</v>
      </c>
      <c r="W64" s="1346"/>
      <c r="X64" s="1346"/>
      <c r="Y64" s="1346"/>
      <c r="Z64" s="1346"/>
      <c r="AA64" s="1346"/>
      <c r="AB64" s="1346"/>
      <c r="AC64" s="1347"/>
    </row>
    <row r="65" spans="1:30">
      <c r="A65" s="530"/>
      <c r="B65" s="519" t="s">
        <v>648</v>
      </c>
      <c r="C65" s="548"/>
      <c r="D65" s="548"/>
      <c r="E65" s="536"/>
      <c r="F65" s="549"/>
      <c r="G65" s="548"/>
      <c r="H65" s="548"/>
      <c r="I65" s="548"/>
      <c r="J65" s="548"/>
      <c r="K65" s="548"/>
      <c r="L65" s="548"/>
      <c r="M65" s="548"/>
      <c r="N65" s="548"/>
      <c r="O65" s="548"/>
      <c r="P65" s="548"/>
      <c r="Q65" s="548"/>
      <c r="R65" s="548"/>
      <c r="S65" s="516" t="s">
        <v>335</v>
      </c>
      <c r="T65" s="498"/>
      <c r="U65" s="498"/>
      <c r="V65" s="1348"/>
      <c r="W65" s="1349"/>
      <c r="X65" s="1349"/>
      <c r="Y65" s="1349"/>
      <c r="Z65" s="1349"/>
      <c r="AA65" s="1349"/>
      <c r="AB65" s="1349"/>
      <c r="AC65" s="1350"/>
    </row>
    <row r="66" spans="1:30" ht="14.95" thickBot="1">
      <c r="A66" s="559">
        <f>+'Appendix A'!A122</f>
        <v>73</v>
      </c>
      <c r="B66" s="563"/>
      <c r="C66" s="561" t="str">
        <f>+'Appendix A'!C122</f>
        <v xml:space="preserve">    Less EPRI Dues</v>
      </c>
      <c r="D66" s="568"/>
      <c r="E66" s="575" t="str">
        <f>+'Appendix A'!E122</f>
        <v>(Note D)</v>
      </c>
      <c r="F66" s="570" t="str">
        <f>+'Appendix A'!F122</f>
        <v>p352-353/Attachment 5</v>
      </c>
      <c r="G66" s="561"/>
      <c r="H66" s="561"/>
      <c r="I66" s="561"/>
      <c r="J66" s="561"/>
      <c r="K66" s="561"/>
      <c r="L66" s="561"/>
      <c r="M66" s="561"/>
      <c r="N66" s="561"/>
      <c r="O66" s="561"/>
      <c r="P66" s="561"/>
      <c r="Q66" s="561"/>
      <c r="R66" s="561"/>
      <c r="S66" s="828">
        <v>3440.9119999999998</v>
      </c>
      <c r="T66" s="572">
        <f>S66</f>
        <v>3440.9119999999998</v>
      </c>
      <c r="U66" s="583"/>
      <c r="V66" s="568"/>
      <c r="W66" s="1377" t="s">
        <v>454</v>
      </c>
      <c r="X66" s="1377"/>
      <c r="Y66" s="1377"/>
      <c r="Z66" s="584"/>
      <c r="AA66" s="584"/>
      <c r="AB66" s="584"/>
      <c r="AC66" s="585"/>
    </row>
    <row r="69" spans="1:30" ht="14.95" thickBot="1">
      <c r="A69" s="507" t="s">
        <v>441</v>
      </c>
    </row>
    <row r="70" spans="1:30" ht="48.25" customHeight="1">
      <c r="A70" s="512" t="s">
        <v>121</v>
      </c>
      <c r="B70" s="513" t="s">
        <v>122</v>
      </c>
      <c r="C70" s="513"/>
      <c r="D70" s="513"/>
      <c r="E70" s="513" t="s">
        <v>842</v>
      </c>
      <c r="F70" s="514" t="s">
        <v>123</v>
      </c>
      <c r="G70" s="515"/>
      <c r="H70" s="515"/>
      <c r="I70" s="515"/>
      <c r="J70" s="515"/>
      <c r="K70" s="515"/>
      <c r="L70" s="515"/>
      <c r="M70" s="515"/>
      <c r="N70" s="515"/>
      <c r="O70" s="515"/>
      <c r="P70" s="515"/>
      <c r="Q70" s="515"/>
      <c r="R70" s="515"/>
      <c r="S70" s="517" t="s">
        <v>396</v>
      </c>
      <c r="T70" s="517" t="s">
        <v>399</v>
      </c>
      <c r="U70" s="517" t="s">
        <v>436</v>
      </c>
      <c r="V70" s="1345" t="s">
        <v>345</v>
      </c>
      <c r="W70" s="1346"/>
      <c r="X70" s="1346"/>
      <c r="Y70" s="1346"/>
      <c r="Z70" s="1346"/>
      <c r="AA70" s="1346"/>
      <c r="AB70" s="1346"/>
      <c r="AC70" s="1347"/>
    </row>
    <row r="71" spans="1:30">
      <c r="A71" s="530"/>
      <c r="B71" s="519" t="s">
        <v>648</v>
      </c>
      <c r="C71" s="548"/>
      <c r="D71" s="548"/>
      <c r="E71" s="536"/>
      <c r="F71" s="549"/>
      <c r="G71" s="548"/>
      <c r="H71" s="548"/>
      <c r="I71" s="548"/>
      <c r="J71" s="548"/>
      <c r="K71" s="548"/>
      <c r="L71" s="548"/>
      <c r="M71" s="548"/>
      <c r="N71" s="548"/>
      <c r="O71" s="548"/>
      <c r="P71" s="548"/>
      <c r="Q71" s="548"/>
      <c r="R71" s="548"/>
      <c r="S71" s="498"/>
      <c r="T71" s="498"/>
      <c r="U71" s="498"/>
      <c r="V71" s="498"/>
      <c r="W71" s="498"/>
      <c r="X71" s="498"/>
      <c r="Y71" s="498"/>
      <c r="Z71" s="498"/>
      <c r="AA71" s="498"/>
      <c r="AB71" s="498"/>
      <c r="AC71" s="521"/>
    </row>
    <row r="72" spans="1:30">
      <c r="A72" s="530">
        <f>+'Appendix A'!A120</f>
        <v>71</v>
      </c>
      <c r="B72" s="532"/>
      <c r="C72" s="531" t="str">
        <f>+'Appendix A'!C120</f>
        <v xml:space="preserve">    Less Regulatory Commission Exp Account 928</v>
      </c>
      <c r="D72" s="586"/>
      <c r="E72" s="532" t="str">
        <f>+'Appendix A'!E120</f>
        <v>(Note E)</v>
      </c>
      <c r="F72" s="540" t="str">
        <f>+'Appendix A'!F120</f>
        <v>p323.189b/Attachment 5</v>
      </c>
      <c r="G72" s="531"/>
      <c r="H72" s="531"/>
      <c r="I72" s="531"/>
      <c r="J72" s="531"/>
      <c r="K72" s="531"/>
      <c r="L72" s="531"/>
      <c r="M72" s="531"/>
      <c r="N72" s="531"/>
      <c r="O72" s="531"/>
      <c r="P72" s="531"/>
      <c r="Q72" s="531"/>
      <c r="R72" s="531"/>
      <c r="S72" s="832">
        <v>31406.503000000001</v>
      </c>
      <c r="T72" s="791"/>
      <c r="U72" s="587">
        <f>S72-T72</f>
        <v>31406.503000000001</v>
      </c>
      <c r="W72" s="1385" t="s">
        <v>508</v>
      </c>
      <c r="X72" s="1385"/>
      <c r="Y72" s="1385"/>
      <c r="Z72" s="1385"/>
      <c r="AA72" s="1385"/>
      <c r="AB72" s="588"/>
      <c r="AC72" s="589"/>
      <c r="AD72" s="608"/>
    </row>
    <row r="73" spans="1:30">
      <c r="A73" s="530"/>
      <c r="B73" s="519" t="s">
        <v>647</v>
      </c>
      <c r="C73" s="547"/>
      <c r="D73" s="548"/>
      <c r="E73" s="529"/>
      <c r="F73" s="590"/>
      <c r="G73" s="543"/>
      <c r="H73" s="543"/>
      <c r="I73" s="543"/>
      <c r="J73" s="543"/>
      <c r="K73" s="543"/>
      <c r="L73" s="543"/>
      <c r="M73" s="543"/>
      <c r="N73" s="543"/>
      <c r="O73" s="543"/>
      <c r="P73" s="543"/>
      <c r="Q73" s="543"/>
      <c r="R73" s="543"/>
      <c r="S73" s="510"/>
      <c r="T73" s="510"/>
      <c r="U73" s="510"/>
      <c r="V73" s="498"/>
      <c r="W73" s="498"/>
      <c r="X73" s="498"/>
      <c r="Y73" s="498"/>
      <c r="Z73" s="498"/>
      <c r="AA73" s="498"/>
      <c r="AB73" s="498"/>
      <c r="AC73" s="521"/>
      <c r="AD73" s="608"/>
    </row>
    <row r="74" spans="1:30" ht="49.75" customHeight="1" thickBot="1">
      <c r="A74" s="559">
        <f>+'Appendix A'!A128</f>
        <v>77</v>
      </c>
      <c r="B74" s="560"/>
      <c r="C74" s="561" t="str">
        <f>+'Appendix A'!C128</f>
        <v>Regulatory Commission Exp Account 928</v>
      </c>
      <c r="D74" s="591"/>
      <c r="E74" s="563" t="str">
        <f>+'Appendix A'!E128</f>
        <v>(Note G)</v>
      </c>
      <c r="F74" s="580" t="str">
        <f>+'Appendix A'!F128</f>
        <v>p323.189b/Attachment 5</v>
      </c>
      <c r="G74" s="561"/>
      <c r="H74" s="561"/>
      <c r="I74" s="561"/>
      <c r="J74" s="561"/>
      <c r="K74" s="561"/>
      <c r="L74" s="561"/>
      <c r="M74" s="561"/>
      <c r="N74" s="561"/>
      <c r="O74" s="561"/>
      <c r="P74" s="561"/>
      <c r="Q74" s="561"/>
      <c r="R74" s="561"/>
      <c r="S74" s="592"/>
      <c r="T74" s="592">
        <f>T72</f>
        <v>0</v>
      </c>
      <c r="U74" s="592"/>
      <c r="V74" s="568"/>
      <c r="W74" s="1358"/>
      <c r="X74" s="1358"/>
      <c r="Y74" s="1358"/>
      <c r="Z74" s="1375"/>
      <c r="AA74" s="1375"/>
      <c r="AB74" s="1375"/>
      <c r="AC74" s="1376"/>
      <c r="AD74" s="666"/>
    </row>
    <row r="77" spans="1:30" ht="14.95" thickBot="1">
      <c r="A77" s="507" t="s">
        <v>442</v>
      </c>
    </row>
    <row r="78" spans="1:30" ht="32.299999999999997" customHeight="1">
      <c r="A78" s="512" t="s">
        <v>121</v>
      </c>
      <c r="B78" s="513" t="s">
        <v>122</v>
      </c>
      <c r="C78" s="513"/>
      <c r="D78" s="513"/>
      <c r="E78" s="513" t="s">
        <v>842</v>
      </c>
      <c r="F78" s="514" t="s">
        <v>123</v>
      </c>
      <c r="G78" s="515"/>
      <c r="H78" s="515"/>
      <c r="I78" s="515"/>
      <c r="J78" s="515"/>
      <c r="K78" s="515"/>
      <c r="L78" s="515"/>
      <c r="M78" s="515"/>
      <c r="N78" s="515"/>
      <c r="O78" s="515"/>
      <c r="P78" s="515"/>
      <c r="Q78" s="515"/>
      <c r="R78" s="515"/>
      <c r="S78" s="517" t="s">
        <v>396</v>
      </c>
      <c r="T78" s="517" t="s">
        <v>400</v>
      </c>
      <c r="U78" s="517" t="s">
        <v>437</v>
      </c>
      <c r="V78" s="1345" t="s">
        <v>345</v>
      </c>
      <c r="W78" s="1346"/>
      <c r="X78" s="1346"/>
      <c r="Y78" s="1346"/>
      <c r="Z78" s="1346"/>
      <c r="AA78" s="1346"/>
      <c r="AB78" s="1346"/>
      <c r="AC78" s="1347"/>
    </row>
    <row r="79" spans="1:30">
      <c r="A79" s="530"/>
      <c r="B79" s="519" t="s">
        <v>647</v>
      </c>
      <c r="C79" s="544"/>
      <c r="D79" s="548"/>
      <c r="E79" s="529"/>
      <c r="F79" s="546"/>
      <c r="G79" s="509"/>
      <c r="H79" s="509"/>
      <c r="I79" s="509"/>
      <c r="J79" s="509"/>
      <c r="K79" s="509"/>
      <c r="L79" s="509"/>
      <c r="M79" s="509"/>
      <c r="N79" s="509"/>
      <c r="O79" s="509"/>
      <c r="P79" s="509"/>
      <c r="Q79" s="509"/>
      <c r="R79" s="509"/>
      <c r="S79" s="498"/>
      <c r="T79" s="498"/>
      <c r="U79" s="498"/>
      <c r="V79" s="498"/>
      <c r="W79" s="498"/>
      <c r="X79" s="498"/>
      <c r="Y79" s="498"/>
      <c r="Z79" s="498"/>
      <c r="AA79" s="498"/>
      <c r="AB79" s="498"/>
      <c r="AC79" s="521"/>
    </row>
    <row r="80" spans="1:30" ht="14.95" thickBot="1">
      <c r="A80" s="593">
        <f>+'Appendix A'!A133</f>
        <v>81</v>
      </c>
      <c r="B80" s="560"/>
      <c r="C80" s="569" t="str">
        <f>+'Appendix A'!C133</f>
        <v>General Advertising Exp Account 930.1</v>
      </c>
      <c r="D80" s="562"/>
      <c r="E80" s="594" t="str">
        <f>+'Appendix A'!E133</f>
        <v>(Note F)</v>
      </c>
      <c r="F80" s="595" t="str">
        <f>+'Appendix A'!F133</f>
        <v>Attachment 5</v>
      </c>
      <c r="G80" s="569"/>
      <c r="H80" s="569"/>
      <c r="I80" s="569"/>
      <c r="J80" s="569"/>
      <c r="K80" s="569"/>
      <c r="L80" s="569"/>
      <c r="M80" s="569"/>
      <c r="N80" s="569"/>
      <c r="O80" s="569"/>
      <c r="P80" s="569"/>
      <c r="Q80" s="569"/>
      <c r="R80" s="569"/>
      <c r="S80" s="784">
        <v>4168.2179999999998</v>
      </c>
      <c r="T80" s="784">
        <v>0</v>
      </c>
      <c r="U80" s="596">
        <f>S80-T80</f>
        <v>4168.2179999999998</v>
      </c>
      <c r="V80" s="1378"/>
      <c r="W80" s="1378"/>
      <c r="X80" s="1378"/>
      <c r="Y80" s="1378"/>
      <c r="Z80" s="1378"/>
      <c r="AA80" s="1378"/>
      <c r="AB80" s="1378"/>
      <c r="AC80" s="1379"/>
    </row>
    <row r="81" spans="1:29">
      <c r="A81" s="508"/>
      <c r="B81" s="558"/>
      <c r="C81" s="531"/>
      <c r="D81" s="548"/>
      <c r="E81" s="525"/>
      <c r="F81" s="531"/>
      <c r="G81" s="531"/>
      <c r="H81" s="531"/>
      <c r="I81" s="531"/>
      <c r="J81" s="531"/>
      <c r="K81" s="531"/>
      <c r="L81" s="531"/>
      <c r="M81" s="531"/>
      <c r="N81" s="531"/>
      <c r="O81" s="531"/>
      <c r="P81" s="531"/>
      <c r="Q81" s="531"/>
      <c r="R81" s="531"/>
      <c r="S81" s="510"/>
      <c r="T81" s="510"/>
      <c r="U81" s="510"/>
      <c r="V81" s="522"/>
      <c r="W81" s="523"/>
      <c r="X81" s="523"/>
      <c r="Y81" s="523"/>
      <c r="Z81" s="523"/>
      <c r="AA81" s="523"/>
      <c r="AB81" s="523"/>
      <c r="AC81" s="523"/>
    </row>
    <row r="83" spans="1:29" ht="14.95" thickBot="1">
      <c r="A83" s="507" t="s">
        <v>395</v>
      </c>
    </row>
    <row r="84" spans="1:29">
      <c r="A84" s="512" t="s">
        <v>121</v>
      </c>
      <c r="B84" s="513" t="s">
        <v>122</v>
      </c>
      <c r="C84" s="513"/>
      <c r="D84" s="513"/>
      <c r="E84" s="513" t="s">
        <v>842</v>
      </c>
      <c r="F84" s="514" t="s">
        <v>123</v>
      </c>
      <c r="G84" s="515"/>
      <c r="H84" s="515"/>
      <c r="I84" s="515"/>
      <c r="J84" s="515"/>
      <c r="K84" s="515"/>
      <c r="L84" s="515"/>
      <c r="M84" s="515"/>
      <c r="N84" s="515"/>
      <c r="O84" s="515"/>
      <c r="P84" s="515"/>
      <c r="Q84" s="515"/>
      <c r="R84" s="515"/>
      <c r="S84" s="517" t="s">
        <v>402</v>
      </c>
      <c r="T84" s="517" t="s">
        <v>403</v>
      </c>
      <c r="U84" s="517" t="s">
        <v>404</v>
      </c>
      <c r="V84" s="517" t="s">
        <v>405</v>
      </c>
      <c r="W84" s="517" t="s">
        <v>406</v>
      </c>
      <c r="X84" s="1345" t="s">
        <v>345</v>
      </c>
      <c r="Y84" s="1346"/>
      <c r="Z84" s="1346"/>
      <c r="AA84" s="1346"/>
      <c r="AB84" s="1346"/>
      <c r="AC84" s="1347"/>
    </row>
    <row r="85" spans="1:29">
      <c r="A85" s="553" t="s">
        <v>627</v>
      </c>
      <c r="B85" s="597" t="s">
        <v>705</v>
      </c>
      <c r="C85" s="509"/>
      <c r="D85" s="509"/>
      <c r="E85" s="529"/>
      <c r="F85" s="598"/>
      <c r="G85" s="599"/>
      <c r="H85" s="599"/>
      <c r="I85" s="599"/>
      <c r="J85" s="599"/>
      <c r="K85" s="599"/>
      <c r="L85" s="599"/>
      <c r="M85" s="599"/>
      <c r="N85" s="599"/>
      <c r="O85" s="599"/>
      <c r="P85" s="599"/>
      <c r="Q85" s="599"/>
      <c r="R85" s="599"/>
      <c r="S85" s="498"/>
      <c r="T85" s="498"/>
      <c r="U85" s="498"/>
      <c r="V85" s="498"/>
      <c r="W85" s="498"/>
      <c r="X85" s="498"/>
      <c r="Y85" s="498"/>
      <c r="Z85" s="498"/>
      <c r="AA85" s="498"/>
      <c r="AB85" s="498"/>
      <c r="AC85" s="521"/>
    </row>
    <row r="86" spans="1:29">
      <c r="A86" s="553"/>
      <c r="B86" s="597"/>
      <c r="C86" s="509"/>
      <c r="D86" s="509"/>
      <c r="E86" s="529"/>
      <c r="F86" s="598"/>
      <c r="G86" s="599"/>
      <c r="H86" s="599"/>
      <c r="I86" s="599"/>
      <c r="J86" s="599"/>
      <c r="K86" s="599"/>
      <c r="L86" s="599"/>
      <c r="M86" s="599"/>
      <c r="N86" s="599"/>
      <c r="O86" s="599"/>
      <c r="P86" s="599"/>
      <c r="Q86" s="599"/>
      <c r="R86" s="599"/>
      <c r="S86" s="510" t="s">
        <v>370</v>
      </c>
      <c r="T86" s="510" t="s">
        <v>371</v>
      </c>
      <c r="U86" s="510" t="s">
        <v>59</v>
      </c>
      <c r="V86" s="510"/>
      <c r="W86" s="510"/>
      <c r="X86" s="1348" t="s">
        <v>401</v>
      </c>
      <c r="Y86" s="1380"/>
      <c r="Z86" s="1380"/>
      <c r="AA86" s="1380"/>
      <c r="AB86" s="1380"/>
      <c r="AC86" s="1381"/>
    </row>
    <row r="87" spans="1:29" ht="14.95" thickBot="1">
      <c r="A87" s="593">
        <f>+'Appendix A'!A213</f>
        <v>132</v>
      </c>
      <c r="B87" s="594"/>
      <c r="C87" s="569" t="str">
        <f>+'Appendix A'!C213</f>
        <v>SIT=State Income Tax Rate or Composite</v>
      </c>
      <c r="D87" s="600"/>
      <c r="E87" s="594" t="str">
        <f>+'Appendix A'!E213</f>
        <v>(Note I)</v>
      </c>
      <c r="F87" s="595"/>
      <c r="G87" s="569"/>
      <c r="H87" s="569"/>
      <c r="I87" s="569"/>
      <c r="J87" s="569"/>
      <c r="K87" s="569"/>
      <c r="L87" s="569"/>
      <c r="M87" s="569"/>
      <c r="N87" s="569"/>
      <c r="O87" s="569"/>
      <c r="P87" s="569"/>
      <c r="Q87" s="569"/>
      <c r="R87" s="569"/>
      <c r="S87" s="785">
        <v>5.5891999999999997E-2</v>
      </c>
      <c r="T87" s="785">
        <v>2.7780000000000001E-3</v>
      </c>
      <c r="U87" s="785">
        <v>1.655E-3</v>
      </c>
      <c r="V87" s="583"/>
      <c r="W87" s="583"/>
      <c r="X87" s="1382">
        <f>SUM(S87:W87)</f>
        <v>6.0324999999999997E-2</v>
      </c>
      <c r="Y87" s="1383"/>
      <c r="Z87" s="1383"/>
      <c r="AA87" s="1383"/>
      <c r="AB87" s="1383"/>
      <c r="AC87" s="1384"/>
    </row>
    <row r="90" spans="1:29" ht="14.95" thickBot="1">
      <c r="A90" s="507" t="s">
        <v>443</v>
      </c>
    </row>
    <row r="91" spans="1:29" ht="28.55">
      <c r="A91" s="512" t="s">
        <v>121</v>
      </c>
      <c r="B91" s="513" t="s">
        <v>122</v>
      </c>
      <c r="C91" s="513"/>
      <c r="D91" s="513"/>
      <c r="E91" s="513" t="s">
        <v>842</v>
      </c>
      <c r="F91" s="514" t="s">
        <v>123</v>
      </c>
      <c r="G91" s="515"/>
      <c r="H91" s="515"/>
      <c r="I91" s="515"/>
      <c r="J91" s="515"/>
      <c r="K91" s="515"/>
      <c r="L91" s="515"/>
      <c r="M91" s="515"/>
      <c r="N91" s="515"/>
      <c r="O91" s="515"/>
      <c r="P91" s="515"/>
      <c r="Q91" s="515"/>
      <c r="R91" s="515"/>
      <c r="S91" s="517" t="s">
        <v>396</v>
      </c>
      <c r="T91" s="517" t="s">
        <v>407</v>
      </c>
      <c r="U91" s="517" t="s">
        <v>408</v>
      </c>
      <c r="V91" s="1345" t="s">
        <v>345</v>
      </c>
      <c r="W91" s="1346"/>
      <c r="X91" s="1346"/>
      <c r="Y91" s="1346"/>
      <c r="Z91" s="1346"/>
      <c r="AA91" s="1346"/>
      <c r="AB91" s="1346"/>
      <c r="AC91" s="1347"/>
    </row>
    <row r="92" spans="1:29">
      <c r="A92" s="530"/>
      <c r="B92" s="519" t="s">
        <v>647</v>
      </c>
      <c r="C92" s="544"/>
      <c r="D92" s="548"/>
      <c r="E92" s="529"/>
      <c r="F92" s="546"/>
      <c r="G92" s="509"/>
      <c r="H92" s="509"/>
      <c r="I92" s="509"/>
      <c r="J92" s="509"/>
      <c r="K92" s="509"/>
      <c r="L92" s="509"/>
      <c r="M92" s="509"/>
      <c r="N92" s="509"/>
      <c r="O92" s="509"/>
      <c r="P92" s="509"/>
      <c r="Q92" s="509"/>
      <c r="R92" s="509"/>
      <c r="S92" s="498"/>
      <c r="T92" s="498"/>
      <c r="U92" s="498"/>
      <c r="V92" s="498"/>
      <c r="W92" s="1386" t="s">
        <v>2074</v>
      </c>
      <c r="X92" s="1386"/>
      <c r="Y92" s="1386"/>
      <c r="Z92" s="1386"/>
      <c r="AA92" s="1386"/>
      <c r="AB92" s="498"/>
      <c r="AC92" s="521"/>
    </row>
    <row r="93" spans="1:29" ht="14.95" thickBot="1">
      <c r="A93" s="593">
        <f>+'Appendix A'!A129</f>
        <v>78</v>
      </c>
      <c r="B93" s="560"/>
      <c r="C93" s="569" t="str">
        <f>+'Appendix A'!C129</f>
        <v>General Advertising Exp Account 930.1</v>
      </c>
      <c r="D93" s="562"/>
      <c r="E93" s="594" t="str">
        <f>+'Appendix A'!E129</f>
        <v>(Note K)</v>
      </c>
      <c r="F93" s="595" t="str">
        <f>+'Appendix A'!F129</f>
        <v>p323.191b</v>
      </c>
      <c r="G93" s="569"/>
      <c r="H93" s="569"/>
      <c r="I93" s="569"/>
      <c r="J93" s="569"/>
      <c r="K93" s="569"/>
      <c r="L93" s="569"/>
      <c r="M93" s="569"/>
      <c r="N93" s="569"/>
      <c r="O93" s="569"/>
      <c r="P93" s="569"/>
      <c r="Q93" s="569"/>
      <c r="R93" s="569"/>
      <c r="S93" s="829">
        <v>4168.2179999999998</v>
      </c>
      <c r="T93" s="829">
        <v>876.38300000000004</v>
      </c>
      <c r="U93" s="601">
        <f>S93-T93</f>
        <v>3291.835</v>
      </c>
      <c r="V93" s="1264">
        <f>+V80</f>
        <v>0</v>
      </c>
      <c r="W93" s="1387"/>
      <c r="X93" s="1387"/>
      <c r="Y93" s="1387"/>
      <c r="Z93" s="1387"/>
      <c r="AA93" s="1387"/>
      <c r="AB93" s="584"/>
      <c r="AC93" s="585"/>
    </row>
    <row r="96" spans="1:29" ht="14.95" thickBot="1">
      <c r="A96" s="507" t="s">
        <v>445</v>
      </c>
    </row>
    <row r="97" spans="1:29">
      <c r="A97" s="512" t="s">
        <v>121</v>
      </c>
      <c r="B97" s="513" t="s">
        <v>122</v>
      </c>
      <c r="C97" s="513"/>
      <c r="D97" s="513"/>
      <c r="E97" s="513" t="s">
        <v>842</v>
      </c>
      <c r="F97" s="514" t="s">
        <v>123</v>
      </c>
      <c r="G97" s="515"/>
      <c r="H97" s="515"/>
      <c r="I97" s="515"/>
      <c r="J97" s="515"/>
      <c r="K97" s="515"/>
      <c r="L97" s="515"/>
      <c r="M97" s="515"/>
      <c r="N97" s="515"/>
      <c r="O97" s="515"/>
      <c r="P97" s="515"/>
      <c r="Q97" s="515"/>
      <c r="R97" s="515"/>
      <c r="S97" s="602">
        <f>+C99</f>
        <v>0</v>
      </c>
      <c r="T97" s="1345" t="s">
        <v>410</v>
      </c>
      <c r="U97" s="1360"/>
      <c r="V97" s="1360"/>
      <c r="W97" s="1360"/>
      <c r="X97" s="1360"/>
      <c r="Y97" s="1360"/>
      <c r="Z97" s="1360"/>
      <c r="AA97" s="1360"/>
      <c r="AB97" s="1360"/>
      <c r="AC97" s="1361"/>
    </row>
    <row r="98" spans="1:29">
      <c r="A98" s="603"/>
      <c r="B98" s="551" t="s">
        <v>650</v>
      </c>
      <c r="C98" s="519"/>
      <c r="D98" s="604"/>
      <c r="E98" s="605"/>
      <c r="F98" s="606"/>
      <c r="G98" s="607"/>
      <c r="H98" s="607"/>
      <c r="I98" s="607"/>
      <c r="J98" s="607"/>
      <c r="K98" s="607"/>
      <c r="L98" s="607"/>
      <c r="M98" s="607"/>
      <c r="N98" s="607"/>
      <c r="O98" s="607"/>
      <c r="P98" s="607"/>
      <c r="Q98" s="607"/>
      <c r="R98" s="607"/>
      <c r="S98" s="608"/>
      <c r="T98" s="498"/>
      <c r="U98" s="498"/>
      <c r="V98" s="498"/>
      <c r="W98" s="498"/>
      <c r="X98" s="498"/>
      <c r="Y98" s="498"/>
      <c r="Z98" s="498"/>
      <c r="AA98" s="498"/>
      <c r="AB98" s="498"/>
      <c r="AC98" s="521"/>
    </row>
    <row r="99" spans="1:29">
      <c r="A99" s="530"/>
      <c r="B99" s="532"/>
      <c r="C99" s="531"/>
      <c r="D99" s="604"/>
      <c r="E99" s="532"/>
      <c r="F99" s="540"/>
      <c r="G99" s="531" t="s">
        <v>48</v>
      </c>
      <c r="H99" s="531"/>
      <c r="I99" s="531"/>
      <c r="J99" s="531"/>
      <c r="K99" s="531"/>
      <c r="L99" s="531"/>
      <c r="M99" s="531"/>
      <c r="N99" s="531"/>
      <c r="O99" s="531"/>
      <c r="P99" s="531"/>
      <c r="Q99" s="531"/>
      <c r="R99" s="531"/>
      <c r="S99" s="609">
        <v>0</v>
      </c>
      <c r="T99" s="1348" t="s">
        <v>412</v>
      </c>
      <c r="U99" s="1349"/>
      <c r="V99" s="1349"/>
      <c r="W99" s="1349"/>
      <c r="X99" s="1349"/>
      <c r="Y99" s="1349"/>
      <c r="Z99" s="1349"/>
      <c r="AA99" s="1349"/>
      <c r="AB99" s="1349"/>
      <c r="AC99" s="1350"/>
    </row>
    <row r="100" spans="1:29" ht="14.95" thickBot="1">
      <c r="A100" s="559"/>
      <c r="B100" s="563"/>
      <c r="C100" s="565"/>
      <c r="D100" s="610"/>
      <c r="E100" s="566"/>
      <c r="F100" s="611"/>
      <c r="G100" s="586" t="s">
        <v>50</v>
      </c>
      <c r="H100" s="586"/>
      <c r="I100" s="586"/>
      <c r="J100" s="586"/>
      <c r="K100" s="586"/>
      <c r="L100" s="586"/>
      <c r="M100" s="586"/>
      <c r="N100" s="586"/>
      <c r="O100" s="586"/>
      <c r="P100" s="586"/>
      <c r="Q100" s="586"/>
      <c r="R100" s="586"/>
      <c r="S100" s="608"/>
      <c r="T100" s="498"/>
      <c r="U100" s="498"/>
      <c r="V100" s="498"/>
      <c r="W100" s="498"/>
      <c r="X100" s="498"/>
      <c r="Y100" s="498"/>
      <c r="Z100" s="498"/>
      <c r="AA100" s="510"/>
      <c r="AB100" s="498"/>
      <c r="AC100" s="521"/>
    </row>
    <row r="101" spans="1:29">
      <c r="A101" s="530"/>
      <c r="B101" s="532"/>
      <c r="C101" s="501" t="s">
        <v>517</v>
      </c>
      <c r="D101" s="604"/>
      <c r="E101" s="536"/>
      <c r="F101" s="586"/>
      <c r="G101" s="586"/>
      <c r="H101" s="586"/>
      <c r="I101" s="586"/>
      <c r="J101" s="586"/>
      <c r="K101" s="586"/>
      <c r="L101" s="586"/>
      <c r="M101" s="586"/>
      <c r="N101" s="586"/>
      <c r="O101" s="586"/>
      <c r="P101" s="586"/>
      <c r="Q101" s="586"/>
      <c r="R101" s="586"/>
      <c r="S101" s="612"/>
      <c r="T101" s="1348" t="s">
        <v>455</v>
      </c>
      <c r="U101" s="1349"/>
      <c r="V101" s="1349"/>
      <c r="W101" s="1349"/>
      <c r="X101" s="1349"/>
      <c r="Y101" s="1349"/>
      <c r="Z101" s="1349"/>
      <c r="AA101" s="1349"/>
      <c r="AB101" s="1349"/>
      <c r="AC101" s="1350"/>
    </row>
    <row r="102" spans="1:29">
      <c r="A102" s="530"/>
      <c r="B102" s="613">
        <v>1</v>
      </c>
      <c r="C102" s="614" t="s">
        <v>55</v>
      </c>
      <c r="D102" s="615"/>
      <c r="E102" s="616"/>
      <c r="F102" s="617"/>
      <c r="G102" s="617"/>
      <c r="H102" s="618"/>
      <c r="I102" s="586"/>
      <c r="J102" s="586"/>
      <c r="K102" s="586"/>
      <c r="L102" s="586"/>
      <c r="M102" s="586"/>
      <c r="N102" s="586"/>
      <c r="O102" s="586"/>
      <c r="P102" s="586"/>
      <c r="Q102" s="586"/>
      <c r="R102" s="586"/>
      <c r="S102" s="608"/>
      <c r="T102" s="1348"/>
      <c r="U102" s="1349"/>
      <c r="V102" s="1349"/>
      <c r="W102" s="1349"/>
      <c r="X102" s="1349"/>
      <c r="Y102" s="1349"/>
      <c r="Z102" s="1349"/>
      <c r="AA102" s="1349"/>
      <c r="AB102" s="1349"/>
      <c r="AC102" s="1350"/>
    </row>
    <row r="103" spans="1:29">
      <c r="A103" s="530"/>
      <c r="B103" s="619"/>
      <c r="C103" s="501" t="s">
        <v>56</v>
      </c>
      <c r="D103" s="604"/>
      <c r="E103" s="536"/>
      <c r="F103" s="586"/>
      <c r="G103" s="586"/>
      <c r="H103" s="620"/>
      <c r="I103" s="586"/>
      <c r="J103" s="586"/>
      <c r="K103" s="586"/>
      <c r="L103" s="586"/>
      <c r="M103" s="586"/>
      <c r="N103" s="586"/>
      <c r="O103" s="586"/>
      <c r="P103" s="586"/>
      <c r="Q103" s="586"/>
      <c r="R103" s="586"/>
      <c r="S103" s="608"/>
      <c r="T103" s="522"/>
      <c r="U103" s="523"/>
      <c r="V103" s="523"/>
      <c r="W103" s="523"/>
      <c r="X103" s="523"/>
      <c r="Y103" s="523"/>
      <c r="Z103" s="523"/>
      <c r="AA103" s="523"/>
      <c r="AB103" s="523"/>
      <c r="AC103" s="524"/>
    </row>
    <row r="104" spans="1:29">
      <c r="A104" s="530"/>
      <c r="B104" s="619">
        <v>2</v>
      </c>
      <c r="C104" s="501" t="s">
        <v>518</v>
      </c>
      <c r="D104" s="604"/>
      <c r="E104" s="536"/>
      <c r="F104" s="586"/>
      <c r="G104" s="621"/>
      <c r="H104" s="622"/>
      <c r="I104" s="586"/>
      <c r="J104" s="586"/>
      <c r="K104" s="586"/>
      <c r="L104" s="586"/>
      <c r="M104" s="586"/>
      <c r="N104" s="586"/>
      <c r="O104" s="586"/>
      <c r="P104" s="586"/>
      <c r="Q104" s="586"/>
      <c r="R104" s="586"/>
      <c r="S104" s="608"/>
      <c r="T104" s="1348"/>
      <c r="U104" s="1349"/>
      <c r="V104" s="1349"/>
      <c r="W104" s="1349"/>
      <c r="X104" s="1349"/>
      <c r="Y104" s="1349"/>
      <c r="Z104" s="1349"/>
      <c r="AA104" s="1349"/>
      <c r="AB104" s="1349"/>
      <c r="AC104" s="1350"/>
    </row>
    <row r="105" spans="1:29">
      <c r="A105" s="530"/>
      <c r="B105" s="619"/>
      <c r="C105" s="501" t="s">
        <v>519</v>
      </c>
      <c r="D105" s="576" t="s">
        <v>520</v>
      </c>
      <c r="E105" s="536"/>
      <c r="F105" s="586"/>
      <c r="G105" s="621"/>
      <c r="H105" s="622"/>
      <c r="I105" s="586"/>
      <c r="J105" s="586"/>
      <c r="K105" s="586"/>
      <c r="L105" s="586"/>
      <c r="M105" s="586"/>
      <c r="N105" s="586"/>
      <c r="O105" s="586"/>
      <c r="P105" s="586"/>
      <c r="Q105" s="586"/>
      <c r="R105" s="586"/>
      <c r="S105" s="608"/>
      <c r="T105" s="1348"/>
      <c r="U105" s="1349"/>
      <c r="V105" s="1349"/>
      <c r="W105" s="1349"/>
      <c r="X105" s="1349"/>
      <c r="Y105" s="1349"/>
      <c r="Z105" s="1349"/>
      <c r="AA105" s="1349"/>
      <c r="AB105" s="1349"/>
      <c r="AC105" s="1350"/>
    </row>
    <row r="106" spans="1:29">
      <c r="A106" s="623"/>
      <c r="B106" s="624" t="s">
        <v>629</v>
      </c>
      <c r="C106" s="501" t="s">
        <v>521</v>
      </c>
      <c r="D106" s="550">
        <v>1000000</v>
      </c>
      <c r="E106" s="544"/>
      <c r="F106" s="544"/>
      <c r="G106" s="625"/>
      <c r="H106" s="626"/>
      <c r="I106" s="544"/>
      <c r="J106" s="544"/>
      <c r="K106" s="544"/>
      <c r="L106" s="544"/>
      <c r="M106" s="544"/>
      <c r="N106" s="544"/>
      <c r="O106" s="544"/>
      <c r="P106" s="544"/>
      <c r="Q106" s="544"/>
      <c r="R106" s="544"/>
      <c r="S106" s="608"/>
      <c r="T106" s="1348"/>
      <c r="U106" s="1349"/>
      <c r="V106" s="1349"/>
      <c r="W106" s="1349"/>
      <c r="X106" s="1349"/>
      <c r="Y106" s="1349"/>
      <c r="Z106" s="1349"/>
      <c r="AA106" s="1349"/>
      <c r="AB106" s="1349"/>
      <c r="AC106" s="1350"/>
    </row>
    <row r="107" spans="1:29">
      <c r="A107" s="623"/>
      <c r="B107" s="624" t="s">
        <v>809</v>
      </c>
      <c r="C107" s="501" t="s">
        <v>522</v>
      </c>
      <c r="D107" s="550">
        <v>500000</v>
      </c>
      <c r="E107" s="544"/>
      <c r="F107" s="544"/>
      <c r="G107" s="544"/>
      <c r="H107" s="627"/>
      <c r="I107" s="544"/>
      <c r="J107" s="544"/>
      <c r="K107" s="544"/>
      <c r="L107" s="544"/>
      <c r="M107" s="544"/>
      <c r="N107" s="544"/>
      <c r="O107" s="544"/>
      <c r="P107" s="544"/>
      <c r="Q107" s="544"/>
      <c r="R107" s="544"/>
      <c r="S107" s="608"/>
      <c r="T107" s="1348"/>
      <c r="U107" s="1349"/>
      <c r="V107" s="1349"/>
      <c r="W107" s="1349"/>
      <c r="X107" s="1349"/>
      <c r="Y107" s="1349"/>
      <c r="Z107" s="1349"/>
      <c r="AA107" s="1349"/>
      <c r="AB107" s="1349"/>
      <c r="AC107" s="1350"/>
    </row>
    <row r="108" spans="1:29">
      <c r="A108" s="623"/>
      <c r="B108" s="624" t="s">
        <v>607</v>
      </c>
      <c r="C108" s="501" t="s">
        <v>523</v>
      </c>
      <c r="D108" s="550">
        <v>400000</v>
      </c>
      <c r="E108" s="544"/>
      <c r="F108" s="544"/>
      <c r="G108" s="544"/>
      <c r="H108" s="627"/>
      <c r="I108" s="544"/>
      <c r="J108" s="544"/>
      <c r="K108" s="544"/>
      <c r="L108" s="544"/>
      <c r="M108" s="544"/>
      <c r="N108" s="544"/>
      <c r="O108" s="544"/>
      <c r="P108" s="544"/>
      <c r="Q108" s="544"/>
      <c r="R108" s="544"/>
      <c r="S108" s="608"/>
      <c r="T108" s="1348"/>
      <c r="U108" s="1349"/>
      <c r="V108" s="1349"/>
      <c r="W108" s="1349"/>
      <c r="X108" s="1349"/>
      <c r="Y108" s="1349"/>
      <c r="Z108" s="1349"/>
      <c r="AA108" s="1349"/>
      <c r="AB108" s="1349"/>
      <c r="AC108" s="1350"/>
    </row>
    <row r="109" spans="1:29">
      <c r="A109" s="623"/>
      <c r="B109" s="628" t="s">
        <v>630</v>
      </c>
      <c r="C109" s="629" t="s">
        <v>524</v>
      </c>
      <c r="D109" s="630">
        <f>+D106*(D108/(D107+D108))</f>
        <v>444444.44444444444</v>
      </c>
      <c r="E109" s="631"/>
      <c r="F109" s="631"/>
      <c r="G109" s="631"/>
      <c r="H109" s="632"/>
      <c r="I109" s="544"/>
      <c r="J109" s="544"/>
      <c r="K109" s="544"/>
      <c r="L109" s="544"/>
      <c r="M109" s="544"/>
      <c r="N109" s="544"/>
      <c r="O109" s="544"/>
      <c r="P109" s="544"/>
      <c r="Q109" s="544"/>
      <c r="R109" s="544"/>
      <c r="S109" s="608"/>
      <c r="T109" s="1348"/>
      <c r="U109" s="1349"/>
      <c r="V109" s="1349"/>
      <c r="W109" s="1349"/>
      <c r="X109" s="1349"/>
      <c r="Y109" s="1349"/>
      <c r="Z109" s="1349"/>
      <c r="AA109" s="1349"/>
      <c r="AB109" s="1349"/>
      <c r="AC109" s="1350"/>
    </row>
    <row r="110" spans="1:29" ht="14.95" thickBot="1">
      <c r="A110" s="633"/>
      <c r="B110" s="568"/>
      <c r="C110" s="568"/>
      <c r="D110" s="568"/>
      <c r="E110" s="568"/>
      <c r="F110" s="568"/>
      <c r="G110" s="568"/>
      <c r="H110" s="568"/>
      <c r="I110" s="568"/>
      <c r="J110" s="568"/>
      <c r="K110" s="568"/>
      <c r="L110" s="568"/>
      <c r="M110" s="568"/>
      <c r="N110" s="568"/>
      <c r="O110" s="568"/>
      <c r="P110" s="568"/>
      <c r="Q110" s="568"/>
      <c r="R110" s="568"/>
      <c r="S110" s="633"/>
      <c r="T110" s="568"/>
      <c r="U110" s="568"/>
      <c r="V110" s="568"/>
      <c r="W110" s="634" t="s">
        <v>411</v>
      </c>
      <c r="X110" s="568"/>
      <c r="Y110" s="568"/>
      <c r="Z110" s="568"/>
      <c r="AA110" s="568"/>
      <c r="AB110" s="568"/>
      <c r="AC110" s="582"/>
    </row>
    <row r="111" spans="1:29">
      <c r="A111" s="498"/>
      <c r="B111" s="498"/>
      <c r="C111" s="498"/>
      <c r="D111" s="498"/>
      <c r="E111" s="498"/>
      <c r="F111" s="498"/>
      <c r="G111" s="498"/>
      <c r="H111" s="498"/>
      <c r="I111" s="498"/>
      <c r="J111" s="498"/>
      <c r="K111" s="498"/>
      <c r="L111" s="498"/>
      <c r="M111" s="498"/>
      <c r="N111" s="498"/>
      <c r="O111" s="498"/>
      <c r="P111" s="498"/>
      <c r="Q111" s="498"/>
      <c r="R111" s="498"/>
      <c r="S111" s="498"/>
      <c r="T111" s="498"/>
      <c r="U111" s="498"/>
      <c r="V111" s="498"/>
      <c r="W111" s="635"/>
      <c r="X111" s="498"/>
      <c r="Y111" s="498"/>
      <c r="Z111" s="498"/>
      <c r="AA111" s="498"/>
      <c r="AB111" s="498"/>
      <c r="AC111" s="498"/>
    </row>
    <row r="112" spans="1:29" ht="27" customHeight="1" thickBot="1">
      <c r="A112" s="507" t="s">
        <v>830</v>
      </c>
    </row>
    <row r="113" spans="1:29" ht="50.95" customHeight="1">
      <c r="A113" s="512" t="s">
        <v>121</v>
      </c>
      <c r="B113" s="513" t="s">
        <v>122</v>
      </c>
      <c r="C113" s="513"/>
      <c r="D113" s="513"/>
      <c r="E113" s="513" t="s">
        <v>842</v>
      </c>
      <c r="F113" s="513" t="s">
        <v>123</v>
      </c>
      <c r="G113" s="602" t="s">
        <v>390</v>
      </c>
      <c r="H113" s="892" t="s">
        <v>391</v>
      </c>
      <c r="I113" s="892" t="s">
        <v>392</v>
      </c>
      <c r="J113" s="892" t="s">
        <v>833</v>
      </c>
      <c r="K113" s="892" t="s">
        <v>399</v>
      </c>
      <c r="L113" s="892"/>
      <c r="M113" s="515"/>
      <c r="N113" s="515"/>
      <c r="O113" s="515"/>
      <c r="P113" s="515"/>
      <c r="Q113" s="515"/>
      <c r="R113" s="515"/>
      <c r="S113" s="515"/>
      <c r="T113" s="515"/>
      <c r="U113" s="515"/>
      <c r="V113" s="1345" t="s">
        <v>345</v>
      </c>
      <c r="W113" s="1346"/>
      <c r="X113" s="1346"/>
      <c r="Y113" s="1346"/>
      <c r="Z113" s="1346"/>
      <c r="AA113" s="1346"/>
      <c r="AB113" s="1346"/>
      <c r="AC113" s="1347"/>
    </row>
    <row r="114" spans="1:29">
      <c r="A114" s="530">
        <f>+'Appendix A'!A79</f>
        <v>47</v>
      </c>
      <c r="B114" s="519" t="s">
        <v>516</v>
      </c>
      <c r="C114" s="544"/>
      <c r="D114" s="548"/>
      <c r="E114" s="536"/>
      <c r="F114" s="509"/>
      <c r="G114" s="636" t="s">
        <v>409</v>
      </c>
      <c r="H114" s="637" t="s">
        <v>409</v>
      </c>
      <c r="I114" s="498"/>
      <c r="J114" s="637"/>
      <c r="K114" s="637" t="s">
        <v>335</v>
      </c>
      <c r="L114" s="637"/>
      <c r="M114" s="509"/>
      <c r="N114" s="509"/>
      <c r="O114" s="509"/>
      <c r="P114" s="509"/>
      <c r="Q114" s="509"/>
      <c r="R114" s="509"/>
      <c r="S114" s="509"/>
      <c r="T114" s="509"/>
      <c r="U114" s="509"/>
      <c r="V114" s="498"/>
      <c r="W114" s="498"/>
      <c r="X114" s="498"/>
      <c r="Y114" s="498"/>
      <c r="Z114" s="498"/>
      <c r="AA114" s="498"/>
      <c r="AB114" s="498"/>
      <c r="AC114" s="521"/>
    </row>
    <row r="115" spans="1:29">
      <c r="A115" s="530"/>
      <c r="B115" s="519"/>
      <c r="C115" s="544" t="s">
        <v>831</v>
      </c>
      <c r="D115" s="548"/>
      <c r="E115" s="536"/>
      <c r="F115" s="509"/>
      <c r="G115" s="660">
        <v>7700.4291454709801</v>
      </c>
      <c r="H115" s="788">
        <v>7550.8231553369451</v>
      </c>
      <c r="I115" s="557">
        <f>(G115+H115)/2</f>
        <v>7625.626150403963</v>
      </c>
      <c r="J115" s="638">
        <v>1</v>
      </c>
      <c r="K115" s="637">
        <f>I115*J115</f>
        <v>7625.626150403963</v>
      </c>
      <c r="L115" s="637"/>
      <c r="M115" s="509"/>
      <c r="N115" s="509"/>
      <c r="O115" s="509"/>
      <c r="P115" s="509"/>
      <c r="Q115" s="509"/>
      <c r="R115" s="509"/>
      <c r="S115" s="509"/>
      <c r="T115" s="509"/>
      <c r="U115" s="509"/>
      <c r="V115" s="498"/>
      <c r="W115" s="498"/>
      <c r="X115" s="498"/>
      <c r="Y115" s="498"/>
      <c r="Z115" s="498"/>
      <c r="AA115" s="498"/>
      <c r="AB115" s="498"/>
      <c r="AC115" s="521"/>
    </row>
    <row r="116" spans="1:29">
      <c r="A116" s="530"/>
      <c r="B116" s="519"/>
      <c r="C116" s="544" t="s">
        <v>832</v>
      </c>
      <c r="D116" s="548"/>
      <c r="E116" s="536"/>
      <c r="F116" s="509"/>
      <c r="G116" s="660">
        <v>468.59716000000003</v>
      </c>
      <c r="H116" s="788">
        <v>748.70139999999992</v>
      </c>
      <c r="I116" s="557">
        <f>(G116+H116)/2</f>
        <v>608.64927999999998</v>
      </c>
      <c r="J116" s="639">
        <f>'Appendix A'!H88</f>
        <v>6.8675361474300381E-2</v>
      </c>
      <c r="K116" s="637">
        <f>I116*J116</f>
        <v>41.799209315072666</v>
      </c>
      <c r="L116" s="637"/>
      <c r="M116" s="509"/>
      <c r="N116" s="509"/>
      <c r="O116" s="509"/>
      <c r="P116" s="509"/>
      <c r="Q116" s="509"/>
      <c r="R116" s="509"/>
      <c r="S116" s="509"/>
      <c r="T116" s="509"/>
      <c r="U116" s="509"/>
      <c r="V116" s="498"/>
      <c r="W116" s="498"/>
      <c r="X116" s="498"/>
      <c r="Y116" s="498"/>
      <c r="Z116" s="498"/>
      <c r="AA116" s="498"/>
      <c r="AB116" s="498"/>
      <c r="AC116" s="521"/>
    </row>
    <row r="117" spans="1:29">
      <c r="A117" s="530"/>
      <c r="B117" s="519"/>
      <c r="C117" s="544" t="s">
        <v>325</v>
      </c>
      <c r="D117" s="548"/>
      <c r="E117" s="536"/>
      <c r="F117" s="509"/>
      <c r="G117" s="660">
        <v>6072.5864200000005</v>
      </c>
      <c r="H117" s="788">
        <v>6467.0152399999997</v>
      </c>
      <c r="I117" s="557">
        <f>(G117+H117)/2</f>
        <v>6269.8008300000001</v>
      </c>
      <c r="J117" s="640">
        <f>'Appendix A'!H31</f>
        <v>0.18542916705260989</v>
      </c>
      <c r="K117" s="637">
        <f>I117*J117</f>
        <v>1162.6039454926622</v>
      </c>
      <c r="L117" s="637"/>
      <c r="M117" s="509"/>
      <c r="N117" s="509"/>
      <c r="O117" s="509"/>
      <c r="P117" s="509"/>
      <c r="Q117" s="509"/>
      <c r="R117" s="509"/>
      <c r="S117" s="509"/>
      <c r="T117" s="509"/>
      <c r="U117" s="509"/>
      <c r="V117" s="498"/>
      <c r="W117" s="498"/>
      <c r="X117" s="498"/>
      <c r="Y117" s="498"/>
      <c r="Z117" s="498"/>
      <c r="AA117" s="498"/>
      <c r="AB117" s="498"/>
      <c r="AC117" s="521"/>
    </row>
    <row r="118" spans="1:29">
      <c r="A118" s="530"/>
      <c r="B118" s="519"/>
      <c r="C118" s="544" t="s">
        <v>408</v>
      </c>
      <c r="D118" s="548"/>
      <c r="E118" s="536"/>
      <c r="F118" s="509"/>
      <c r="G118" s="660">
        <v>131185.55593452902</v>
      </c>
      <c r="H118" s="788">
        <v>148983.14486466307</v>
      </c>
      <c r="I118" s="557">
        <f>(G118+H118)/2</f>
        <v>140084.35039959603</v>
      </c>
      <c r="J118" s="640">
        <v>0</v>
      </c>
      <c r="K118" s="637">
        <f>I118*J118</f>
        <v>0</v>
      </c>
      <c r="L118" s="637"/>
      <c r="M118" s="509"/>
      <c r="N118" s="509"/>
      <c r="O118" s="509"/>
      <c r="P118" s="509"/>
      <c r="Q118" s="509"/>
      <c r="R118" s="509"/>
      <c r="S118" s="509"/>
      <c r="T118" s="509"/>
      <c r="U118" s="509"/>
      <c r="V118" s="498"/>
      <c r="W118" s="498"/>
      <c r="X118" s="498"/>
      <c r="Y118" s="498"/>
      <c r="Z118" s="498"/>
      <c r="AA118" s="498"/>
      <c r="AB118" s="498"/>
      <c r="AC118" s="521"/>
    </row>
    <row r="119" spans="1:29" ht="14.95" thickBot="1">
      <c r="A119" s="641"/>
      <c r="B119" s="560"/>
      <c r="C119" s="561" t="s">
        <v>525</v>
      </c>
      <c r="D119" s="562"/>
      <c r="E119" s="563"/>
      <c r="F119" s="569"/>
      <c r="G119" s="893">
        <v>0</v>
      </c>
      <c r="H119" s="789">
        <v>0</v>
      </c>
      <c r="I119" s="642">
        <f>(G119+H119)/2</f>
        <v>0</v>
      </c>
      <c r="J119" s="643"/>
      <c r="K119" s="601">
        <f>SUM(K115:K118)</f>
        <v>8830.0293052116976</v>
      </c>
      <c r="L119" s="601" t="s">
        <v>1002</v>
      </c>
      <c r="M119" s="569"/>
      <c r="N119" s="569"/>
      <c r="O119" s="569"/>
      <c r="P119" s="569"/>
      <c r="Q119" s="569"/>
      <c r="R119" s="569"/>
      <c r="S119" s="569"/>
      <c r="T119" s="569"/>
      <c r="U119" s="569"/>
      <c r="V119" s="1373"/>
      <c r="W119" s="1358"/>
      <c r="X119" s="1358"/>
      <c r="Y119" s="1358"/>
      <c r="Z119" s="1358"/>
      <c r="AA119" s="1358"/>
      <c r="AB119" s="1358"/>
      <c r="AC119" s="1359"/>
    </row>
    <row r="120" spans="1:29">
      <c r="A120" s="532"/>
      <c r="B120" s="532"/>
      <c r="C120" s="532"/>
      <c r="D120" s="532"/>
      <c r="E120" s="532"/>
      <c r="F120" s="532"/>
      <c r="G120" s="532"/>
      <c r="H120" s="532"/>
      <c r="I120" s="532"/>
      <c r="J120" s="532"/>
      <c r="K120" s="532"/>
      <c r="L120" s="532"/>
      <c r="M120" s="532"/>
      <c r="N120" s="532"/>
      <c r="O120" s="532"/>
      <c r="P120" s="532"/>
      <c r="Q120" s="532"/>
      <c r="R120" s="532"/>
      <c r="S120" s="532"/>
      <c r="T120" s="532"/>
      <c r="U120" s="532"/>
      <c r="V120" s="498"/>
      <c r="W120" s="635"/>
      <c r="X120" s="498"/>
      <c r="Y120" s="498"/>
      <c r="Z120" s="498"/>
      <c r="AA120" s="498"/>
      <c r="AB120" s="498"/>
      <c r="AC120" s="498"/>
    </row>
    <row r="121" spans="1:29">
      <c r="A121" s="532"/>
      <c r="B121" s="532"/>
      <c r="C121" s="532"/>
      <c r="D121" s="532"/>
      <c r="E121" s="532"/>
      <c r="F121" s="532"/>
      <c r="G121" s="532"/>
      <c r="H121" s="532"/>
      <c r="I121" s="532"/>
      <c r="J121" s="532"/>
      <c r="K121" s="532"/>
      <c r="L121" s="532"/>
      <c r="M121" s="532"/>
      <c r="N121" s="532"/>
      <c r="O121" s="532"/>
      <c r="P121" s="532"/>
      <c r="Q121" s="532"/>
      <c r="R121" s="532"/>
      <c r="S121" s="498"/>
      <c r="T121" s="498"/>
      <c r="U121" s="498"/>
      <c r="V121" s="498"/>
      <c r="W121" s="635"/>
      <c r="X121" s="498"/>
      <c r="Y121" s="498"/>
      <c r="Z121" s="498"/>
      <c r="AA121" s="498"/>
      <c r="AB121" s="498"/>
      <c r="AC121" s="498"/>
    </row>
    <row r="122" spans="1:29" ht="14.95" thickBot="1">
      <c r="A122" s="507" t="s">
        <v>664</v>
      </c>
    </row>
    <row r="123" spans="1:29">
      <c r="A123" s="512" t="s">
        <v>121</v>
      </c>
      <c r="B123" s="513" t="s">
        <v>122</v>
      </c>
      <c r="C123" s="513"/>
      <c r="D123" s="513"/>
      <c r="E123" s="513" t="s">
        <v>842</v>
      </c>
      <c r="F123" s="514" t="s">
        <v>123</v>
      </c>
      <c r="G123" s="515"/>
      <c r="H123" s="515"/>
      <c r="I123" s="515"/>
      <c r="J123" s="515"/>
      <c r="K123" s="515"/>
      <c r="L123" s="515"/>
      <c r="M123" s="515"/>
      <c r="N123" s="515"/>
      <c r="O123" s="515"/>
      <c r="P123" s="515"/>
      <c r="Q123" s="515"/>
      <c r="R123" s="515"/>
      <c r="S123" s="517"/>
      <c r="T123" s="1345" t="s">
        <v>526</v>
      </c>
      <c r="U123" s="1360"/>
      <c r="V123" s="1360"/>
      <c r="W123" s="1360"/>
      <c r="X123" s="1360"/>
      <c r="Y123" s="1360"/>
      <c r="Z123" s="1360"/>
      <c r="AA123" s="1360"/>
      <c r="AB123" s="1360"/>
      <c r="AC123" s="1361"/>
    </row>
    <row r="124" spans="1:29" ht="70.150000000000006" customHeight="1">
      <c r="A124" s="530">
        <f>+'Appendix A'!A82</f>
        <v>48</v>
      </c>
      <c r="B124" s="542" t="s">
        <v>664</v>
      </c>
      <c r="C124" s="635"/>
      <c r="F124" s="540"/>
      <c r="G124" s="644" t="s">
        <v>390</v>
      </c>
      <c r="H124" s="645" t="s">
        <v>391</v>
      </c>
      <c r="I124" s="644" t="s">
        <v>1681</v>
      </c>
      <c r="J124" s="644" t="s">
        <v>1682</v>
      </c>
      <c r="L124" s="529"/>
      <c r="M124" s="605" t="s">
        <v>1003</v>
      </c>
      <c r="N124" s="605"/>
      <c r="O124" s="605"/>
      <c r="P124" s="605"/>
      <c r="Q124" s="605"/>
      <c r="R124" s="605"/>
      <c r="S124" s="498"/>
      <c r="T124" s="498"/>
      <c r="U124" s="498"/>
      <c r="V124" s="498"/>
      <c r="W124" s="498"/>
      <c r="X124" s="498"/>
      <c r="Y124" s="498"/>
      <c r="Z124" s="498"/>
      <c r="AA124" s="498"/>
      <c r="AB124" s="498"/>
      <c r="AC124" s="521"/>
    </row>
    <row r="125" spans="1:29">
      <c r="A125" s="530"/>
      <c r="B125" s="532"/>
      <c r="C125" s="544" t="str">
        <f>+'Appendix A'!B15</f>
        <v>Wages &amp; Salary Allocator</v>
      </c>
      <c r="F125" s="540"/>
      <c r="G125" s="646"/>
      <c r="H125" s="647"/>
      <c r="I125" s="498"/>
      <c r="L125" s="647">
        <f>'Appendix A'!H15</f>
        <v>6.8675361474300381E-2</v>
      </c>
      <c r="M125" s="531"/>
      <c r="N125" s="531"/>
      <c r="O125" s="531"/>
      <c r="P125" s="531"/>
      <c r="Q125" s="531"/>
      <c r="R125" s="531"/>
      <c r="S125" s="635"/>
      <c r="T125" s="1348"/>
      <c r="U125" s="1349"/>
      <c r="V125" s="1349"/>
      <c r="W125" s="1349"/>
      <c r="X125" s="1349"/>
      <c r="Y125" s="1349"/>
      <c r="Z125" s="1349"/>
      <c r="AA125" s="1349"/>
      <c r="AB125" s="1349"/>
      <c r="AC125" s="1350"/>
    </row>
    <row r="126" spans="1:29">
      <c r="A126" s="530"/>
      <c r="B126" s="532"/>
      <c r="C126" s="544" t="s">
        <v>431</v>
      </c>
      <c r="F126" s="540"/>
      <c r="G126" s="648">
        <v>35.379529999999995</v>
      </c>
      <c r="H126" s="648">
        <v>17.506830000000001</v>
      </c>
      <c r="K126" s="557">
        <f>(G126+H126)/2</f>
        <v>26.443179999999998</v>
      </c>
      <c r="L126" s="647">
        <f>+L125</f>
        <v>6.8675361474300381E-2</v>
      </c>
      <c r="M126" s="649">
        <f>K126*L126</f>
        <v>1.8159949450299901</v>
      </c>
      <c r="O126" s="649"/>
      <c r="P126" s="649"/>
      <c r="Q126" s="649"/>
      <c r="R126" s="649"/>
      <c r="S126" s="650"/>
      <c r="T126" s="651"/>
      <c r="U126" s="523"/>
      <c r="V126" s="523"/>
      <c r="W126" s="523"/>
      <c r="X126" s="523"/>
      <c r="Y126" s="523"/>
      <c r="Z126" s="523"/>
      <c r="AA126" s="523"/>
      <c r="AB126" s="523"/>
      <c r="AC126" s="524"/>
    </row>
    <row r="127" spans="1:29">
      <c r="A127" s="530"/>
      <c r="B127" s="532"/>
      <c r="C127" s="544"/>
      <c r="F127" s="540"/>
      <c r="G127" s="648">
        <v>0</v>
      </c>
      <c r="H127" s="648">
        <v>0</v>
      </c>
      <c r="K127" s="557">
        <f>(G127+H127)/2</f>
        <v>0</v>
      </c>
      <c r="L127" s="498"/>
      <c r="M127" s="531"/>
      <c r="N127" s="605" t="s">
        <v>1684</v>
      </c>
      <c r="O127" s="531"/>
      <c r="P127" s="531"/>
      <c r="Q127" s="531"/>
      <c r="R127" s="531"/>
      <c r="S127" s="635"/>
      <c r="T127" s="522"/>
      <c r="U127" s="523"/>
      <c r="V127" s="523"/>
      <c r="W127" s="523"/>
      <c r="X127" s="523"/>
      <c r="Y127" s="523"/>
      <c r="Z127" s="523"/>
      <c r="AA127" s="523"/>
      <c r="AB127" s="523"/>
      <c r="AC127" s="524"/>
    </row>
    <row r="128" spans="1:29">
      <c r="A128" s="530"/>
      <c r="B128" s="532"/>
      <c r="C128" s="544"/>
      <c r="F128" s="540"/>
      <c r="G128" s="498"/>
      <c r="L128" s="652"/>
      <c r="M128" s="498"/>
      <c r="N128" s="557" t="s">
        <v>1686</v>
      </c>
      <c r="O128" s="649"/>
      <c r="P128" s="649"/>
      <c r="Q128" s="649"/>
      <c r="R128" s="649"/>
      <c r="S128" s="498"/>
      <c r="T128" s="976"/>
      <c r="U128" s="977"/>
      <c r="V128" s="977"/>
      <c r="W128" s="977"/>
      <c r="X128" s="977"/>
      <c r="Y128" s="977"/>
      <c r="Z128" s="977"/>
      <c r="AA128" s="977"/>
      <c r="AB128" s="977"/>
      <c r="AC128" s="978"/>
    </row>
    <row r="129" spans="1:29">
      <c r="A129" s="530"/>
      <c r="B129" s="532"/>
      <c r="C129" s="544" t="s">
        <v>1765</v>
      </c>
      <c r="F129" s="540" t="s">
        <v>1766</v>
      </c>
      <c r="G129" s="648">
        <v>33821.762179999976</v>
      </c>
      <c r="H129" s="788">
        <v>28051.440759999983</v>
      </c>
      <c r="I129" s="557">
        <f>(G129+H129)/2</f>
        <v>30936.60146999998</v>
      </c>
      <c r="J129" s="974">
        <v>3979.8539999999998</v>
      </c>
      <c r="K129" s="974">
        <f>I129-J129</f>
        <v>26956.74746999998</v>
      </c>
      <c r="L129" s="652">
        <f>L126</f>
        <v>6.8675361474300381E-2</v>
      </c>
      <c r="M129" s="649">
        <f>+K129*L129</f>
        <v>1851.264376673681</v>
      </c>
      <c r="N129" s="1230" t="s">
        <v>2073</v>
      </c>
      <c r="O129" s="1001"/>
      <c r="P129" s="1001"/>
      <c r="Q129" s="1001"/>
      <c r="R129" s="1001"/>
      <c r="S129" s="1002"/>
      <c r="T129" s="1003"/>
      <c r="U129" s="1004"/>
      <c r="V129" s="1004"/>
      <c r="W129" s="1004"/>
      <c r="X129" s="1004"/>
      <c r="Y129" s="1004"/>
      <c r="Z129" s="1004"/>
      <c r="AA129" s="1004"/>
      <c r="AB129" s="1004"/>
      <c r="AC129" s="1005"/>
    </row>
    <row r="130" spans="1:29">
      <c r="A130" s="530"/>
      <c r="B130" s="532"/>
      <c r="C130" s="544" t="s">
        <v>64</v>
      </c>
      <c r="F130" s="653"/>
      <c r="G130" s="648"/>
      <c r="H130" s="648"/>
      <c r="K130" s="557">
        <f>(G130+H130)/2</f>
        <v>0</v>
      </c>
      <c r="L130" s="790">
        <f>L129</f>
        <v>6.8675361474300381E-2</v>
      </c>
      <c r="M130" s="649">
        <f>+K130*L130</f>
        <v>0</v>
      </c>
      <c r="N130" s="1230" t="s">
        <v>2013</v>
      </c>
      <c r="O130" s="1006"/>
      <c r="P130" s="1006"/>
      <c r="Q130" s="1006"/>
      <c r="R130" s="1006"/>
      <c r="S130" s="1007"/>
      <c r="T130" s="1008"/>
      <c r="U130" s="1004"/>
      <c r="V130" s="1004"/>
      <c r="W130" s="1004"/>
      <c r="X130" s="1004"/>
      <c r="Y130" s="1004"/>
      <c r="Z130" s="1004"/>
      <c r="AA130" s="1004"/>
      <c r="AB130" s="1004"/>
      <c r="AC130" s="1005"/>
    </row>
    <row r="131" spans="1:29" ht="16.3" thickBot="1">
      <c r="A131" s="559"/>
      <c r="B131" s="563"/>
      <c r="C131" s="563"/>
      <c r="D131" s="563"/>
      <c r="E131" s="563"/>
      <c r="F131" s="654"/>
      <c r="G131" s="559"/>
      <c r="H131" s="563"/>
      <c r="I131" s="563"/>
      <c r="J131" s="975" t="s">
        <v>1683</v>
      </c>
      <c r="K131" s="563"/>
      <c r="L131" s="563"/>
      <c r="M131" s="563"/>
      <c r="N131" s="563"/>
      <c r="O131" s="563"/>
      <c r="P131" s="563"/>
      <c r="Q131" s="563"/>
      <c r="R131" s="563"/>
      <c r="S131" s="568"/>
      <c r="T131" s="568"/>
      <c r="U131" s="568"/>
      <c r="V131" s="568"/>
      <c r="W131" s="634"/>
      <c r="X131" s="568"/>
      <c r="Y131" s="568"/>
      <c r="Z131" s="568"/>
      <c r="AA131" s="568"/>
      <c r="AB131" s="568"/>
      <c r="AC131" s="582"/>
    </row>
    <row r="132" spans="1:29">
      <c r="A132" s="498"/>
      <c r="B132" s="498"/>
      <c r="C132" s="498"/>
      <c r="D132" s="498"/>
      <c r="E132" s="498"/>
      <c r="F132" s="498"/>
      <c r="G132" s="498"/>
      <c r="H132" s="498"/>
      <c r="I132" s="498"/>
      <c r="J132" s="498"/>
      <c r="K132" s="498"/>
      <c r="L132" s="498"/>
      <c r="M132" s="498"/>
      <c r="N132" s="498"/>
      <c r="O132" s="498"/>
      <c r="P132" s="498"/>
      <c r="Q132" s="498"/>
      <c r="R132" s="498"/>
      <c r="S132" s="498"/>
      <c r="T132" s="498"/>
      <c r="U132" s="498"/>
      <c r="V132" s="498"/>
      <c r="W132" s="635"/>
      <c r="X132" s="498"/>
      <c r="Y132" s="498"/>
      <c r="Z132" s="498"/>
      <c r="AA132" s="498"/>
      <c r="AB132" s="498"/>
      <c r="AC132" s="498"/>
    </row>
    <row r="133" spans="1:29">
      <c r="A133" s="498"/>
      <c r="B133" s="498"/>
      <c r="C133" s="497"/>
      <c r="D133" s="498"/>
      <c r="E133" s="498"/>
      <c r="F133" s="498"/>
      <c r="G133" s="498"/>
      <c r="H133" s="498"/>
      <c r="I133" s="498"/>
      <c r="J133" s="498"/>
      <c r="K133" s="498"/>
      <c r="L133" s="498"/>
      <c r="M133" s="498"/>
      <c r="N133" s="498"/>
      <c r="O133" s="498"/>
      <c r="P133" s="498"/>
      <c r="Q133" s="498"/>
      <c r="R133" s="498"/>
      <c r="S133" s="498"/>
      <c r="T133" s="498"/>
      <c r="U133" s="498"/>
      <c r="V133" s="498"/>
      <c r="W133" s="635"/>
      <c r="X133" s="498"/>
      <c r="Y133" s="498"/>
      <c r="Z133" s="498"/>
      <c r="AA133" s="498"/>
      <c r="AB133" s="498"/>
      <c r="AC133" s="498"/>
    </row>
    <row r="134" spans="1:29" ht="14.95" thickBot="1">
      <c r="A134" s="507" t="s">
        <v>446</v>
      </c>
    </row>
    <row r="135" spans="1:29">
      <c r="A135" s="512" t="s">
        <v>121</v>
      </c>
      <c r="B135" s="513" t="s">
        <v>122</v>
      </c>
      <c r="C135" s="513"/>
      <c r="D135" s="513"/>
      <c r="E135" s="513" t="s">
        <v>842</v>
      </c>
      <c r="F135" s="514" t="s">
        <v>123</v>
      </c>
      <c r="G135" s="515"/>
      <c r="H135" s="515"/>
      <c r="I135" s="515"/>
      <c r="J135" s="515"/>
      <c r="K135" s="515"/>
      <c r="L135" s="515"/>
      <c r="M135" s="515"/>
      <c r="N135" s="515"/>
      <c r="O135" s="515"/>
      <c r="P135" s="515"/>
      <c r="Q135" s="515"/>
      <c r="R135" s="515"/>
      <c r="S135" s="517"/>
      <c r="T135" s="1345" t="s">
        <v>414</v>
      </c>
      <c r="U135" s="1360"/>
      <c r="V135" s="1360"/>
      <c r="W135" s="1360"/>
      <c r="X135" s="1360"/>
      <c r="Y135" s="1360"/>
      <c r="Z135" s="1360"/>
      <c r="AA135" s="1360"/>
      <c r="AB135" s="1360"/>
      <c r="AC135" s="1361"/>
    </row>
    <row r="136" spans="1:29" ht="32.950000000000003" customHeight="1">
      <c r="A136" s="609"/>
      <c r="B136" s="542" t="s">
        <v>348</v>
      </c>
      <c r="C136" s="635"/>
      <c r="D136" s="646"/>
      <c r="E136" s="529"/>
      <c r="F136" s="598"/>
      <c r="G136" s="644" t="s">
        <v>390</v>
      </c>
      <c r="H136" s="645" t="s">
        <v>391</v>
      </c>
      <c r="I136" s="644" t="s">
        <v>392</v>
      </c>
      <c r="J136" s="599"/>
      <c r="K136" s="599"/>
      <c r="L136" s="599"/>
      <c r="M136" s="599"/>
      <c r="N136" s="599"/>
      <c r="O136" s="599"/>
      <c r="P136" s="599"/>
      <c r="Q136" s="599"/>
      <c r="R136" s="599"/>
      <c r="S136" s="510"/>
      <c r="T136" s="498"/>
      <c r="U136" s="498"/>
      <c r="V136" s="498"/>
      <c r="W136" s="498"/>
      <c r="X136" s="498"/>
      <c r="Y136" s="498"/>
      <c r="Z136" s="498"/>
      <c r="AA136" s="498"/>
      <c r="AB136" s="498"/>
      <c r="AC136" s="521"/>
    </row>
    <row r="137" spans="1:29">
      <c r="A137" s="608"/>
      <c r="D137" s="497"/>
      <c r="F137" s="540"/>
      <c r="G137" s="498"/>
      <c r="H137" s="647"/>
      <c r="I137" s="498"/>
      <c r="J137" s="531"/>
      <c r="K137" s="531"/>
      <c r="L137" s="531"/>
      <c r="M137" s="531"/>
      <c r="N137" s="531"/>
      <c r="O137" s="531"/>
      <c r="P137" s="531"/>
      <c r="Q137" s="531"/>
      <c r="R137" s="531"/>
      <c r="S137" s="510"/>
      <c r="T137" s="1348" t="s">
        <v>413</v>
      </c>
      <c r="U137" s="1349"/>
      <c r="V137" s="1349"/>
      <c r="W137" s="1349"/>
      <c r="X137" s="1349"/>
      <c r="Y137" s="1349"/>
      <c r="Z137" s="1349"/>
      <c r="AA137" s="1349"/>
      <c r="AB137" s="1349"/>
      <c r="AC137" s="1350"/>
    </row>
    <row r="138" spans="1:29">
      <c r="A138" s="530">
        <f>+'Appendix A'!A99</f>
        <v>58</v>
      </c>
      <c r="B138" s="532"/>
      <c r="C138" s="542" t="str">
        <f>+'Appendix A'!C99</f>
        <v>Outstanding Network Credits</v>
      </c>
      <c r="D138" s="497"/>
      <c r="E138" s="532" t="str">
        <f>+'Appendix A'!E99</f>
        <v>(Note N)</v>
      </c>
      <c r="F138" s="540" t="s">
        <v>366</v>
      </c>
      <c r="G138" s="648">
        <v>0</v>
      </c>
      <c r="H138" s="648">
        <v>0</v>
      </c>
      <c r="I138" s="557">
        <f>(G138+H138)/2</f>
        <v>0</v>
      </c>
      <c r="J138" s="531"/>
      <c r="K138" s="531"/>
      <c r="L138" s="531"/>
      <c r="M138" s="531"/>
      <c r="N138" s="531"/>
      <c r="O138" s="531"/>
      <c r="P138" s="531"/>
      <c r="Q138" s="531"/>
      <c r="R138" s="531"/>
      <c r="S138" s="498"/>
      <c r="T138" s="498"/>
      <c r="U138" s="498"/>
      <c r="V138" s="498"/>
      <c r="W138" s="498"/>
      <c r="X138" s="498"/>
      <c r="Y138" s="498"/>
      <c r="Z138" s="498"/>
      <c r="AA138" s="510"/>
      <c r="AB138" s="498"/>
      <c r="AC138" s="521"/>
    </row>
    <row r="139" spans="1:29">
      <c r="A139" s="530"/>
      <c r="B139" s="532"/>
      <c r="C139" s="542"/>
      <c r="D139" s="532"/>
      <c r="E139" s="532"/>
      <c r="F139" s="540"/>
      <c r="I139" s="557"/>
      <c r="J139" s="531"/>
      <c r="K139" s="531"/>
      <c r="L139" s="531"/>
      <c r="M139" s="531"/>
      <c r="N139" s="531"/>
      <c r="O139" s="531"/>
      <c r="P139" s="531"/>
      <c r="Q139" s="531"/>
      <c r="R139" s="531"/>
      <c r="T139" s="1348" t="s">
        <v>455</v>
      </c>
      <c r="U139" s="1349"/>
      <c r="V139" s="1349"/>
      <c r="W139" s="1349"/>
      <c r="X139" s="1349"/>
      <c r="Y139" s="1349"/>
      <c r="Z139" s="1349"/>
      <c r="AA139" s="1349"/>
      <c r="AB139" s="1349"/>
      <c r="AC139" s="1350"/>
    </row>
    <row r="140" spans="1:29">
      <c r="A140" s="530">
        <f>+'Appendix A'!A100</f>
        <v>59</v>
      </c>
      <c r="B140" s="532"/>
      <c r="C140" s="542" t="s">
        <v>491</v>
      </c>
      <c r="D140" s="532"/>
      <c r="E140" s="532" t="str">
        <f>+'Appendix A'!E100</f>
        <v>(Note N)</v>
      </c>
      <c r="F140" s="540" t="s">
        <v>366</v>
      </c>
      <c r="G140" s="648">
        <v>0</v>
      </c>
      <c r="H140" s="648">
        <v>0</v>
      </c>
      <c r="I140" s="557">
        <f>(G140+H140)/2</f>
        <v>0</v>
      </c>
      <c r="J140" s="531"/>
      <c r="K140" s="531"/>
      <c r="L140" s="531"/>
      <c r="M140" s="531"/>
      <c r="N140" s="531"/>
      <c r="O140" s="531"/>
      <c r="P140" s="531"/>
      <c r="Q140" s="531"/>
      <c r="R140" s="531"/>
      <c r="S140" s="510"/>
      <c r="T140" s="1348"/>
      <c r="U140" s="1349"/>
      <c r="V140" s="1349"/>
      <c r="W140" s="1349"/>
      <c r="X140" s="1349"/>
      <c r="Y140" s="1349"/>
      <c r="Z140" s="1349"/>
      <c r="AA140" s="1349"/>
      <c r="AB140" s="1349"/>
      <c r="AC140" s="1350"/>
    </row>
    <row r="141" spans="1:29" ht="14.95" thickBot="1">
      <c r="A141" s="559"/>
      <c r="B141" s="563"/>
      <c r="C141" s="655" t="s">
        <v>492</v>
      </c>
      <c r="D141" s="563"/>
      <c r="E141" s="563"/>
      <c r="F141" s="654"/>
      <c r="G141" s="563"/>
      <c r="H141" s="563"/>
      <c r="I141" s="563"/>
      <c r="J141" s="563"/>
      <c r="K141" s="563"/>
      <c r="L141" s="563"/>
      <c r="M141" s="563"/>
      <c r="N141" s="563"/>
      <c r="O141" s="563"/>
      <c r="P141" s="563"/>
      <c r="Q141" s="563"/>
      <c r="R141" s="563"/>
      <c r="S141" s="568"/>
      <c r="T141" s="568"/>
      <c r="U141" s="568"/>
      <c r="V141" s="568"/>
      <c r="W141" s="634" t="s">
        <v>411</v>
      </c>
      <c r="X141" s="568"/>
      <c r="Y141" s="568"/>
      <c r="Z141" s="568"/>
      <c r="AA141" s="568"/>
      <c r="AB141" s="568"/>
      <c r="AC141" s="582"/>
    </row>
    <row r="142" spans="1:29">
      <c r="A142" s="532"/>
      <c r="B142" s="532"/>
      <c r="C142" s="532"/>
      <c r="D142" s="532"/>
      <c r="E142" s="532"/>
      <c r="F142" s="532"/>
      <c r="G142" s="532"/>
      <c r="H142" s="532"/>
      <c r="I142" s="532"/>
      <c r="J142" s="532"/>
      <c r="K142" s="532"/>
      <c r="L142" s="532"/>
      <c r="M142" s="532"/>
      <c r="N142" s="532"/>
      <c r="O142" s="532"/>
      <c r="P142" s="532"/>
      <c r="Q142" s="532"/>
      <c r="R142" s="532"/>
      <c r="S142" s="498"/>
      <c r="T142" s="498"/>
      <c r="U142" s="498"/>
      <c r="V142" s="498"/>
      <c r="W142" s="635"/>
      <c r="X142" s="498"/>
      <c r="Y142" s="498"/>
      <c r="Z142" s="498"/>
      <c r="AA142" s="498"/>
      <c r="AB142" s="498"/>
      <c r="AC142" s="498"/>
    </row>
    <row r="143" spans="1:29" ht="14.95" thickBot="1">
      <c r="A143" s="542" t="s">
        <v>76</v>
      </c>
      <c r="B143" s="532"/>
      <c r="C143" s="532"/>
      <c r="D143" s="497"/>
      <c r="E143" s="532"/>
      <c r="F143" s="532"/>
      <c r="G143" s="532"/>
      <c r="H143" s="532"/>
      <c r="I143" s="532"/>
      <c r="J143" s="532"/>
      <c r="K143" s="532"/>
      <c r="L143" s="532"/>
      <c r="M143" s="532"/>
      <c r="N143" s="532"/>
      <c r="O143" s="532"/>
      <c r="P143" s="532"/>
      <c r="Q143" s="532"/>
      <c r="R143" s="532"/>
      <c r="S143" s="498"/>
      <c r="T143" s="498"/>
      <c r="U143" s="498"/>
      <c r="V143" s="498"/>
      <c r="W143" s="635"/>
      <c r="X143" s="498"/>
      <c r="Y143" s="498"/>
      <c r="Z143" s="498"/>
      <c r="AA143" s="498"/>
      <c r="AB143" s="498"/>
      <c r="AC143" s="498"/>
    </row>
    <row r="144" spans="1:29">
      <c r="A144" s="512" t="s">
        <v>121</v>
      </c>
      <c r="B144" s="513" t="s">
        <v>122</v>
      </c>
      <c r="C144" s="513"/>
      <c r="D144" s="513"/>
      <c r="E144" s="513" t="s">
        <v>842</v>
      </c>
      <c r="F144" s="514" t="s">
        <v>123</v>
      </c>
      <c r="G144" s="515" t="s">
        <v>335</v>
      </c>
      <c r="H144" s="515" t="s">
        <v>46</v>
      </c>
      <c r="I144" s="515" t="s">
        <v>824</v>
      </c>
      <c r="J144" s="515" t="s">
        <v>47</v>
      </c>
      <c r="K144" s="515"/>
      <c r="L144" s="515"/>
      <c r="M144" s="515"/>
      <c r="N144" s="515"/>
      <c r="O144" s="515"/>
      <c r="P144" s="515"/>
      <c r="Q144" s="515"/>
      <c r="R144" s="515"/>
      <c r="S144" s="656" t="s">
        <v>513</v>
      </c>
      <c r="T144" s="657" t="s">
        <v>77</v>
      </c>
      <c r="U144" s="657" t="s">
        <v>824</v>
      </c>
      <c r="V144" s="657"/>
      <c r="W144" s="658"/>
      <c r="X144" s="657"/>
      <c r="Y144" s="657"/>
      <c r="Z144" s="657"/>
      <c r="AA144" s="657"/>
      <c r="AB144" s="657"/>
      <c r="AC144" s="659"/>
    </row>
    <row r="145" spans="1:29">
      <c r="A145" s="530"/>
      <c r="B145" s="532"/>
      <c r="C145" s="531"/>
      <c r="D145" s="532"/>
      <c r="E145" s="532"/>
      <c r="F145" s="653"/>
      <c r="G145" s="532"/>
      <c r="H145" s="532"/>
      <c r="I145" s="532"/>
      <c r="J145" s="532"/>
      <c r="K145" s="532"/>
      <c r="L145" s="532"/>
      <c r="M145" s="532"/>
      <c r="N145" s="532"/>
      <c r="O145" s="532"/>
      <c r="P145" s="532"/>
      <c r="Q145" s="532"/>
      <c r="R145" s="532"/>
      <c r="S145" s="660">
        <v>0</v>
      </c>
      <c r="T145" s="498"/>
      <c r="U145" s="498"/>
      <c r="V145" s="498"/>
      <c r="W145" s="635"/>
      <c r="X145" s="498"/>
      <c r="Y145" s="498"/>
      <c r="Z145" s="498"/>
      <c r="AA145" s="498"/>
      <c r="AB145" s="498"/>
      <c r="AC145" s="521"/>
    </row>
    <row r="146" spans="1:29" ht="14.95" thickBot="1">
      <c r="A146" s="559">
        <f>+'Appendix A'!A146</f>
        <v>89</v>
      </c>
      <c r="B146" s="563"/>
      <c r="C146" s="561"/>
      <c r="D146" s="563"/>
      <c r="E146" s="563"/>
      <c r="F146" s="654"/>
      <c r="G146" s="563"/>
      <c r="H146" s="563"/>
      <c r="I146" s="563"/>
      <c r="J146" s="563"/>
      <c r="K146" s="563"/>
      <c r="L146" s="563"/>
      <c r="M146" s="563"/>
      <c r="N146" s="563"/>
      <c r="O146" s="563"/>
      <c r="P146" s="563"/>
      <c r="Q146" s="563"/>
      <c r="R146" s="563"/>
      <c r="S146" s="633"/>
      <c r="T146" s="661">
        <v>5</v>
      </c>
      <c r="U146" s="662">
        <f>S145*1/T146</f>
        <v>0</v>
      </c>
      <c r="V146" s="662"/>
      <c r="W146" s="634"/>
      <c r="X146" s="568"/>
      <c r="Y146" s="568"/>
      <c r="Z146" s="568"/>
      <c r="AA146" s="568"/>
      <c r="AB146" s="568"/>
      <c r="AC146" s="582"/>
    </row>
    <row r="147" spans="1:29">
      <c r="A147" s="532"/>
      <c r="B147" s="532"/>
      <c r="C147" s="532"/>
      <c r="D147" s="532"/>
      <c r="E147" s="532"/>
      <c r="F147" s="532"/>
      <c r="G147" s="532"/>
      <c r="H147" s="532"/>
      <c r="I147" s="532"/>
      <c r="J147" s="532"/>
      <c r="K147" s="532"/>
      <c r="L147" s="532"/>
      <c r="M147" s="532"/>
      <c r="N147" s="532"/>
      <c r="O147" s="532"/>
      <c r="P147" s="532"/>
      <c r="Q147" s="532"/>
      <c r="R147" s="532"/>
      <c r="S147" s="498"/>
      <c r="T147" s="498"/>
      <c r="U147" s="498"/>
      <c r="V147" s="498"/>
      <c r="W147" s="635"/>
      <c r="X147" s="498"/>
      <c r="Y147" s="498"/>
      <c r="Z147" s="498"/>
      <c r="AA147" s="498"/>
      <c r="AB147" s="498"/>
      <c r="AC147" s="498"/>
    </row>
    <row r="148" spans="1:29">
      <c r="A148" s="532"/>
      <c r="B148" s="532"/>
      <c r="C148" s="497"/>
      <c r="D148" s="532"/>
      <c r="E148" s="532"/>
      <c r="F148" s="532"/>
      <c r="G148" s="532"/>
      <c r="H148" s="532"/>
      <c r="I148" s="532"/>
      <c r="J148" s="532"/>
      <c r="K148" s="532"/>
      <c r="L148" s="532"/>
      <c r="M148" s="532"/>
      <c r="N148" s="532"/>
      <c r="O148" s="532"/>
      <c r="P148" s="532"/>
      <c r="Q148" s="532"/>
      <c r="R148" s="532"/>
      <c r="S148" s="498"/>
      <c r="T148" s="498"/>
      <c r="U148" s="498"/>
      <c r="V148" s="498"/>
      <c r="W148" s="635"/>
      <c r="X148" s="498"/>
      <c r="Y148" s="498"/>
      <c r="Z148" s="498"/>
      <c r="AA148" s="498"/>
      <c r="AB148" s="498"/>
      <c r="AC148" s="498"/>
    </row>
    <row r="149" spans="1:29" ht="14.95" thickBot="1">
      <c r="A149" s="507" t="s">
        <v>447</v>
      </c>
    </row>
    <row r="150" spans="1:29">
      <c r="A150" s="512" t="s">
        <v>121</v>
      </c>
      <c r="B150" s="513" t="s">
        <v>122</v>
      </c>
      <c r="C150" s="513"/>
      <c r="D150" s="513"/>
      <c r="E150" s="513" t="s">
        <v>842</v>
      </c>
      <c r="F150" s="514" t="s">
        <v>123</v>
      </c>
      <c r="G150" s="515"/>
      <c r="H150" s="515"/>
      <c r="I150" s="515"/>
      <c r="J150" s="515"/>
      <c r="K150" s="515"/>
      <c r="L150" s="515"/>
      <c r="M150" s="515"/>
      <c r="N150" s="515"/>
      <c r="O150" s="515"/>
      <c r="P150" s="515"/>
      <c r="Q150" s="515"/>
      <c r="R150" s="515"/>
      <c r="S150" s="517">
        <f>+C152</f>
        <v>0</v>
      </c>
      <c r="T150" s="1345" t="s">
        <v>416</v>
      </c>
      <c r="U150" s="1360"/>
      <c r="V150" s="1360"/>
      <c r="W150" s="1360"/>
      <c r="X150" s="1360"/>
      <c r="Y150" s="1360"/>
      <c r="Z150" s="1360"/>
      <c r="AA150" s="1360"/>
      <c r="AB150" s="1360"/>
      <c r="AC150" s="1361"/>
    </row>
    <row r="151" spans="1:29">
      <c r="A151" s="530"/>
      <c r="B151" s="542"/>
      <c r="C151" s="532"/>
      <c r="D151" s="532"/>
      <c r="E151" s="532"/>
      <c r="F151" s="653"/>
      <c r="G151" s="532"/>
      <c r="H151" s="532"/>
      <c r="I151" s="532"/>
      <c r="J151" s="532"/>
      <c r="K151" s="532"/>
      <c r="L151" s="532"/>
      <c r="M151" s="532"/>
      <c r="N151" s="532"/>
      <c r="O151" s="532"/>
      <c r="P151" s="532"/>
      <c r="Q151" s="532"/>
      <c r="R151" s="532"/>
      <c r="S151" s="498"/>
      <c r="T151" s="498"/>
      <c r="U151" s="498"/>
      <c r="V151" s="498"/>
      <c r="W151" s="498"/>
      <c r="X151" s="498"/>
      <c r="Y151" s="498"/>
      <c r="Z151" s="498"/>
      <c r="AA151" s="498"/>
      <c r="AB151" s="498"/>
      <c r="AC151" s="521"/>
    </row>
    <row r="152" spans="1:29">
      <c r="A152" s="530"/>
      <c r="B152" s="532"/>
      <c r="C152" s="531"/>
      <c r="D152" s="532"/>
      <c r="E152" s="532"/>
      <c r="F152" s="540"/>
      <c r="G152" s="531"/>
      <c r="H152" s="531"/>
      <c r="I152" s="531"/>
      <c r="J152" s="531"/>
      <c r="K152" s="531"/>
      <c r="L152" s="531"/>
      <c r="M152" s="531"/>
      <c r="N152" s="531"/>
      <c r="O152" s="531"/>
      <c r="P152" s="531"/>
      <c r="Q152" s="531"/>
      <c r="R152" s="531"/>
      <c r="S152" s="663">
        <v>0</v>
      </c>
      <c r="T152" s="1348" t="s">
        <v>413</v>
      </c>
      <c r="U152" s="1349"/>
      <c r="V152" s="1349"/>
      <c r="W152" s="1349"/>
      <c r="X152" s="1349"/>
      <c r="Y152" s="1349"/>
      <c r="Z152" s="1349"/>
      <c r="AA152" s="1349"/>
      <c r="AB152" s="1349"/>
      <c r="AC152" s="1350"/>
    </row>
    <row r="153" spans="1:29">
      <c r="A153" s="530"/>
      <c r="B153" s="532"/>
      <c r="C153" s="532"/>
      <c r="D153" s="532"/>
      <c r="E153" s="532"/>
      <c r="F153" s="653"/>
      <c r="G153" s="532"/>
      <c r="H153" s="532"/>
      <c r="I153" s="532"/>
      <c r="J153" s="532"/>
      <c r="K153" s="532"/>
      <c r="L153" s="532"/>
      <c r="M153" s="532"/>
      <c r="N153" s="532"/>
      <c r="O153" s="532"/>
      <c r="P153" s="532"/>
      <c r="Q153" s="532"/>
      <c r="R153" s="532"/>
      <c r="S153" s="498"/>
      <c r="T153" s="498"/>
      <c r="U153" s="498"/>
      <c r="V153" s="498"/>
      <c r="W153" s="498"/>
      <c r="X153" s="498"/>
      <c r="Y153" s="498"/>
      <c r="Z153" s="498"/>
      <c r="AA153" s="510"/>
      <c r="AB153" s="498"/>
      <c r="AC153" s="521"/>
    </row>
    <row r="154" spans="1:29">
      <c r="A154" s="530"/>
      <c r="B154" s="532"/>
      <c r="C154" s="497"/>
      <c r="D154" s="532"/>
      <c r="E154" s="532"/>
      <c r="F154" s="653"/>
      <c r="G154" s="532"/>
      <c r="H154" s="532"/>
      <c r="I154" s="532"/>
      <c r="J154" s="532"/>
      <c r="K154" s="532"/>
      <c r="L154" s="532"/>
      <c r="M154" s="532"/>
      <c r="N154" s="532"/>
      <c r="O154" s="532"/>
      <c r="P154" s="532"/>
      <c r="Q154" s="532"/>
      <c r="R154" s="532"/>
      <c r="S154" s="510" t="s">
        <v>409</v>
      </c>
      <c r="T154" s="1348" t="s">
        <v>455</v>
      </c>
      <c r="U154" s="1349"/>
      <c r="V154" s="1349"/>
      <c r="W154" s="1349"/>
      <c r="X154" s="1349"/>
      <c r="Y154" s="1349"/>
      <c r="Z154" s="1349"/>
      <c r="AA154" s="1349"/>
      <c r="AB154" s="1349"/>
      <c r="AC154" s="1350"/>
    </row>
    <row r="155" spans="1:29">
      <c r="A155" s="530"/>
      <c r="B155" s="532"/>
      <c r="C155" s="497"/>
      <c r="D155" s="532"/>
      <c r="E155" s="532"/>
      <c r="F155" s="653"/>
      <c r="G155" s="532"/>
      <c r="H155" s="532"/>
      <c r="I155" s="532"/>
      <c r="J155" s="532"/>
      <c r="K155" s="532"/>
      <c r="L155" s="532"/>
      <c r="M155" s="532"/>
      <c r="N155" s="532"/>
      <c r="O155" s="532"/>
      <c r="P155" s="532"/>
      <c r="Q155" s="532"/>
      <c r="R155" s="532"/>
      <c r="S155" s="510"/>
      <c r="T155" s="1348"/>
      <c r="U155" s="1349"/>
      <c r="V155" s="1349"/>
      <c r="W155" s="1349"/>
      <c r="X155" s="1349"/>
      <c r="Y155" s="1349"/>
      <c r="Z155" s="1349"/>
      <c r="AA155" s="1349"/>
      <c r="AB155" s="1349"/>
      <c r="AC155" s="1350"/>
    </row>
    <row r="156" spans="1:29" ht="14.95" thickBot="1">
      <c r="A156" s="559"/>
      <c r="B156" s="563"/>
      <c r="C156" s="563"/>
      <c r="D156" s="563"/>
      <c r="E156" s="563"/>
      <c r="F156" s="654"/>
      <c r="G156" s="563"/>
      <c r="H156" s="563"/>
      <c r="I156" s="563"/>
      <c r="J156" s="563"/>
      <c r="K156" s="563"/>
      <c r="L156" s="563"/>
      <c r="M156" s="563"/>
      <c r="N156" s="563"/>
      <c r="O156" s="563"/>
      <c r="P156" s="563"/>
      <c r="Q156" s="563"/>
      <c r="R156" s="563"/>
      <c r="S156" s="568"/>
      <c r="T156" s="568"/>
      <c r="U156" s="568"/>
      <c r="V156" s="568"/>
      <c r="W156" s="634" t="s">
        <v>411</v>
      </c>
      <c r="X156" s="568"/>
      <c r="Y156" s="568"/>
      <c r="Z156" s="568"/>
      <c r="AA156" s="568"/>
      <c r="AB156" s="568"/>
      <c r="AC156" s="582"/>
    </row>
    <row r="157" spans="1:29">
      <c r="A157" s="532"/>
      <c r="B157" s="532"/>
      <c r="C157" s="532"/>
      <c r="D157" s="532"/>
      <c r="E157" s="532"/>
      <c r="F157" s="532"/>
      <c r="G157" s="532"/>
      <c r="H157" s="532"/>
      <c r="I157" s="532"/>
      <c r="J157" s="532"/>
      <c r="K157" s="532"/>
      <c r="L157" s="532"/>
      <c r="M157" s="532"/>
      <c r="N157" s="532"/>
      <c r="O157" s="532"/>
      <c r="P157" s="532"/>
      <c r="Q157" s="532"/>
      <c r="R157" s="532"/>
      <c r="S157" s="498"/>
      <c r="T157" s="498"/>
      <c r="U157" s="498"/>
      <c r="V157" s="498"/>
      <c r="W157" s="635"/>
      <c r="X157" s="498"/>
      <c r="Y157" s="498"/>
      <c r="Z157" s="498"/>
      <c r="AA157" s="498"/>
      <c r="AB157" s="498"/>
      <c r="AC157" s="498"/>
    </row>
    <row r="158" spans="1:29" ht="14.95" thickBot="1">
      <c r="A158" s="507" t="str">
        <f>+'Appendix A'!C263</f>
        <v>Facility Credits under Section 30.9 of the PJM OATT.</v>
      </c>
    </row>
    <row r="159" spans="1:29">
      <c r="A159" s="512" t="s">
        <v>121</v>
      </c>
      <c r="B159" s="513" t="s">
        <v>122</v>
      </c>
      <c r="C159" s="513"/>
      <c r="D159" s="513"/>
      <c r="E159" s="513" t="s">
        <v>842</v>
      </c>
      <c r="F159" s="514" t="s">
        <v>123</v>
      </c>
      <c r="G159" s="515"/>
      <c r="H159" s="515"/>
      <c r="I159" s="515"/>
      <c r="J159" s="515"/>
      <c r="K159" s="515"/>
      <c r="L159" s="515"/>
      <c r="M159" s="515"/>
      <c r="N159" s="515"/>
      <c r="O159" s="515"/>
      <c r="P159" s="515"/>
      <c r="Q159" s="515"/>
      <c r="R159" s="515"/>
      <c r="S159" s="517" t="s">
        <v>335</v>
      </c>
      <c r="T159" s="1345" t="s">
        <v>415</v>
      </c>
      <c r="U159" s="1360"/>
      <c r="V159" s="1360"/>
      <c r="W159" s="1360"/>
      <c r="X159" s="1360"/>
      <c r="Y159" s="1360"/>
      <c r="Z159" s="1360"/>
      <c r="AA159" s="1360"/>
      <c r="AB159" s="1360"/>
      <c r="AC159" s="1361"/>
    </row>
    <row r="160" spans="1:29">
      <c r="A160" s="530"/>
      <c r="B160" s="551" t="str">
        <f>+'Appendix A'!C260</f>
        <v>Revenue Requirement</v>
      </c>
      <c r="C160" s="544"/>
      <c r="D160" s="544"/>
      <c r="E160" s="520"/>
      <c r="F160" s="546"/>
      <c r="G160" s="509"/>
      <c r="H160" s="509"/>
      <c r="I160" s="509"/>
      <c r="J160" s="509"/>
      <c r="K160" s="509"/>
      <c r="L160" s="509"/>
      <c r="M160" s="509"/>
      <c r="N160" s="509"/>
      <c r="O160" s="509"/>
      <c r="P160" s="509"/>
      <c r="Q160" s="509"/>
      <c r="R160" s="509"/>
      <c r="S160" s="498"/>
      <c r="T160" s="498"/>
      <c r="U160" s="544"/>
      <c r="V160" s="498"/>
      <c r="W160" s="498"/>
      <c r="X160" s="498"/>
      <c r="Y160" s="498"/>
      <c r="Z160" s="498"/>
      <c r="AA160" s="498"/>
      <c r="AB160" s="498"/>
      <c r="AC160" s="521"/>
    </row>
    <row r="161" spans="1:29" ht="14.95" thickBot="1">
      <c r="A161" s="559">
        <f>+'Appendix A'!A263</f>
        <v>165</v>
      </c>
      <c r="B161" s="594"/>
      <c r="C161" s="561" t="str">
        <f>+'Appendix A'!C263</f>
        <v>Facility Credits under Section 30.9 of the PJM OATT.</v>
      </c>
      <c r="D161" s="562"/>
      <c r="E161" s="563"/>
      <c r="F161" s="654"/>
      <c r="G161" s="563"/>
      <c r="H161" s="563"/>
      <c r="I161" s="563"/>
      <c r="J161" s="563"/>
      <c r="K161" s="563"/>
      <c r="L161" s="563"/>
      <c r="M161" s="563"/>
      <c r="N161" s="563"/>
      <c r="O161" s="563"/>
      <c r="P161" s="563"/>
      <c r="Q161" s="563"/>
      <c r="R161" s="563"/>
      <c r="S161" s="894">
        <v>2537.6813800000004</v>
      </c>
      <c r="T161" s="1358" t="s">
        <v>2072</v>
      </c>
      <c r="U161" s="1358"/>
      <c r="V161" s="1358"/>
      <c r="W161" s="1358"/>
      <c r="X161" s="1358"/>
      <c r="Y161" s="1358"/>
      <c r="Z161" s="1358"/>
      <c r="AA161" s="1358"/>
      <c r="AB161" s="1358"/>
      <c r="AC161" s="1359"/>
    </row>
    <row r="162" spans="1:29">
      <c r="A162" s="532"/>
      <c r="B162" s="532"/>
      <c r="C162" s="532"/>
      <c r="D162" s="532"/>
      <c r="E162" s="532"/>
      <c r="F162" s="532"/>
      <c r="G162" s="532"/>
      <c r="H162" s="532"/>
      <c r="I162" s="532"/>
      <c r="J162" s="532"/>
      <c r="K162" s="532"/>
      <c r="L162" s="532"/>
      <c r="M162" s="532"/>
      <c r="N162" s="532"/>
      <c r="O162" s="532"/>
      <c r="P162" s="532"/>
      <c r="Q162" s="532"/>
      <c r="R162" s="532"/>
      <c r="S162" s="498"/>
      <c r="T162" s="498"/>
      <c r="U162" s="498"/>
      <c r="V162" s="498"/>
      <c r="W162" s="635"/>
      <c r="X162" s="498"/>
      <c r="Y162" s="498"/>
      <c r="Z162" s="498"/>
      <c r="AA162" s="498"/>
      <c r="AB162" s="498"/>
      <c r="AC162" s="498"/>
    </row>
    <row r="163" spans="1:29">
      <c r="A163" s="532"/>
      <c r="B163" s="532"/>
      <c r="C163" s="532"/>
      <c r="D163" s="532"/>
      <c r="E163" s="532"/>
      <c r="F163" s="532"/>
      <c r="G163" s="532"/>
      <c r="H163" s="532"/>
      <c r="I163" s="532"/>
      <c r="J163" s="532"/>
      <c r="K163" s="532"/>
      <c r="L163" s="532"/>
      <c r="M163" s="532"/>
      <c r="N163" s="532"/>
      <c r="O163" s="532"/>
      <c r="P163" s="532"/>
      <c r="Q163" s="532"/>
      <c r="R163" s="532"/>
      <c r="S163" s="498"/>
      <c r="T163" s="498"/>
      <c r="U163" s="498"/>
      <c r="V163" s="498"/>
      <c r="W163" s="635"/>
      <c r="X163" s="498"/>
      <c r="Y163" s="498"/>
      <c r="Z163" s="498"/>
      <c r="AA163" s="498"/>
      <c r="AB163" s="498"/>
      <c r="AC163" s="498"/>
    </row>
    <row r="164" spans="1:29">
      <c r="A164" s="532"/>
      <c r="B164" s="532"/>
      <c r="C164" s="532"/>
      <c r="D164" s="532"/>
      <c r="E164" s="532"/>
      <c r="F164" s="532"/>
      <c r="G164" s="532"/>
      <c r="H164" s="532"/>
      <c r="I164" s="532"/>
      <c r="J164" s="532"/>
      <c r="K164" s="532"/>
      <c r="L164" s="532"/>
      <c r="M164" s="532"/>
      <c r="N164" s="532"/>
      <c r="O164" s="532"/>
      <c r="P164" s="532"/>
      <c r="Q164" s="532"/>
      <c r="R164" s="532"/>
      <c r="S164" s="498"/>
      <c r="T164" s="498"/>
      <c r="U164" s="498"/>
      <c r="V164" s="498"/>
      <c r="W164" s="635"/>
      <c r="X164" s="498"/>
      <c r="Y164" s="498"/>
      <c r="Z164" s="498"/>
      <c r="AA164" s="498"/>
      <c r="AB164" s="498"/>
      <c r="AC164" s="498"/>
    </row>
    <row r="166" spans="1:29" ht="14.95" thickBot="1">
      <c r="A166" s="507" t="s">
        <v>444</v>
      </c>
    </row>
    <row r="167" spans="1:29">
      <c r="A167" s="512" t="s">
        <v>121</v>
      </c>
      <c r="B167" s="513" t="s">
        <v>122</v>
      </c>
      <c r="C167" s="513"/>
      <c r="D167" s="513"/>
      <c r="E167" s="513" t="s">
        <v>842</v>
      </c>
      <c r="F167" s="514" t="s">
        <v>123</v>
      </c>
      <c r="G167" s="515"/>
      <c r="H167" s="515"/>
      <c r="I167" s="515"/>
      <c r="J167" s="515"/>
      <c r="K167" s="515"/>
      <c r="L167" s="515"/>
      <c r="M167" s="515"/>
      <c r="N167" s="515"/>
      <c r="O167" s="515"/>
      <c r="P167" s="515"/>
      <c r="Q167" s="515"/>
      <c r="R167" s="515"/>
      <c r="S167" s="517" t="str">
        <f>+C169</f>
        <v>1 CP Peak</v>
      </c>
      <c r="T167" s="1345" t="s">
        <v>415</v>
      </c>
      <c r="U167" s="1360"/>
      <c r="V167" s="1360"/>
      <c r="W167" s="1360"/>
      <c r="X167" s="1360"/>
      <c r="Y167" s="1360"/>
      <c r="Z167" s="1360"/>
      <c r="AA167" s="1360"/>
      <c r="AB167" s="1360"/>
      <c r="AC167" s="1361"/>
    </row>
    <row r="168" spans="1:29">
      <c r="A168" s="530"/>
      <c r="B168" s="551" t="s">
        <v>393</v>
      </c>
      <c r="C168" s="544"/>
      <c r="D168" s="544"/>
      <c r="E168" s="520"/>
      <c r="F168" s="546"/>
      <c r="G168" s="509"/>
      <c r="H168" s="509"/>
      <c r="I168" s="509"/>
      <c r="J168" s="509"/>
      <c r="K168" s="509"/>
      <c r="L168" s="509"/>
      <c r="M168" s="509"/>
      <c r="N168" s="509"/>
      <c r="O168" s="509"/>
      <c r="P168" s="509"/>
      <c r="Q168" s="509"/>
      <c r="R168" s="509"/>
      <c r="S168" s="498" t="s">
        <v>398</v>
      </c>
      <c r="T168" s="498"/>
      <c r="U168" s="498"/>
      <c r="V168" s="498"/>
      <c r="W168" s="498"/>
      <c r="X168" s="498"/>
      <c r="Y168" s="498"/>
      <c r="Z168" s="498"/>
      <c r="AA168" s="498"/>
      <c r="AB168" s="498"/>
      <c r="AC168" s="521"/>
    </row>
    <row r="169" spans="1:29" ht="14.95" thickBot="1">
      <c r="A169" s="559">
        <f>+'Appendix A'!A269</f>
        <v>169</v>
      </c>
      <c r="B169" s="594"/>
      <c r="C169" s="561" t="str">
        <f>+'Appendix A'!C269</f>
        <v>1 CP Peak</v>
      </c>
      <c r="D169" s="562"/>
      <c r="E169" s="563" t="str">
        <f>+'Appendix A'!E269</f>
        <v>(Note L)</v>
      </c>
      <c r="F169" s="580" t="str">
        <f>+'Appendix A'!F269</f>
        <v>PJM Data</v>
      </c>
      <c r="G169" s="561"/>
      <c r="H169" s="561"/>
      <c r="I169" s="561"/>
      <c r="J169" s="561"/>
      <c r="K169" s="561"/>
      <c r="L169" s="561"/>
      <c r="M169" s="561"/>
      <c r="N169" s="561"/>
      <c r="O169" s="561"/>
      <c r="P169" s="561"/>
      <c r="Q169" s="561"/>
      <c r="R169" s="561"/>
      <c r="S169" s="819">
        <v>19784</v>
      </c>
      <c r="T169" s="1362"/>
      <c r="U169" s="1358"/>
      <c r="V169" s="1358"/>
      <c r="W169" s="1358"/>
      <c r="X169" s="1358"/>
      <c r="Y169" s="1358"/>
      <c r="Z169" s="1358"/>
      <c r="AA169" s="1358"/>
      <c r="AB169" s="1358"/>
      <c r="AC169" s="1359"/>
    </row>
    <row r="171" spans="1:29">
      <c r="D171" s="664"/>
    </row>
    <row r="172" spans="1:29">
      <c r="A172" s="507"/>
    </row>
    <row r="173" spans="1:29" ht="14.95" thickBot="1">
      <c r="A173" s="507" t="s">
        <v>575</v>
      </c>
    </row>
    <row r="174" spans="1:29">
      <c r="A174" s="512" t="s">
        <v>121</v>
      </c>
      <c r="B174" s="513" t="s">
        <v>122</v>
      </c>
      <c r="C174" s="513"/>
      <c r="D174" s="513"/>
      <c r="E174" s="513" t="s">
        <v>842</v>
      </c>
      <c r="F174" s="514" t="s">
        <v>123</v>
      </c>
      <c r="G174" s="515"/>
      <c r="H174" s="515"/>
      <c r="I174" s="515"/>
      <c r="J174" s="515"/>
      <c r="K174" s="515"/>
      <c r="L174" s="515"/>
      <c r="M174" s="515"/>
      <c r="N174" s="515"/>
      <c r="O174" s="515"/>
      <c r="P174" s="515"/>
      <c r="Q174" s="515"/>
      <c r="R174" s="515"/>
      <c r="S174" s="517" t="s">
        <v>335</v>
      </c>
      <c r="T174" s="1345"/>
      <c r="U174" s="1360"/>
      <c r="V174" s="1360"/>
      <c r="W174" s="1360"/>
      <c r="X174" s="1360"/>
      <c r="Y174" s="1360"/>
      <c r="Z174" s="1360"/>
      <c r="AA174" s="1360"/>
      <c r="AB174" s="1360"/>
      <c r="AC174" s="1361"/>
    </row>
    <row r="175" spans="1:29">
      <c r="A175" s="530"/>
      <c r="B175" s="542"/>
      <c r="C175" s="532"/>
      <c r="D175" s="532"/>
      <c r="E175" s="532"/>
      <c r="F175" s="653"/>
      <c r="G175" s="532"/>
      <c r="H175" s="532"/>
      <c r="I175" s="532"/>
      <c r="J175" s="532"/>
      <c r="K175" s="532"/>
      <c r="L175" s="532"/>
      <c r="M175" s="532"/>
      <c r="N175" s="532"/>
      <c r="O175" s="532"/>
      <c r="P175" s="532"/>
      <c r="Q175" s="532"/>
      <c r="R175" s="532"/>
      <c r="S175" s="498"/>
      <c r="T175" s="498"/>
      <c r="U175" s="498"/>
      <c r="V175" s="498"/>
      <c r="W175" s="498"/>
      <c r="X175" s="498"/>
      <c r="Y175" s="498"/>
      <c r="Z175" s="498"/>
      <c r="AA175" s="498"/>
      <c r="AB175" s="498"/>
      <c r="AC175" s="521"/>
    </row>
    <row r="176" spans="1:29">
      <c r="A176" s="530"/>
      <c r="B176" s="532"/>
      <c r="C176" s="531" t="s">
        <v>450</v>
      </c>
      <c r="D176" s="532"/>
      <c r="E176" s="532"/>
      <c r="F176" s="540" t="s">
        <v>578</v>
      </c>
      <c r="G176" s="531"/>
      <c r="H176" s="531"/>
      <c r="I176" s="531"/>
      <c r="J176" s="531"/>
      <c r="K176" s="531"/>
      <c r="L176" s="531"/>
      <c r="M176" s="531"/>
      <c r="N176" s="531"/>
      <c r="O176" s="531"/>
      <c r="P176" s="531"/>
      <c r="Q176" s="531"/>
      <c r="R176" s="531"/>
      <c r="S176" s="786">
        <v>354233.52399999998</v>
      </c>
      <c r="T176" s="1348"/>
      <c r="U176" s="1349"/>
      <c r="V176" s="1349"/>
      <c r="W176" s="1349"/>
      <c r="X176" s="1349"/>
      <c r="Y176" s="1349"/>
      <c r="Z176" s="1349"/>
      <c r="AA176" s="1349"/>
      <c r="AB176" s="1349"/>
      <c r="AC176" s="1350"/>
    </row>
    <row r="177" spans="1:29">
      <c r="A177" s="530"/>
      <c r="B177" s="532"/>
      <c r="C177" s="531" t="s">
        <v>576</v>
      </c>
      <c r="D177" s="532"/>
      <c r="E177" s="532"/>
      <c r="F177" s="653"/>
      <c r="G177" s="532"/>
      <c r="H177" s="532"/>
      <c r="I177" s="532"/>
      <c r="J177" s="532"/>
      <c r="K177" s="532"/>
      <c r="L177" s="532"/>
      <c r="M177" s="532"/>
      <c r="N177" s="532"/>
      <c r="O177" s="532"/>
      <c r="P177" s="532"/>
      <c r="Q177" s="532"/>
      <c r="R177" s="532"/>
      <c r="S177" s="786">
        <v>13996.120332720271</v>
      </c>
      <c r="T177" s="498"/>
      <c r="U177" s="498"/>
      <c r="V177" s="498"/>
      <c r="W177" s="498"/>
      <c r="X177" s="498"/>
      <c r="Y177" s="498"/>
      <c r="Z177" s="498"/>
      <c r="AA177" s="510"/>
      <c r="AB177" s="498"/>
      <c r="AC177" s="521"/>
    </row>
    <row r="178" spans="1:29" ht="16.3">
      <c r="A178" s="530"/>
      <c r="B178" s="532"/>
      <c r="C178" s="542" t="s">
        <v>1685</v>
      </c>
      <c r="D178" s="532"/>
      <c r="E178" s="532"/>
      <c r="F178" s="540" t="s">
        <v>1725</v>
      </c>
      <c r="G178" s="532"/>
      <c r="H178" s="532"/>
      <c r="I178" s="532"/>
      <c r="J178" s="532"/>
      <c r="K178" s="532"/>
      <c r="L178" s="532"/>
      <c r="M178" s="532"/>
      <c r="N178" s="532"/>
      <c r="O178" s="532"/>
      <c r="P178" s="532"/>
      <c r="Q178" s="532"/>
      <c r="R178" s="532"/>
      <c r="S178" s="787">
        <v>-13996.120332720271</v>
      </c>
      <c r="T178" s="1348"/>
      <c r="U178" s="1349"/>
      <c r="V178" s="1349"/>
      <c r="W178" s="1349"/>
      <c r="X178" s="1349"/>
      <c r="Y178" s="1349"/>
      <c r="Z178" s="1349"/>
      <c r="AA178" s="1349"/>
      <c r="AB178" s="1349"/>
      <c r="AC178" s="1350"/>
    </row>
    <row r="179" spans="1:29">
      <c r="A179" s="530">
        <f>+'Appendix A'!A118</f>
        <v>69</v>
      </c>
      <c r="B179" s="532"/>
      <c r="C179" s="542" t="s">
        <v>577</v>
      </c>
      <c r="D179" s="532"/>
      <c r="E179" s="532"/>
      <c r="F179" s="653"/>
      <c r="G179" s="532"/>
      <c r="H179" s="532"/>
      <c r="I179" s="532"/>
      <c r="J179" s="532"/>
      <c r="K179" s="532"/>
      <c r="L179" s="532"/>
      <c r="M179" s="532"/>
      <c r="N179" s="532"/>
      <c r="O179" s="532"/>
      <c r="P179" s="532"/>
      <c r="Q179" s="532"/>
      <c r="R179" s="532"/>
      <c r="S179" s="665">
        <f>SUM(S176:S178)</f>
        <v>354233.52399999998</v>
      </c>
      <c r="T179" s="1348"/>
      <c r="U179" s="1349"/>
      <c r="V179" s="1349"/>
      <c r="W179" s="1349"/>
      <c r="X179" s="1349"/>
      <c r="Y179" s="1349"/>
      <c r="Z179" s="1349"/>
      <c r="AA179" s="1349"/>
      <c r="AB179" s="1349"/>
      <c r="AC179" s="1350"/>
    </row>
    <row r="180" spans="1:29" ht="14.95" thickBot="1">
      <c r="A180" s="559"/>
      <c r="B180" s="563"/>
      <c r="C180" s="563"/>
      <c r="D180" s="563"/>
      <c r="E180" s="563"/>
      <c r="F180" s="654"/>
      <c r="G180" s="563"/>
      <c r="H180" s="563"/>
      <c r="I180" s="563"/>
      <c r="J180" s="563"/>
      <c r="K180" s="563"/>
      <c r="L180" s="563"/>
      <c r="M180" s="563"/>
      <c r="N180" s="563"/>
      <c r="O180" s="563"/>
      <c r="P180" s="563"/>
      <c r="Q180" s="563"/>
      <c r="R180" s="563"/>
      <c r="S180" s="568"/>
      <c r="T180" s="568"/>
      <c r="U180" s="568"/>
      <c r="V180" s="568"/>
      <c r="W180" s="634"/>
      <c r="X180" s="568"/>
      <c r="Y180" s="568"/>
      <c r="Z180" s="568"/>
      <c r="AA180" s="568"/>
      <c r="AB180" s="568"/>
      <c r="AC180" s="582"/>
    </row>
    <row r="181" spans="1:29">
      <c r="A181" s="532"/>
      <c r="B181" s="532"/>
      <c r="C181" s="532"/>
      <c r="D181" s="532"/>
      <c r="E181" s="532"/>
      <c r="F181" s="532"/>
      <c r="G181" s="532"/>
      <c r="H181" s="532"/>
      <c r="I181" s="532"/>
      <c r="J181" s="532"/>
      <c r="K181" s="532"/>
      <c r="L181" s="532"/>
      <c r="M181" s="532"/>
      <c r="N181" s="532"/>
      <c r="O181" s="532"/>
      <c r="P181" s="532"/>
      <c r="Q181" s="532"/>
      <c r="R181" s="532"/>
      <c r="S181" s="498"/>
      <c r="T181" s="498"/>
      <c r="U181" s="498"/>
      <c r="V181" s="498"/>
      <c r="W181" s="635"/>
      <c r="X181" s="498"/>
      <c r="Y181" s="498"/>
      <c r="Z181" s="498"/>
      <c r="AA181" s="498"/>
      <c r="AB181" s="498"/>
      <c r="AC181" s="498"/>
    </row>
    <row r="183" spans="1:29" ht="14.95" thickBot="1">
      <c r="A183" s="507" t="s">
        <v>987</v>
      </c>
      <c r="B183" s="739"/>
      <c r="C183" s="739"/>
      <c r="D183" s="739"/>
      <c r="E183" s="739"/>
      <c r="F183" s="739"/>
      <c r="G183" s="739"/>
      <c r="H183" s="739"/>
      <c r="I183" s="739"/>
      <c r="J183" s="739"/>
      <c r="K183" s="739"/>
      <c r="L183" s="739"/>
      <c r="M183" s="739"/>
      <c r="N183" s="739"/>
      <c r="O183" s="739"/>
      <c r="P183" s="739"/>
      <c r="Q183" s="739"/>
      <c r="R183" s="739"/>
      <c r="S183" s="739"/>
      <c r="T183" s="739"/>
      <c r="U183" s="739"/>
      <c r="V183" s="739"/>
      <c r="W183" s="739"/>
      <c r="X183" s="739"/>
      <c r="Y183" s="739"/>
      <c r="Z183" s="739"/>
      <c r="AA183" s="739"/>
      <c r="AB183" s="739"/>
      <c r="AC183" s="739"/>
    </row>
    <row r="184" spans="1:29">
      <c r="A184" s="512" t="s">
        <v>121</v>
      </c>
      <c r="B184" s="513" t="s">
        <v>122</v>
      </c>
      <c r="C184" s="513"/>
      <c r="D184" s="513"/>
      <c r="E184" s="513" t="s">
        <v>842</v>
      </c>
      <c r="F184" s="514" t="s">
        <v>123</v>
      </c>
      <c r="G184" s="740"/>
      <c r="H184" s="740"/>
      <c r="I184" s="740"/>
      <c r="J184" s="740"/>
      <c r="K184" s="740"/>
      <c r="L184" s="740"/>
      <c r="M184" s="740"/>
      <c r="N184" s="740"/>
      <c r="O184" s="740"/>
      <c r="P184" s="740"/>
      <c r="Q184" s="740"/>
      <c r="R184" s="740"/>
      <c r="S184" s="760" t="s">
        <v>335</v>
      </c>
      <c r="T184" s="1366"/>
      <c r="U184" s="1367"/>
      <c r="V184" s="1367"/>
      <c r="W184" s="1367"/>
      <c r="X184" s="1367"/>
      <c r="Y184" s="1367"/>
      <c r="Z184" s="1367"/>
      <c r="AA184" s="1367"/>
      <c r="AB184" s="1367"/>
      <c r="AC184" s="1368"/>
    </row>
    <row r="185" spans="1:29">
      <c r="A185" s="530"/>
      <c r="B185" s="542"/>
      <c r="C185" s="532"/>
      <c r="D185" s="532"/>
      <c r="E185" s="532"/>
      <c r="F185" s="653"/>
      <c r="G185" s="741"/>
      <c r="H185" s="741"/>
      <c r="I185" s="741"/>
      <c r="J185" s="741"/>
      <c r="K185" s="741"/>
      <c r="L185" s="741"/>
      <c r="M185" s="741"/>
      <c r="N185" s="741"/>
      <c r="O185" s="741"/>
      <c r="P185" s="741"/>
      <c r="Q185" s="741"/>
      <c r="R185" s="741"/>
      <c r="S185" s="742"/>
      <c r="T185" s="742"/>
      <c r="U185" s="742"/>
      <c r="V185" s="742"/>
      <c r="W185" s="742"/>
      <c r="X185" s="742"/>
      <c r="Y185" s="742"/>
      <c r="Z185" s="742"/>
      <c r="AA185" s="742"/>
      <c r="AB185" s="742"/>
      <c r="AC185" s="743"/>
    </row>
    <row r="186" spans="1:29">
      <c r="A186" s="530"/>
      <c r="B186" s="532"/>
      <c r="C186" s="531" t="s">
        <v>987</v>
      </c>
      <c r="D186" s="532"/>
      <c r="E186" s="532"/>
      <c r="F186" s="540" t="s">
        <v>988</v>
      </c>
      <c r="G186" s="744"/>
      <c r="H186" s="744"/>
      <c r="I186" s="744"/>
      <c r="J186" s="744"/>
      <c r="K186" s="744"/>
      <c r="L186" s="744"/>
      <c r="M186" s="744"/>
      <c r="N186" s="744"/>
      <c r="O186" s="744"/>
      <c r="P186" s="744"/>
      <c r="Q186" s="744"/>
      <c r="R186" s="744"/>
      <c r="S186" s="786">
        <v>454795.72399999999</v>
      </c>
      <c r="T186" s="1363"/>
      <c r="U186" s="1364"/>
      <c r="V186" s="1364"/>
      <c r="W186" s="1364"/>
      <c r="X186" s="1364"/>
      <c r="Y186" s="1364"/>
      <c r="Z186" s="1364"/>
      <c r="AA186" s="1364"/>
      <c r="AB186" s="1364"/>
      <c r="AC186" s="1365"/>
    </row>
    <row r="187" spans="1:29" ht="16.3">
      <c r="A187" s="530"/>
      <c r="B187" s="532"/>
      <c r="C187" s="531" t="s">
        <v>990</v>
      </c>
      <c r="D187" s="532"/>
      <c r="E187" s="532"/>
      <c r="F187" s="653"/>
      <c r="G187" s="741"/>
      <c r="H187" s="741"/>
      <c r="I187" s="741"/>
      <c r="J187" s="741"/>
      <c r="K187" s="741"/>
      <c r="L187" s="741"/>
      <c r="M187" s="741"/>
      <c r="N187" s="741"/>
      <c r="O187" s="741"/>
      <c r="P187" s="741"/>
      <c r="Q187" s="741"/>
      <c r="R187" s="741"/>
      <c r="S187" s="787">
        <v>-1594.0632000000001</v>
      </c>
      <c r="T187" s="742"/>
      <c r="U187" s="742"/>
      <c r="V187" s="742"/>
      <c r="W187" s="742"/>
      <c r="X187" s="742"/>
      <c r="Y187" s="742"/>
      <c r="Z187" s="742"/>
      <c r="AA187" s="745"/>
      <c r="AB187" s="742"/>
      <c r="AC187" s="743"/>
    </row>
    <row r="188" spans="1:29">
      <c r="A188" s="530">
        <v>104</v>
      </c>
      <c r="B188" s="532"/>
      <c r="C188" s="542" t="s">
        <v>989</v>
      </c>
      <c r="D188" s="532"/>
      <c r="E188" s="532"/>
      <c r="F188" s="653"/>
      <c r="G188" s="741"/>
      <c r="H188" s="741"/>
      <c r="I188" s="741"/>
      <c r="J188" s="741"/>
      <c r="K188" s="741"/>
      <c r="L188" s="741"/>
      <c r="M188" s="741"/>
      <c r="N188" s="741"/>
      <c r="O188" s="741"/>
      <c r="P188" s="741"/>
      <c r="Q188" s="741"/>
      <c r="R188" s="741"/>
      <c r="S188" s="665">
        <f>SUM(S186:S187)</f>
        <v>453201.66080000001</v>
      </c>
      <c r="T188" s="1363"/>
      <c r="U188" s="1364"/>
      <c r="V188" s="1364"/>
      <c r="W188" s="1364"/>
      <c r="X188" s="1364"/>
      <c r="Y188" s="1364"/>
      <c r="Z188" s="1364"/>
      <c r="AA188" s="1364"/>
      <c r="AB188" s="1364"/>
      <c r="AC188" s="1365"/>
    </row>
    <row r="189" spans="1:29" ht="14.95" thickBot="1">
      <c r="A189" s="746"/>
      <c r="B189" s="747"/>
      <c r="C189" s="747"/>
      <c r="D189" s="747"/>
      <c r="E189" s="747"/>
      <c r="F189" s="748"/>
      <c r="G189" s="747"/>
      <c r="H189" s="747"/>
      <c r="I189" s="747"/>
      <c r="J189" s="747"/>
      <c r="K189" s="747"/>
      <c r="L189" s="747"/>
      <c r="M189" s="747"/>
      <c r="N189" s="747"/>
      <c r="O189" s="747"/>
      <c r="P189" s="747"/>
      <c r="Q189" s="747"/>
      <c r="R189" s="747"/>
      <c r="S189" s="749"/>
      <c r="T189" s="749"/>
      <c r="U189" s="749"/>
      <c r="V189" s="749"/>
      <c r="W189" s="750"/>
      <c r="X189" s="749"/>
      <c r="Y189" s="749"/>
      <c r="Z189" s="749"/>
      <c r="AA189" s="749"/>
      <c r="AB189" s="749"/>
      <c r="AC189" s="751"/>
    </row>
    <row r="190" spans="1:29">
      <c r="A190" s="739"/>
      <c r="B190" s="739"/>
      <c r="C190" s="739"/>
      <c r="D190" s="739"/>
      <c r="E190" s="739"/>
      <c r="F190" s="739"/>
      <c r="G190" s="739"/>
      <c r="H190" s="739"/>
      <c r="I190" s="739"/>
      <c r="J190" s="739"/>
      <c r="K190" s="739"/>
      <c r="L190" s="739"/>
      <c r="M190" s="739"/>
      <c r="N190" s="739"/>
      <c r="O190" s="739"/>
      <c r="P190" s="739"/>
      <c r="Q190" s="739"/>
      <c r="R190" s="739"/>
      <c r="S190" s="739"/>
      <c r="T190" s="739"/>
      <c r="U190" s="739"/>
      <c r="V190" s="739"/>
      <c r="W190" s="739"/>
      <c r="X190" s="739"/>
      <c r="Y190" s="739"/>
      <c r="Z190" s="739"/>
      <c r="AA190" s="739"/>
      <c r="AB190" s="739"/>
      <c r="AC190" s="739"/>
    </row>
  </sheetData>
  <mergeCells count="75">
    <mergeCell ref="W35:Y35"/>
    <mergeCell ref="V56:AC56"/>
    <mergeCell ref="V38:AC38"/>
    <mergeCell ref="V39:AC39"/>
    <mergeCell ref="V13:AC13"/>
    <mergeCell ref="V19:AC19"/>
    <mergeCell ref="V26:AC26"/>
    <mergeCell ref="X54:Z54"/>
    <mergeCell ref="V6:AC6"/>
    <mergeCell ref="V7:AC7"/>
    <mergeCell ref="V32:AC32"/>
    <mergeCell ref="V31:AC31"/>
    <mergeCell ref="V12:AC12"/>
    <mergeCell ref="W11:Y11"/>
    <mergeCell ref="W28:Y28"/>
    <mergeCell ref="W74:AC74"/>
    <mergeCell ref="T123:AC123"/>
    <mergeCell ref="T108:AC108"/>
    <mergeCell ref="W66:Y66"/>
    <mergeCell ref="X84:AC84"/>
    <mergeCell ref="V70:AC70"/>
    <mergeCell ref="V78:AC78"/>
    <mergeCell ref="V113:AC113"/>
    <mergeCell ref="T109:AC109"/>
    <mergeCell ref="V80:AC80"/>
    <mergeCell ref="T99:AC99"/>
    <mergeCell ref="T101:AC101"/>
    <mergeCell ref="X86:AC86"/>
    <mergeCell ref="X87:AC87"/>
    <mergeCell ref="W72:AA72"/>
    <mergeCell ref="W92:AA93"/>
    <mergeCell ref="A1:AC1"/>
    <mergeCell ref="A2:AC2"/>
    <mergeCell ref="A3:AC3"/>
    <mergeCell ref="H41:S41"/>
    <mergeCell ref="V119:AC119"/>
    <mergeCell ref="H5:S5"/>
    <mergeCell ref="T102:AC102"/>
    <mergeCell ref="V42:AC42"/>
    <mergeCell ref="T104:AC104"/>
    <mergeCell ref="T105:AC105"/>
    <mergeCell ref="T106:AC106"/>
    <mergeCell ref="T107:AC107"/>
    <mergeCell ref="H47:S47"/>
    <mergeCell ref="T97:AC97"/>
    <mergeCell ref="V48:AC48"/>
    <mergeCell ref="J4:M4"/>
    <mergeCell ref="T186:AC186"/>
    <mergeCell ref="T188:AC188"/>
    <mergeCell ref="T179:AC179"/>
    <mergeCell ref="T174:AC174"/>
    <mergeCell ref="T176:AC176"/>
    <mergeCell ref="T178:AC178"/>
    <mergeCell ref="T184:AC184"/>
    <mergeCell ref="T169:AC169"/>
    <mergeCell ref="T150:AC150"/>
    <mergeCell ref="T152:AC152"/>
    <mergeCell ref="T154:AC154"/>
    <mergeCell ref="T155:AC155"/>
    <mergeCell ref="T159:AC159"/>
    <mergeCell ref="V91:AC91"/>
    <mergeCell ref="T161:AC161"/>
    <mergeCell ref="T167:AC167"/>
    <mergeCell ref="T125:AC125"/>
    <mergeCell ref="T140:AC140"/>
    <mergeCell ref="T137:AC137"/>
    <mergeCell ref="T139:AC139"/>
    <mergeCell ref="T135:AC135"/>
    <mergeCell ref="H55:S55"/>
    <mergeCell ref="V64:AC64"/>
    <mergeCell ref="V65:AC65"/>
    <mergeCell ref="V59:AC59"/>
    <mergeCell ref="V57:AC57"/>
    <mergeCell ref="V58:AC58"/>
    <mergeCell ref="V60:AC60"/>
  </mergeCells>
  <phoneticPr fontId="46" type="noConversion"/>
  <printOptions horizontalCentered="1"/>
  <pageMargins left="0.15" right="0.15" top="0.26" bottom="0.16" header="0.5" footer="0.5"/>
  <pageSetup scale="32" fitToHeight="3" orientation="landscape" r:id="rId1"/>
  <headerFooter alignWithMargins="0">
    <oddHeader>&amp;RPage &amp;P of &amp;N</oddHeader>
  </headerFooter>
  <rowBreaks count="2" manualBreakCount="2">
    <brk id="68" max="28" man="1"/>
    <brk id="133" max="28" man="1"/>
  </rowBreaks>
</worksheet>
</file>

<file path=xl/worksheets/sheet12.xml><?xml version="1.0" encoding="utf-8"?>
<worksheet xmlns="http://schemas.openxmlformats.org/spreadsheetml/2006/main" xmlns:r="http://schemas.openxmlformats.org/officeDocument/2006/relationships">
  <sheetPr codeName="Sheet8">
    <pageSetUpPr fitToPage="1"/>
  </sheetPr>
  <dimension ref="A1:N74"/>
  <sheetViews>
    <sheetView zoomScale="85" zoomScaleNormal="85" zoomScaleSheetLayoutView="100" workbookViewId="0">
      <selection sqref="A1:I1"/>
    </sheetView>
  </sheetViews>
  <sheetFormatPr defaultRowHeight="12.9"/>
  <cols>
    <col min="1" max="1" width="7.75" customWidth="1"/>
    <col min="2" max="2" width="7" customWidth="1"/>
    <col min="3" max="3" width="8" customWidth="1"/>
    <col min="6" max="6" width="57.75" customWidth="1"/>
    <col min="7" max="7" width="11.875" bestFit="1" customWidth="1"/>
    <col min="9" max="9" width="21.125" customWidth="1"/>
    <col min="10" max="10" width="8" bestFit="1" customWidth="1"/>
    <col min="11" max="11" width="18.75" customWidth="1"/>
    <col min="14" max="14" width="13.125" customWidth="1"/>
    <col min="15" max="15" width="10.125" customWidth="1"/>
  </cols>
  <sheetData>
    <row r="1" spans="1:14" ht="18" customHeight="1">
      <c r="A1" s="1295" t="str">
        <f>'Appendix A'!A1</f>
        <v xml:space="preserve">Virginia Electric and Power Company  </v>
      </c>
      <c r="B1" s="1295"/>
      <c r="C1" s="1295"/>
      <c r="D1" s="1295"/>
      <c r="E1" s="1295"/>
      <c r="F1" s="1295"/>
      <c r="G1" s="1295"/>
      <c r="H1" s="1295"/>
      <c r="I1" s="1295"/>
      <c r="J1" s="155"/>
      <c r="K1" s="232"/>
      <c r="L1" s="232"/>
      <c r="M1" s="232"/>
      <c r="N1" s="232"/>
    </row>
    <row r="2" spans="1:14" ht="18.350000000000001">
      <c r="A2" s="1295" t="s">
        <v>875</v>
      </c>
      <c r="B2" s="1295"/>
      <c r="C2" s="1295"/>
      <c r="D2" s="1295"/>
      <c r="E2" s="1295"/>
      <c r="F2" s="1295"/>
      <c r="G2" s="1295"/>
      <c r="H2" s="1295"/>
      <c r="I2" s="1295"/>
      <c r="J2" s="232"/>
      <c r="K2" s="232"/>
      <c r="L2" s="232"/>
      <c r="M2" s="232"/>
      <c r="N2" s="232"/>
    </row>
    <row r="3" spans="1:14" ht="15.65">
      <c r="A3" s="1395" t="s">
        <v>232</v>
      </c>
      <c r="B3" s="1395"/>
      <c r="C3" s="1395"/>
      <c r="D3" s="1395"/>
      <c r="E3" s="1395"/>
      <c r="F3" s="1395"/>
      <c r="G3" s="1395"/>
      <c r="H3" s="1395"/>
      <c r="I3" s="1395"/>
      <c r="J3" s="232"/>
      <c r="K3" s="232"/>
      <c r="L3" s="232"/>
      <c r="M3" s="232"/>
      <c r="N3" s="232"/>
    </row>
    <row r="4" spans="1:14" ht="15.65">
      <c r="A4" s="167"/>
      <c r="B4" s="203"/>
      <c r="C4" s="204"/>
      <c r="D4" s="204"/>
      <c r="E4" s="433"/>
      <c r="F4" s="433"/>
      <c r="G4" s="34"/>
      <c r="H4" s="34"/>
      <c r="I4" s="34"/>
      <c r="J4" s="34"/>
      <c r="K4" s="34"/>
      <c r="L4" s="34"/>
      <c r="M4" s="34"/>
      <c r="N4" s="34"/>
    </row>
    <row r="5" spans="1:14" ht="15.65">
      <c r="A5" s="167"/>
      <c r="B5" s="34"/>
      <c r="C5" s="34"/>
      <c r="D5" s="34"/>
      <c r="E5" s="34"/>
      <c r="F5" s="34"/>
      <c r="G5" s="34"/>
      <c r="H5" s="34"/>
      <c r="I5" s="34"/>
      <c r="J5" s="34"/>
      <c r="K5" s="34"/>
      <c r="L5" s="34"/>
      <c r="M5" s="34"/>
      <c r="N5" s="34"/>
    </row>
    <row r="6" spans="1:14" ht="15.65">
      <c r="A6" s="34" t="s">
        <v>99</v>
      </c>
      <c r="B6" s="34"/>
      <c r="C6" s="167"/>
      <c r="D6" s="34"/>
      <c r="E6" s="34"/>
      <c r="F6" s="34"/>
      <c r="G6" s="34"/>
      <c r="H6" s="34"/>
      <c r="I6" s="34"/>
      <c r="J6" s="34"/>
      <c r="K6" s="38"/>
      <c r="L6" s="34"/>
      <c r="M6" s="34"/>
      <c r="N6" s="34"/>
    </row>
    <row r="7" spans="1:14" ht="15.65">
      <c r="A7" s="34" t="s">
        <v>100</v>
      </c>
      <c r="B7" s="434">
        <v>1</v>
      </c>
      <c r="C7" s="167"/>
      <c r="D7" s="167"/>
      <c r="E7" s="34"/>
      <c r="F7" s="34"/>
      <c r="G7" s="34"/>
      <c r="H7" s="34"/>
      <c r="I7" s="34"/>
      <c r="J7" s="34"/>
      <c r="K7" s="34"/>
      <c r="L7" s="34"/>
      <c r="M7" s="34"/>
      <c r="N7" s="34"/>
    </row>
    <row r="8" spans="1:14" ht="15.65">
      <c r="A8" s="34"/>
      <c r="B8" s="34"/>
      <c r="C8" s="167"/>
      <c r="D8" s="34"/>
      <c r="E8" s="34"/>
      <c r="F8" s="34"/>
      <c r="G8" s="34"/>
      <c r="H8" s="34"/>
      <c r="I8" s="34"/>
      <c r="J8" s="34"/>
      <c r="K8" s="34"/>
      <c r="L8" s="34"/>
      <c r="M8" s="34"/>
      <c r="N8" s="34"/>
    </row>
    <row r="9" spans="1:14" ht="15.65">
      <c r="A9" s="34" t="s">
        <v>70</v>
      </c>
      <c r="B9" s="34" t="s">
        <v>209</v>
      </c>
      <c r="C9" s="167"/>
      <c r="D9" s="34"/>
      <c r="E9" s="34"/>
      <c r="F9" s="34"/>
      <c r="G9" s="34"/>
      <c r="H9" s="34"/>
      <c r="I9" s="34"/>
      <c r="J9" s="34"/>
      <c r="K9" s="34"/>
      <c r="L9" s="34"/>
      <c r="M9" s="34"/>
      <c r="N9" s="34"/>
    </row>
    <row r="10" spans="1:14" ht="15.65">
      <c r="A10" s="34"/>
      <c r="B10" s="34" t="s">
        <v>210</v>
      </c>
      <c r="C10" s="167"/>
      <c r="D10" s="34"/>
      <c r="E10" s="34"/>
      <c r="F10" s="34"/>
      <c r="G10" s="34"/>
      <c r="H10" s="34"/>
      <c r="I10" s="34"/>
      <c r="J10" s="34"/>
      <c r="K10" s="34"/>
      <c r="L10" s="34"/>
      <c r="M10" s="34"/>
      <c r="N10" s="34"/>
    </row>
    <row r="11" spans="1:14" ht="18.350000000000001">
      <c r="A11" s="34"/>
      <c r="B11" s="34" t="s">
        <v>21</v>
      </c>
      <c r="C11" s="167"/>
      <c r="D11" s="34"/>
      <c r="E11" s="34"/>
      <c r="F11" s="34"/>
      <c r="G11" s="435"/>
      <c r="H11" s="167"/>
      <c r="I11" s="34"/>
      <c r="J11" s="34"/>
      <c r="K11" s="34"/>
      <c r="L11" s="34"/>
      <c r="M11" s="34"/>
      <c r="N11" s="34"/>
    </row>
    <row r="12" spans="1:14" ht="15.65">
      <c r="A12" s="34"/>
      <c r="B12" s="34"/>
      <c r="C12" s="167"/>
      <c r="D12" s="34"/>
      <c r="E12" s="34"/>
      <c r="F12" s="34"/>
      <c r="G12" s="34"/>
      <c r="H12" s="34"/>
      <c r="I12" s="34"/>
      <c r="J12" s="34"/>
      <c r="K12" s="34"/>
      <c r="L12" s="34"/>
      <c r="M12" s="34"/>
      <c r="N12" s="34"/>
    </row>
    <row r="13" spans="1:14" ht="15.65">
      <c r="A13" s="34" t="s">
        <v>71</v>
      </c>
      <c r="B13" s="34" t="s">
        <v>512</v>
      </c>
      <c r="C13" s="167"/>
      <c r="D13" s="34"/>
      <c r="E13" s="34"/>
      <c r="F13" s="34"/>
      <c r="G13" s="34"/>
      <c r="H13" s="34"/>
      <c r="I13" s="34"/>
      <c r="J13" s="34"/>
      <c r="K13" s="34"/>
      <c r="L13" s="34"/>
      <c r="M13" s="34"/>
      <c r="N13" s="34"/>
    </row>
    <row r="14" spans="1:14" ht="15.65">
      <c r="A14" s="34"/>
      <c r="B14" s="34" t="s">
        <v>24</v>
      </c>
      <c r="C14" s="167"/>
      <c r="D14" s="34"/>
      <c r="E14" s="34"/>
      <c r="F14" s="34"/>
      <c r="G14" s="34"/>
      <c r="H14" s="34"/>
      <c r="I14" s="34"/>
      <c r="J14" s="34"/>
      <c r="K14" s="34"/>
      <c r="L14" s="34"/>
      <c r="M14" s="34"/>
      <c r="N14" s="34"/>
    </row>
    <row r="15" spans="1:14" ht="15.65">
      <c r="A15" s="34"/>
      <c r="B15" s="34" t="s">
        <v>25</v>
      </c>
      <c r="C15" s="167"/>
      <c r="D15" s="34"/>
      <c r="E15" s="34"/>
      <c r="F15" s="34"/>
      <c r="G15" s="34"/>
      <c r="H15" s="34"/>
      <c r="I15" s="34"/>
      <c r="J15" s="34"/>
      <c r="K15" s="1396" t="s">
        <v>1188</v>
      </c>
      <c r="L15" s="34"/>
      <c r="M15" s="34"/>
      <c r="N15" s="34"/>
    </row>
    <row r="16" spans="1:14" ht="14.95" customHeight="1">
      <c r="A16" s="34"/>
      <c r="B16" s="34"/>
      <c r="C16" s="167"/>
      <c r="D16" s="34"/>
      <c r="E16" s="34"/>
      <c r="F16" s="34"/>
      <c r="G16" s="34"/>
      <c r="H16" s="34"/>
      <c r="I16" s="34"/>
      <c r="J16" s="34"/>
      <c r="K16" s="1396"/>
      <c r="L16" s="34"/>
      <c r="M16" s="34"/>
      <c r="N16" s="34"/>
    </row>
    <row r="17" spans="1:14" ht="14.95" customHeight="1">
      <c r="A17" s="34" t="s">
        <v>72</v>
      </c>
      <c r="B17" s="34" t="s">
        <v>356</v>
      </c>
      <c r="C17" s="167"/>
      <c r="D17" s="34"/>
      <c r="E17" s="34"/>
      <c r="F17" s="34"/>
      <c r="G17" s="34"/>
      <c r="H17" s="34"/>
      <c r="I17" s="34"/>
      <c r="J17" s="34"/>
      <c r="K17" s="1396"/>
      <c r="L17" s="34"/>
      <c r="M17" s="34"/>
      <c r="N17" s="34"/>
    </row>
    <row r="18" spans="1:14" ht="15.65">
      <c r="A18" s="34"/>
      <c r="B18" s="34"/>
      <c r="C18" s="167"/>
      <c r="D18" s="34"/>
      <c r="E18" s="34"/>
      <c r="F18" s="34"/>
      <c r="G18" s="34"/>
      <c r="H18" s="34"/>
      <c r="I18" s="34"/>
      <c r="J18" s="167"/>
      <c r="K18" s="1396"/>
      <c r="L18" s="34"/>
      <c r="M18" s="34"/>
      <c r="N18" s="34"/>
    </row>
    <row r="19" spans="1:14" ht="14.95" customHeight="1">
      <c r="A19" s="167"/>
      <c r="B19" s="34" t="s">
        <v>245</v>
      </c>
      <c r="C19" s="34"/>
      <c r="D19" s="167"/>
      <c r="E19" s="34"/>
      <c r="F19" s="34"/>
      <c r="G19" s="34"/>
      <c r="H19" s="34"/>
      <c r="I19" s="34"/>
      <c r="J19" s="436"/>
      <c r="K19" s="1396"/>
      <c r="L19" s="34"/>
      <c r="M19" s="34"/>
      <c r="N19" s="34"/>
    </row>
    <row r="20" spans="1:14" ht="15.65">
      <c r="A20" s="167"/>
      <c r="B20" s="167"/>
      <c r="C20" s="34"/>
      <c r="D20" s="167"/>
      <c r="E20" s="34"/>
      <c r="F20" s="34"/>
      <c r="G20" s="34"/>
      <c r="H20" s="34"/>
      <c r="I20" s="34"/>
      <c r="J20" s="34"/>
      <c r="K20" s="1396"/>
      <c r="L20" s="34"/>
      <c r="M20" s="34"/>
      <c r="N20" s="34"/>
    </row>
    <row r="21" spans="1:14" ht="15.65">
      <c r="A21" s="167"/>
      <c r="B21" s="34" t="s">
        <v>357</v>
      </c>
      <c r="C21" s="63" t="s">
        <v>211</v>
      </c>
      <c r="D21" s="34" t="s">
        <v>358</v>
      </c>
      <c r="E21" s="167"/>
      <c r="F21" s="34"/>
      <c r="G21" s="34"/>
      <c r="H21" s="34"/>
      <c r="I21" s="34"/>
      <c r="J21" s="34"/>
      <c r="K21" s="1396"/>
      <c r="L21" s="34"/>
      <c r="M21" s="34"/>
      <c r="N21" s="34"/>
    </row>
    <row r="22" spans="1:14" ht="15.65">
      <c r="A22" s="167"/>
      <c r="B22" s="167"/>
      <c r="C22" s="167"/>
      <c r="D22" s="34" t="s">
        <v>233</v>
      </c>
      <c r="E22" s="34"/>
      <c r="F22" s="34"/>
      <c r="G22" s="34"/>
      <c r="H22" s="34"/>
      <c r="K22" s="492"/>
      <c r="L22" s="34"/>
      <c r="M22" s="34"/>
      <c r="N22" s="34"/>
    </row>
    <row r="23" spans="1:14" ht="15.65">
      <c r="A23" s="167"/>
      <c r="B23" s="167"/>
      <c r="C23" s="167"/>
      <c r="D23" s="167"/>
      <c r="E23" s="34"/>
      <c r="F23" s="34"/>
      <c r="G23" s="34"/>
      <c r="H23" s="34"/>
      <c r="I23" s="34"/>
      <c r="J23" s="34"/>
      <c r="K23" s="34"/>
      <c r="L23" s="34"/>
      <c r="M23" s="34"/>
      <c r="N23" s="34"/>
    </row>
    <row r="24" spans="1:14" ht="15.65">
      <c r="A24" s="167"/>
      <c r="B24" s="167"/>
      <c r="C24" s="167"/>
      <c r="D24" s="34" t="s">
        <v>363</v>
      </c>
      <c r="E24" s="167"/>
      <c r="F24" s="167"/>
      <c r="G24" s="167"/>
      <c r="H24" s="34"/>
      <c r="I24" s="34"/>
      <c r="J24" s="34"/>
      <c r="K24" s="34"/>
      <c r="L24" s="34"/>
      <c r="M24" s="34"/>
      <c r="N24" s="34"/>
    </row>
    <row r="25" spans="1:14" ht="15.65">
      <c r="A25" s="34"/>
      <c r="B25" s="167"/>
      <c r="C25" s="167"/>
      <c r="D25" s="34" t="s">
        <v>364</v>
      </c>
      <c r="E25" s="167"/>
      <c r="F25" s="34"/>
      <c r="G25" s="34"/>
      <c r="H25" s="34"/>
      <c r="I25" s="34"/>
      <c r="J25" s="34"/>
      <c r="K25" s="34"/>
      <c r="L25" s="34"/>
      <c r="M25" s="34"/>
      <c r="N25" s="34"/>
    </row>
    <row r="26" spans="1:14" ht="15.65">
      <c r="A26" s="167"/>
      <c r="B26" s="167"/>
      <c r="C26" s="34"/>
      <c r="D26" s="167"/>
      <c r="E26" s="167"/>
      <c r="F26" s="34"/>
      <c r="G26" s="34"/>
      <c r="H26" s="34"/>
      <c r="I26" s="34"/>
      <c r="J26" s="34"/>
      <c r="K26" s="34"/>
      <c r="L26" s="34"/>
      <c r="M26" s="34"/>
      <c r="N26" s="34"/>
    </row>
    <row r="27" spans="1:14" ht="15.65">
      <c r="A27" s="433" t="s">
        <v>113</v>
      </c>
      <c r="B27" s="437"/>
      <c r="C27" s="437"/>
      <c r="D27" s="433"/>
      <c r="E27" s="433"/>
      <c r="F27" s="433"/>
      <c r="G27" s="433"/>
      <c r="H27" s="433"/>
      <c r="I27" s="34"/>
      <c r="J27" s="34"/>
      <c r="K27" s="34"/>
      <c r="L27" s="34"/>
      <c r="M27" s="34"/>
      <c r="N27" s="34"/>
    </row>
    <row r="28" spans="1:14" ht="15.65">
      <c r="A28" s="167"/>
      <c r="B28" s="167"/>
      <c r="C28" s="167"/>
      <c r="D28" s="167"/>
      <c r="E28" s="167"/>
      <c r="F28" s="167"/>
      <c r="G28" s="167"/>
      <c r="H28" s="167"/>
      <c r="I28" s="167"/>
      <c r="J28" s="167"/>
      <c r="K28" s="167"/>
      <c r="L28" s="167"/>
      <c r="M28" s="167"/>
      <c r="N28" s="34"/>
    </row>
    <row r="29" spans="1:14" ht="15.65">
      <c r="A29" s="167"/>
      <c r="B29" s="167"/>
      <c r="C29" s="167"/>
      <c r="D29" s="167"/>
      <c r="E29" s="167"/>
      <c r="F29" s="167"/>
      <c r="G29" s="167"/>
      <c r="H29" s="167"/>
      <c r="I29" s="167"/>
      <c r="J29" s="167"/>
      <c r="K29" s="167"/>
      <c r="L29" s="167"/>
      <c r="M29" s="167"/>
      <c r="N29" s="34"/>
    </row>
    <row r="30" spans="1:14" ht="15.65">
      <c r="A30" s="34" t="s">
        <v>538</v>
      </c>
      <c r="B30" s="34" t="s">
        <v>539</v>
      </c>
      <c r="C30" s="34" t="s">
        <v>540</v>
      </c>
      <c r="D30" s="167"/>
      <c r="E30" s="34"/>
      <c r="F30" s="34"/>
      <c r="G30" s="34"/>
      <c r="H30" s="34"/>
      <c r="I30" s="167"/>
      <c r="J30" s="167"/>
      <c r="K30" s="167"/>
      <c r="L30" s="167"/>
      <c r="M30" s="167"/>
      <c r="N30" s="34"/>
    </row>
    <row r="31" spans="1:14" ht="15.65">
      <c r="A31" s="34"/>
      <c r="B31" s="34"/>
      <c r="C31" s="34"/>
      <c r="D31" s="167"/>
      <c r="E31" s="34"/>
      <c r="F31" s="34"/>
      <c r="G31" s="34"/>
      <c r="H31" s="34"/>
      <c r="I31" s="167"/>
      <c r="J31" s="167"/>
      <c r="K31" s="167"/>
      <c r="L31" s="167"/>
      <c r="M31" s="167"/>
      <c r="N31" s="167"/>
    </row>
    <row r="32" spans="1:14" ht="15.65">
      <c r="A32" s="63" t="s">
        <v>105</v>
      </c>
      <c r="B32" s="63">
        <v>2007</v>
      </c>
      <c r="C32" s="34" t="s">
        <v>106</v>
      </c>
      <c r="D32" s="167"/>
      <c r="E32" s="34"/>
      <c r="F32" s="34"/>
      <c r="G32" s="34"/>
      <c r="H32" s="34"/>
      <c r="I32" s="167"/>
      <c r="J32" s="167"/>
      <c r="K32" s="167"/>
      <c r="L32" s="167"/>
      <c r="M32" s="167"/>
      <c r="N32" s="167"/>
    </row>
    <row r="33" spans="1:14" ht="15.65">
      <c r="A33" s="63" t="s">
        <v>108</v>
      </c>
      <c r="B33" s="63">
        <v>2008</v>
      </c>
      <c r="C33" s="34" t="s">
        <v>107</v>
      </c>
      <c r="D33" s="167"/>
      <c r="E33" s="34"/>
      <c r="F33" s="34"/>
      <c r="G33" s="34"/>
      <c r="H33" s="34"/>
      <c r="I33" s="167"/>
      <c r="J33" s="167"/>
      <c r="K33" s="167"/>
      <c r="L33" s="167"/>
      <c r="M33" s="167"/>
      <c r="N33" s="167"/>
    </row>
    <row r="34" spans="1:14" ht="15.65">
      <c r="A34" s="63" t="s">
        <v>541</v>
      </c>
      <c r="B34" s="63">
        <v>2009</v>
      </c>
      <c r="C34" s="34" t="s">
        <v>110</v>
      </c>
      <c r="D34" s="167"/>
      <c r="E34" s="34"/>
      <c r="F34" s="34"/>
      <c r="G34" s="34"/>
      <c r="H34" s="34"/>
      <c r="I34" s="167"/>
      <c r="J34" s="167"/>
      <c r="K34" s="167"/>
      <c r="L34" s="167"/>
      <c r="M34" s="167"/>
      <c r="N34" s="167"/>
    </row>
    <row r="35" spans="1:14" ht="15.65">
      <c r="A35" s="63" t="s">
        <v>108</v>
      </c>
      <c r="B35" s="63">
        <v>2009</v>
      </c>
      <c r="C35" s="34" t="s">
        <v>118</v>
      </c>
      <c r="D35" s="167"/>
      <c r="E35" s="34"/>
      <c r="F35" s="34"/>
      <c r="G35" s="34"/>
      <c r="H35" s="34"/>
      <c r="I35" s="167"/>
      <c r="J35" s="167"/>
      <c r="K35" s="167"/>
      <c r="L35" s="167"/>
      <c r="M35" s="167"/>
      <c r="N35" s="167"/>
    </row>
    <row r="36" spans="1:14" ht="15.65">
      <c r="A36" s="63" t="s">
        <v>108</v>
      </c>
      <c r="B36" s="63">
        <f>+B35</f>
        <v>2009</v>
      </c>
      <c r="C36" s="34" t="s">
        <v>119</v>
      </c>
      <c r="D36" s="167"/>
      <c r="E36" s="34"/>
      <c r="F36" s="34"/>
      <c r="G36" s="34"/>
      <c r="H36" s="34"/>
      <c r="I36" s="167"/>
      <c r="J36" s="167"/>
      <c r="K36" s="167"/>
      <c r="L36" s="167"/>
      <c r="M36" s="167"/>
      <c r="N36" s="167"/>
    </row>
    <row r="37" spans="1:14" ht="15.65">
      <c r="A37" s="63" t="s">
        <v>541</v>
      </c>
      <c r="B37" s="63">
        <v>2010</v>
      </c>
      <c r="C37" s="34" t="s">
        <v>111</v>
      </c>
      <c r="D37" s="167"/>
      <c r="E37" s="34"/>
      <c r="F37" s="34"/>
      <c r="G37" s="34"/>
      <c r="H37" s="34"/>
      <c r="I37" s="167"/>
      <c r="J37" s="167"/>
      <c r="K37" s="167"/>
      <c r="L37" s="167"/>
      <c r="M37" s="167"/>
      <c r="N37" s="167"/>
    </row>
    <row r="38" spans="1:14" ht="15.65">
      <c r="A38" s="63" t="s">
        <v>108</v>
      </c>
      <c r="B38" s="63">
        <v>2010</v>
      </c>
      <c r="C38" s="34" t="s">
        <v>120</v>
      </c>
      <c r="D38" s="167"/>
      <c r="E38" s="34"/>
      <c r="F38" s="34"/>
      <c r="G38" s="34"/>
      <c r="H38" s="34"/>
      <c r="I38" s="167"/>
      <c r="J38" s="167"/>
      <c r="K38" s="167"/>
      <c r="L38" s="167"/>
      <c r="M38" s="167"/>
      <c r="N38" s="167"/>
    </row>
    <row r="39" spans="1:14" ht="15.65">
      <c r="A39" s="63" t="str">
        <f>+A38</f>
        <v>Sept</v>
      </c>
      <c r="B39" s="63">
        <f>+B38</f>
        <v>2010</v>
      </c>
      <c r="C39" s="34" t="s">
        <v>124</v>
      </c>
      <c r="D39" s="167"/>
      <c r="E39" s="34"/>
      <c r="F39" s="34"/>
      <c r="G39" s="34"/>
      <c r="H39" s="34"/>
      <c r="I39" s="167"/>
      <c r="J39" s="167"/>
      <c r="K39" s="167"/>
      <c r="L39" s="167"/>
      <c r="M39" s="167"/>
      <c r="N39" s="167"/>
    </row>
    <row r="40" spans="1:14" ht="15.65">
      <c r="A40" s="63" t="s">
        <v>541</v>
      </c>
      <c r="B40" s="63" t="s">
        <v>109</v>
      </c>
      <c r="C40" s="34" t="s">
        <v>112</v>
      </c>
      <c r="D40" s="167"/>
      <c r="E40" s="34"/>
      <c r="F40" s="34"/>
      <c r="G40" s="34"/>
      <c r="H40" s="34"/>
      <c r="I40" s="167"/>
      <c r="J40" s="167"/>
      <c r="K40" s="167"/>
      <c r="L40" s="167"/>
      <c r="M40" s="167"/>
      <c r="N40" s="167"/>
    </row>
    <row r="41" spans="1:14" ht="15.65">
      <c r="A41" s="63" t="s">
        <v>108</v>
      </c>
      <c r="B41" s="63" t="s">
        <v>109</v>
      </c>
      <c r="C41" s="34" t="s">
        <v>125</v>
      </c>
      <c r="D41" s="167"/>
      <c r="E41" s="34"/>
      <c r="F41" s="34"/>
      <c r="G41" s="34"/>
      <c r="H41" s="34"/>
      <c r="I41" s="167"/>
      <c r="J41" s="167"/>
      <c r="K41" s="167"/>
      <c r="L41" s="167"/>
      <c r="M41" s="167"/>
      <c r="N41" s="167"/>
    </row>
    <row r="42" spans="1:14" ht="15.65">
      <c r="A42" s="63" t="str">
        <f>+A41</f>
        <v>Sept</v>
      </c>
      <c r="B42" s="63" t="s">
        <v>109</v>
      </c>
      <c r="C42" s="34" t="s">
        <v>126</v>
      </c>
      <c r="D42" s="167"/>
      <c r="E42" s="34"/>
      <c r="F42" s="34"/>
      <c r="G42" s="34"/>
      <c r="H42" s="34"/>
      <c r="I42" s="167"/>
      <c r="J42" s="167"/>
      <c r="K42" s="167"/>
      <c r="L42" s="167"/>
      <c r="M42" s="167"/>
      <c r="N42" s="167"/>
    </row>
    <row r="43" spans="1:14" ht="15.65">
      <c r="A43" s="167"/>
      <c r="B43" s="167"/>
      <c r="C43" s="167"/>
      <c r="D43" s="34"/>
      <c r="E43" s="34"/>
      <c r="F43" s="34"/>
      <c r="G43" s="34"/>
      <c r="H43" s="34"/>
      <c r="I43" s="167"/>
      <c r="J43" s="167"/>
      <c r="K43" s="167"/>
      <c r="L43" s="167"/>
      <c r="M43" s="167"/>
      <c r="N43" s="167"/>
    </row>
    <row r="44" spans="1:14" ht="15.65">
      <c r="A44" s="167"/>
      <c r="B44" s="167"/>
      <c r="C44" s="167"/>
      <c r="D44" s="34"/>
      <c r="E44" s="34"/>
      <c r="F44" s="34"/>
      <c r="G44" s="34"/>
      <c r="H44" s="34"/>
      <c r="I44" s="167"/>
      <c r="J44" s="167"/>
      <c r="K44" s="167"/>
      <c r="L44" s="167"/>
      <c r="M44" s="167"/>
      <c r="N44" s="167"/>
    </row>
    <row r="45" spans="1:14" ht="18.350000000000001">
      <c r="A45" s="494">
        <v>1</v>
      </c>
      <c r="B45" s="34" t="s">
        <v>22</v>
      </c>
      <c r="C45" s="34"/>
      <c r="D45" s="34"/>
      <c r="E45" s="34"/>
      <c r="F45" s="34"/>
      <c r="G45" s="34"/>
      <c r="H45" s="34"/>
      <c r="I45" s="34"/>
      <c r="J45" s="34"/>
      <c r="K45" s="167"/>
      <c r="L45" s="167"/>
      <c r="M45" s="167"/>
      <c r="N45" s="167"/>
    </row>
    <row r="46" spans="1:14" ht="18.350000000000001">
      <c r="A46" s="495"/>
      <c r="B46" s="34" t="s">
        <v>117</v>
      </c>
      <c r="C46" s="34"/>
      <c r="D46" s="34"/>
      <c r="E46" s="34"/>
      <c r="F46" s="34"/>
      <c r="G46" s="34"/>
      <c r="H46" s="34"/>
      <c r="I46" s="34"/>
      <c r="J46" s="34"/>
      <c r="K46" s="167"/>
      <c r="L46" s="167"/>
      <c r="M46" s="167"/>
      <c r="N46" s="167"/>
    </row>
    <row r="47" spans="1:14" ht="18.350000000000001">
      <c r="A47" s="495"/>
      <c r="B47" s="34"/>
      <c r="C47" s="34"/>
      <c r="D47" s="34"/>
      <c r="E47" s="34"/>
      <c r="F47" s="34"/>
      <c r="G47" s="34"/>
      <c r="H47" s="34"/>
      <c r="I47" s="34"/>
      <c r="J47" s="34"/>
      <c r="K47" s="167"/>
      <c r="L47" s="167"/>
      <c r="M47" s="167"/>
      <c r="N47" s="167"/>
    </row>
    <row r="48" spans="1:14" ht="18.350000000000001">
      <c r="A48" s="494">
        <v>2</v>
      </c>
      <c r="B48" s="34" t="s">
        <v>218</v>
      </c>
      <c r="C48" s="34"/>
      <c r="D48" s="34"/>
      <c r="E48" s="34"/>
      <c r="F48" s="34"/>
      <c r="G48" s="34"/>
      <c r="H48" s="34"/>
      <c r="I48" s="34"/>
      <c r="J48" s="34"/>
      <c r="K48" s="167"/>
      <c r="L48" s="167"/>
      <c r="M48" s="167"/>
      <c r="N48" s="167"/>
    </row>
    <row r="49" spans="1:14" ht="15.65">
      <c r="A49" s="34"/>
      <c r="B49" s="34" t="s">
        <v>219</v>
      </c>
      <c r="C49" s="34"/>
      <c r="D49" s="34"/>
      <c r="E49" s="34"/>
      <c r="F49" s="34"/>
      <c r="G49" s="34"/>
      <c r="H49" s="34"/>
      <c r="I49" s="34"/>
      <c r="J49" s="34"/>
      <c r="K49" s="167"/>
      <c r="L49" s="167"/>
      <c r="M49" s="167"/>
      <c r="N49" s="167"/>
    </row>
    <row r="50" spans="1:14" ht="15.65">
      <c r="A50" s="34"/>
      <c r="B50" s="34" t="s">
        <v>23</v>
      </c>
      <c r="C50" s="34"/>
      <c r="D50" s="34"/>
      <c r="E50" s="34"/>
      <c r="F50" s="34"/>
      <c r="G50" s="34"/>
      <c r="H50" s="34"/>
      <c r="I50" s="34"/>
      <c r="J50" s="34"/>
      <c r="K50" s="167"/>
      <c r="L50" s="167"/>
      <c r="M50" s="167"/>
      <c r="N50" s="167"/>
    </row>
    <row r="51" spans="1:14" ht="15.65">
      <c r="A51" s="34"/>
      <c r="B51" s="34" t="s">
        <v>220</v>
      </c>
      <c r="C51" s="34"/>
      <c r="D51" s="34"/>
      <c r="E51" s="34"/>
      <c r="F51" s="34"/>
      <c r="G51" s="34"/>
      <c r="H51" s="34"/>
      <c r="I51" s="34"/>
      <c r="J51" s="34"/>
      <c r="K51" s="167"/>
      <c r="L51" s="167"/>
      <c r="M51" s="167"/>
      <c r="N51" s="167"/>
    </row>
    <row r="52" spans="1:14" ht="15.65">
      <c r="A52" s="34"/>
      <c r="B52" s="34" t="s">
        <v>221</v>
      </c>
      <c r="C52" s="34"/>
      <c r="D52" s="34"/>
      <c r="E52" s="34"/>
      <c r="F52" s="34"/>
      <c r="G52" s="34"/>
      <c r="H52" s="34"/>
      <c r="I52" s="34"/>
      <c r="J52" s="34"/>
      <c r="K52" s="167"/>
      <c r="L52" s="167"/>
      <c r="M52" s="167"/>
      <c r="N52" s="167"/>
    </row>
    <row r="53" spans="1:14" ht="15.65">
      <c r="A53" s="34"/>
      <c r="B53" s="34" t="s">
        <v>222</v>
      </c>
      <c r="C53" s="34"/>
      <c r="D53" s="34"/>
      <c r="E53" s="34"/>
      <c r="F53" s="34"/>
      <c r="G53" s="34"/>
      <c r="H53" s="34"/>
      <c r="I53" s="34"/>
      <c r="J53" s="34"/>
      <c r="K53" s="167"/>
      <c r="L53" s="167"/>
      <c r="M53" s="167"/>
      <c r="N53" s="167"/>
    </row>
    <row r="54" spans="1:14" ht="15.65">
      <c r="A54" s="34"/>
      <c r="B54" s="34"/>
      <c r="C54" s="34"/>
      <c r="D54" s="34"/>
      <c r="E54" s="34"/>
      <c r="F54" s="34"/>
      <c r="G54" s="34"/>
      <c r="H54" s="34"/>
      <c r="I54" s="34"/>
      <c r="J54" s="34"/>
      <c r="K54" s="167"/>
      <c r="L54" s="167"/>
      <c r="M54" s="167"/>
      <c r="N54" s="167"/>
    </row>
    <row r="55" spans="1:14" ht="15.65">
      <c r="A55" s="34"/>
      <c r="B55" s="34"/>
      <c r="C55" s="34"/>
      <c r="D55" s="34"/>
      <c r="E55" s="34"/>
      <c r="F55" s="34"/>
      <c r="G55" s="34"/>
      <c r="H55" s="34"/>
      <c r="I55" s="34"/>
      <c r="J55" s="34"/>
      <c r="K55" s="167"/>
      <c r="L55" s="167"/>
      <c r="M55" s="167"/>
      <c r="N55" s="167"/>
    </row>
    <row r="56" spans="1:14" ht="15.65">
      <c r="A56" s="34"/>
      <c r="B56" s="34" t="s">
        <v>465</v>
      </c>
      <c r="C56" s="63"/>
      <c r="D56" s="34" t="s">
        <v>466</v>
      </c>
      <c r="E56" s="34"/>
      <c r="F56" s="34"/>
      <c r="G56" s="34"/>
      <c r="H56" s="34"/>
      <c r="I56" s="34"/>
      <c r="J56" s="34"/>
      <c r="K56" s="167"/>
      <c r="L56" s="167"/>
      <c r="M56" s="167"/>
      <c r="N56" s="167"/>
    </row>
    <row r="57" spans="1:14" ht="15.65">
      <c r="A57" s="34"/>
      <c r="B57" s="34"/>
      <c r="C57" s="63"/>
      <c r="D57" s="34"/>
      <c r="E57" s="34"/>
      <c r="F57" s="34"/>
      <c r="G57" s="34"/>
      <c r="H57" s="34"/>
      <c r="I57" s="34"/>
      <c r="J57" s="34"/>
      <c r="K57" s="1415" t="s">
        <v>2075</v>
      </c>
      <c r="L57" s="167"/>
      <c r="M57" s="167"/>
      <c r="N57" s="167"/>
    </row>
    <row r="58" spans="1:14" ht="15.65">
      <c r="A58" s="34" t="s">
        <v>629</v>
      </c>
      <c r="B58" s="34" t="s">
        <v>26</v>
      </c>
      <c r="C58" s="63"/>
      <c r="D58" s="34"/>
      <c r="E58" s="34"/>
      <c r="F58" s="34"/>
      <c r="H58" s="34"/>
      <c r="I58" s="838">
        <f>'Appendix A'!H266</f>
        <v>775672.73132943944</v>
      </c>
      <c r="J58" s="34"/>
      <c r="K58" s="1414">
        <f>+I58*1000</f>
        <v>775672731.3294394</v>
      </c>
      <c r="L58" s="167"/>
      <c r="M58" s="167"/>
      <c r="N58" s="167"/>
    </row>
    <row r="59" spans="1:14" ht="15.65">
      <c r="A59" s="34" t="s">
        <v>809</v>
      </c>
      <c r="B59" s="34" t="s">
        <v>27</v>
      </c>
      <c r="C59" s="63"/>
      <c r="D59" s="34"/>
      <c r="E59" s="34"/>
      <c r="F59" s="34"/>
      <c r="H59" s="34"/>
      <c r="I59" s="838">
        <v>798513.47962919972</v>
      </c>
      <c r="J59" s="34"/>
      <c r="K59" s="1414">
        <f>+I59*1000</f>
        <v>798513479.62919974</v>
      </c>
      <c r="L59" s="167"/>
      <c r="M59" s="167"/>
      <c r="N59" s="167"/>
    </row>
    <row r="60" spans="1:14" ht="15.65">
      <c r="A60" s="34" t="s">
        <v>607</v>
      </c>
      <c r="B60" s="34" t="s">
        <v>266</v>
      </c>
      <c r="C60" s="63"/>
      <c r="D60" s="34"/>
      <c r="E60" s="34"/>
      <c r="F60" s="34"/>
      <c r="H60" s="34"/>
      <c r="I60" s="738">
        <f>I58-I59</f>
        <v>-22840.748299760278</v>
      </c>
      <c r="J60" s="34"/>
      <c r="K60" s="167"/>
      <c r="L60" s="167"/>
      <c r="M60" s="167"/>
      <c r="N60" s="167"/>
    </row>
    <row r="61" spans="1:14" ht="15.65">
      <c r="A61" s="34" t="s">
        <v>630</v>
      </c>
      <c r="B61" s="34" t="s">
        <v>469</v>
      </c>
      <c r="C61" s="63"/>
      <c r="D61" s="34"/>
      <c r="E61" s="34"/>
      <c r="F61" s="34"/>
      <c r="H61" s="34"/>
      <c r="I61" s="496">
        <f>(1+K22)^24</f>
        <v>1</v>
      </c>
      <c r="J61" s="34"/>
      <c r="K61" s="167"/>
      <c r="L61" s="167"/>
      <c r="M61" s="167"/>
      <c r="N61" s="167"/>
    </row>
    <row r="62" spans="1:14" ht="15.65">
      <c r="A62" s="34" t="s">
        <v>628</v>
      </c>
      <c r="B62" s="34" t="s">
        <v>267</v>
      </c>
      <c r="C62" s="63"/>
      <c r="D62" s="34"/>
      <c r="E62" s="34"/>
      <c r="F62" s="34"/>
      <c r="H62" s="34"/>
      <c r="I62" s="738">
        <f>I60*I61</f>
        <v>-22840.748299760278</v>
      </c>
      <c r="J62" s="34"/>
      <c r="K62" s="167"/>
      <c r="L62" s="167"/>
      <c r="M62" s="167"/>
      <c r="N62" s="167"/>
    </row>
    <row r="63" spans="1:14" ht="15.65">
      <c r="A63" s="34"/>
      <c r="B63" s="34"/>
      <c r="C63" s="63"/>
      <c r="D63" s="34"/>
      <c r="E63" s="34"/>
      <c r="F63" s="34"/>
      <c r="G63" s="34"/>
      <c r="H63" s="34"/>
      <c r="I63" s="34"/>
      <c r="J63" s="34"/>
      <c r="K63" s="167"/>
      <c r="L63" s="167"/>
      <c r="M63" s="167"/>
      <c r="N63" s="167"/>
    </row>
    <row r="64" spans="1:14" ht="15.65">
      <c r="A64" s="34"/>
      <c r="B64" s="34" t="s">
        <v>470</v>
      </c>
      <c r="C64" s="34"/>
      <c r="D64" s="34"/>
      <c r="E64" s="34"/>
      <c r="F64" s="34"/>
      <c r="G64" s="34"/>
      <c r="H64" s="34"/>
      <c r="I64" s="34"/>
      <c r="J64" s="34"/>
      <c r="K64" s="167"/>
      <c r="L64" s="167"/>
      <c r="M64" s="167"/>
      <c r="N64" s="167"/>
    </row>
    <row r="65" spans="1:14" ht="15.65">
      <c r="A65" s="34"/>
      <c r="B65" s="34" t="s">
        <v>246</v>
      </c>
      <c r="C65" s="34"/>
      <c r="D65" s="34"/>
      <c r="E65" s="34"/>
      <c r="F65" s="34"/>
      <c r="G65" s="34"/>
      <c r="H65" s="34"/>
      <c r="I65" s="34"/>
      <c r="J65" s="34"/>
      <c r="K65" s="167"/>
      <c r="L65" s="167"/>
      <c r="M65" s="167"/>
      <c r="N65" s="167"/>
    </row>
    <row r="66" spans="1:14" ht="15.65">
      <c r="A66" s="34"/>
      <c r="B66" s="34"/>
      <c r="C66" s="34"/>
      <c r="D66" s="34"/>
      <c r="E66" s="34"/>
      <c r="F66" s="34"/>
      <c r="G66" s="34"/>
      <c r="H66" s="34"/>
      <c r="I66" s="34"/>
      <c r="J66" s="34"/>
      <c r="K66" s="167"/>
      <c r="L66" s="167"/>
      <c r="M66" s="167"/>
      <c r="N66" s="167"/>
    </row>
    <row r="67" spans="1:14">
      <c r="A67" s="167"/>
      <c r="B67" s="167"/>
      <c r="C67" s="167"/>
      <c r="D67" s="167"/>
      <c r="E67" s="167"/>
      <c r="F67" s="167"/>
      <c r="G67" s="167"/>
      <c r="H67" s="167"/>
      <c r="I67" s="167"/>
      <c r="J67" s="167"/>
      <c r="K67" s="167"/>
      <c r="L67" s="167"/>
      <c r="M67" s="167"/>
      <c r="N67" s="167"/>
    </row>
    <row r="68" spans="1:14">
      <c r="A68" s="167"/>
      <c r="B68" s="167"/>
      <c r="C68" s="167"/>
      <c r="D68" s="167"/>
      <c r="E68" s="167"/>
      <c r="F68" s="167"/>
      <c r="G68" s="167"/>
      <c r="H68" s="167"/>
      <c r="I68" s="167"/>
      <c r="J68" s="167"/>
      <c r="K68" s="167"/>
      <c r="L68" s="167"/>
      <c r="M68" s="167"/>
      <c r="N68" s="167"/>
    </row>
    <row r="69" spans="1:14">
      <c r="A69" s="167"/>
      <c r="B69" s="167"/>
      <c r="C69" s="167"/>
      <c r="D69" s="167"/>
      <c r="E69" s="167"/>
      <c r="F69" s="167"/>
      <c r="G69" s="167"/>
      <c r="H69" s="167"/>
      <c r="I69" s="167"/>
      <c r="J69" s="167"/>
      <c r="K69" s="167"/>
      <c r="L69" s="167"/>
      <c r="M69" s="167"/>
      <c r="N69" s="167"/>
    </row>
    <row r="70" spans="1:14">
      <c r="A70" s="167"/>
      <c r="B70" s="167"/>
      <c r="C70" s="167"/>
      <c r="D70" s="167"/>
      <c r="E70" s="167"/>
      <c r="F70" s="167"/>
      <c r="G70" s="167"/>
      <c r="H70" s="167"/>
      <c r="I70" s="167"/>
      <c r="J70" s="167"/>
      <c r="K70" s="167"/>
      <c r="L70" s="167"/>
      <c r="M70" s="167"/>
      <c r="N70" s="167"/>
    </row>
    <row r="71" spans="1:14">
      <c r="A71" s="167"/>
      <c r="B71" s="167"/>
      <c r="C71" s="167"/>
      <c r="D71" s="167"/>
      <c r="E71" s="167"/>
      <c r="F71" s="167"/>
      <c r="G71" s="167"/>
      <c r="H71" s="167"/>
      <c r="I71" s="167"/>
      <c r="J71" s="167"/>
      <c r="K71" s="167"/>
      <c r="L71" s="167"/>
      <c r="M71" s="167"/>
      <c r="N71" s="167"/>
    </row>
    <row r="72" spans="1:14">
      <c r="A72" s="167"/>
      <c r="B72" s="167"/>
      <c r="C72" s="167"/>
      <c r="D72" s="167"/>
      <c r="E72" s="167"/>
      <c r="F72" s="167"/>
      <c r="G72" s="167"/>
      <c r="H72" s="167"/>
      <c r="I72" s="167"/>
      <c r="J72" s="167"/>
      <c r="K72" s="167"/>
      <c r="L72" s="167"/>
      <c r="M72" s="167"/>
      <c r="N72" s="167"/>
    </row>
    <row r="73" spans="1:14">
      <c r="A73" s="167"/>
      <c r="B73" s="167"/>
      <c r="C73" s="167"/>
      <c r="D73" s="167"/>
      <c r="E73" s="167"/>
      <c r="F73" s="167"/>
      <c r="G73" s="167"/>
      <c r="H73" s="167"/>
      <c r="I73" s="167"/>
      <c r="J73" s="167"/>
      <c r="K73" s="167"/>
      <c r="L73" s="167"/>
      <c r="M73" s="167"/>
      <c r="N73" s="167"/>
    </row>
    <row r="74" spans="1:14">
      <c r="A74" s="167"/>
      <c r="B74" s="167"/>
      <c r="C74" s="167"/>
      <c r="D74" s="167"/>
      <c r="E74" s="167"/>
      <c r="F74" s="167"/>
      <c r="G74" s="167"/>
      <c r="H74" s="167"/>
      <c r="I74" s="167"/>
      <c r="J74" s="167"/>
      <c r="K74" s="167"/>
      <c r="L74" s="167"/>
      <c r="M74" s="167"/>
      <c r="N74" s="167"/>
    </row>
  </sheetData>
  <mergeCells count="4">
    <mergeCell ref="A2:I2"/>
    <mergeCell ref="A3:I3"/>
    <mergeCell ref="A1:I1"/>
    <mergeCell ref="K15:K21"/>
  </mergeCells>
  <phoneticPr fontId="46" type="noConversion"/>
  <pageMargins left="0.5" right="0.5" top="0.75" bottom="0.5" header="0.5" footer="0.5"/>
  <pageSetup scale="67" orientation="portrait" r:id="rId1"/>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sheetPr codeName="Sheet9">
    <pageSetUpPr fitToPage="1"/>
  </sheetPr>
  <dimension ref="A1:N60"/>
  <sheetViews>
    <sheetView view="pageBreakPreview" zoomScale="60" zoomScaleNormal="70" workbookViewId="0">
      <selection sqref="A1:I1"/>
    </sheetView>
  </sheetViews>
  <sheetFormatPr defaultRowHeight="12.9"/>
  <cols>
    <col min="1" max="1" width="7.125" customWidth="1"/>
    <col min="2" max="2" width="7" customWidth="1"/>
    <col min="3" max="3" width="8" customWidth="1"/>
    <col min="6" max="6" width="50.125" customWidth="1"/>
    <col min="14" max="14" width="13.125" customWidth="1"/>
    <col min="15" max="15" width="10.125" customWidth="1"/>
  </cols>
  <sheetData>
    <row r="1" spans="1:14" ht="18.350000000000001">
      <c r="A1" s="1295" t="str">
        <f>'Appendix A'!A1</f>
        <v xml:space="preserve">Virginia Electric and Power Company  </v>
      </c>
      <c r="B1" s="1295"/>
      <c r="C1" s="1295"/>
      <c r="D1" s="1295"/>
      <c r="E1" s="1295"/>
      <c r="F1" s="1295"/>
      <c r="G1" s="1295"/>
      <c r="H1" s="1295"/>
      <c r="I1" s="1295"/>
      <c r="J1" s="34"/>
      <c r="K1" s="34"/>
      <c r="L1" s="34"/>
      <c r="M1" s="34"/>
      <c r="N1" s="34"/>
    </row>
    <row r="2" spans="1:14" ht="18.350000000000001">
      <c r="A2" s="1295" t="s">
        <v>875</v>
      </c>
      <c r="B2" s="1295"/>
      <c r="C2" s="1295"/>
      <c r="D2" s="1295"/>
      <c r="E2" s="1295"/>
      <c r="F2" s="1295"/>
      <c r="G2" s="1295"/>
      <c r="H2" s="1295"/>
      <c r="I2" s="1295"/>
      <c r="J2" s="34"/>
      <c r="K2" s="34"/>
      <c r="L2" s="34"/>
      <c r="M2" s="34"/>
      <c r="N2" s="34"/>
    </row>
    <row r="3" spans="1:14" ht="15.65">
      <c r="A3" s="1395" t="s">
        <v>227</v>
      </c>
      <c r="B3" s="1395"/>
      <c r="C3" s="1395"/>
      <c r="D3" s="1395"/>
      <c r="E3" s="1395"/>
      <c r="F3" s="1395"/>
      <c r="G3" s="1395"/>
      <c r="H3" s="1395"/>
      <c r="I3" s="1395"/>
      <c r="J3" s="1395"/>
      <c r="K3" s="232"/>
      <c r="L3" s="232"/>
      <c r="M3" s="232"/>
      <c r="N3" s="232"/>
    </row>
    <row r="4" spans="1:14" ht="15.65">
      <c r="A4" s="205"/>
      <c r="B4" s="205"/>
      <c r="C4" s="205"/>
      <c r="D4" s="205"/>
      <c r="E4" s="205"/>
      <c r="F4" s="205"/>
      <c r="G4" s="205"/>
      <c r="H4" s="205"/>
      <c r="I4" s="205"/>
      <c r="J4" s="205"/>
      <c r="K4" s="205"/>
      <c r="L4" s="205"/>
      <c r="M4" s="205"/>
      <c r="N4" s="205"/>
    </row>
    <row r="5" spans="1:14" ht="15.65">
      <c r="A5" s="167"/>
      <c r="B5" s="34"/>
      <c r="C5" s="34"/>
      <c r="D5" s="34"/>
      <c r="E5" s="34"/>
      <c r="F5" s="34"/>
      <c r="G5" s="34"/>
      <c r="H5" s="34"/>
      <c r="I5" s="34"/>
      <c r="J5" s="34"/>
      <c r="K5" s="34"/>
      <c r="L5" s="34"/>
      <c r="M5" s="34"/>
      <c r="N5" s="34"/>
    </row>
    <row r="6" spans="1:14" ht="15.65">
      <c r="A6" s="167"/>
      <c r="B6" s="203"/>
      <c r="C6" s="204"/>
      <c r="D6" s="204"/>
      <c r="E6" s="433"/>
      <c r="F6" s="433"/>
      <c r="G6" s="34"/>
      <c r="H6" s="34"/>
      <c r="I6" s="34"/>
      <c r="J6" s="34"/>
      <c r="K6" s="34"/>
      <c r="L6" s="34"/>
      <c r="M6" s="34"/>
      <c r="N6" s="34"/>
    </row>
    <row r="7" spans="1:14" ht="15.65">
      <c r="A7" s="167"/>
      <c r="B7" s="34"/>
      <c r="C7" s="34"/>
      <c r="D7" s="34"/>
      <c r="E7" s="34"/>
      <c r="F7" s="34"/>
      <c r="G7" s="34"/>
      <c r="H7" s="34"/>
      <c r="I7" s="34"/>
      <c r="J7" s="34"/>
      <c r="K7" s="34"/>
      <c r="L7" s="34"/>
      <c r="M7" s="34"/>
      <c r="N7" s="34"/>
    </row>
    <row r="8" spans="1:14" ht="15.65">
      <c r="A8" s="34" t="s">
        <v>228</v>
      </c>
      <c r="B8" s="34"/>
      <c r="C8" s="167"/>
      <c r="D8" s="34"/>
      <c r="E8" s="34"/>
      <c r="F8" s="34"/>
      <c r="G8" s="34"/>
      <c r="H8" s="34"/>
      <c r="I8" s="34"/>
      <c r="J8" s="34"/>
      <c r="K8" s="38"/>
      <c r="L8" s="34"/>
      <c r="M8" s="34"/>
      <c r="N8" s="34"/>
    </row>
    <row r="9" spans="1:14" ht="18.350000000000001">
      <c r="A9" s="34" t="s">
        <v>28</v>
      </c>
      <c r="B9" s="167"/>
      <c r="C9" s="167"/>
      <c r="D9" s="167"/>
      <c r="E9" s="167"/>
      <c r="F9" s="167"/>
      <c r="G9" s="434"/>
      <c r="H9" s="34"/>
      <c r="I9" s="34"/>
      <c r="J9" s="34"/>
      <c r="K9" s="34"/>
      <c r="L9" s="34"/>
      <c r="M9" s="34"/>
      <c r="N9" s="34"/>
    </row>
    <row r="10" spans="1:14" ht="15.65">
      <c r="A10" s="34"/>
      <c r="B10" s="34"/>
      <c r="C10" s="167"/>
      <c r="D10" s="34"/>
      <c r="E10" s="167"/>
      <c r="F10" s="34"/>
      <c r="G10" s="34"/>
      <c r="H10" s="34"/>
      <c r="I10" s="34"/>
      <c r="J10" s="34"/>
      <c r="K10" s="34"/>
      <c r="L10" s="34"/>
      <c r="M10" s="34"/>
      <c r="N10" s="34"/>
    </row>
    <row r="11" spans="1:14" ht="15.65">
      <c r="A11" s="34" t="s">
        <v>70</v>
      </c>
      <c r="B11" s="34" t="s">
        <v>473</v>
      </c>
      <c r="C11" s="167"/>
      <c r="D11" s="34"/>
      <c r="E11" s="34"/>
      <c r="F11" s="34"/>
      <c r="G11" s="34"/>
      <c r="H11" s="34"/>
      <c r="I11" s="34"/>
      <c r="J11" s="34"/>
      <c r="K11" s="34"/>
      <c r="L11" s="34"/>
      <c r="M11" s="34"/>
      <c r="N11" s="34"/>
    </row>
    <row r="12" spans="1:14" ht="15.65">
      <c r="A12" s="34"/>
      <c r="B12" s="34" t="s">
        <v>210</v>
      </c>
      <c r="C12" s="167"/>
      <c r="D12" s="34"/>
      <c r="E12" s="34"/>
      <c r="F12" s="34"/>
      <c r="G12" s="34"/>
      <c r="H12" s="34"/>
      <c r="I12" s="34"/>
      <c r="J12" s="34"/>
      <c r="K12" s="34"/>
      <c r="L12" s="34"/>
      <c r="M12" s="34"/>
      <c r="N12" s="34"/>
    </row>
    <row r="13" spans="1:14" ht="18.350000000000001">
      <c r="A13" s="34"/>
      <c r="B13" s="34" t="s">
        <v>29</v>
      </c>
      <c r="C13" s="167"/>
      <c r="D13" s="34"/>
      <c r="E13" s="34"/>
      <c r="F13" s="34"/>
      <c r="G13" s="435"/>
      <c r="H13" s="167"/>
      <c r="I13" s="34"/>
      <c r="J13" s="34"/>
      <c r="K13" s="34"/>
      <c r="L13" s="34"/>
      <c r="M13" s="34"/>
      <c r="N13" s="34"/>
    </row>
    <row r="14" spans="1:14" ht="15.65">
      <c r="A14" s="34"/>
      <c r="B14" s="34"/>
      <c r="C14" s="167"/>
      <c r="D14" s="34"/>
      <c r="E14" s="34"/>
      <c r="F14" s="34"/>
      <c r="G14" s="34"/>
      <c r="H14" s="34"/>
      <c r="I14" s="34"/>
      <c r="J14" s="34"/>
      <c r="K14" s="34"/>
      <c r="L14" s="34"/>
      <c r="M14" s="34"/>
      <c r="N14" s="34"/>
    </row>
    <row r="15" spans="1:14" ht="15.65">
      <c r="A15" s="34" t="s">
        <v>71</v>
      </c>
      <c r="B15" s="34" t="s">
        <v>229</v>
      </c>
      <c r="C15" s="167"/>
      <c r="D15" s="34"/>
      <c r="E15" s="34"/>
      <c r="F15" s="34"/>
      <c r="G15" s="34"/>
      <c r="H15" s="34"/>
      <c r="I15" s="34"/>
      <c r="J15" s="34"/>
      <c r="K15" s="34"/>
      <c r="L15" s="34"/>
      <c r="M15" s="34"/>
      <c r="N15" s="34"/>
    </row>
    <row r="16" spans="1:14" ht="15.65">
      <c r="A16" s="34"/>
      <c r="B16" s="34" t="s">
        <v>230</v>
      </c>
      <c r="C16" s="167"/>
      <c r="D16" s="34"/>
      <c r="E16" s="34"/>
      <c r="F16" s="34"/>
      <c r="G16" s="34"/>
      <c r="H16" s="34"/>
      <c r="I16" s="34"/>
      <c r="J16" s="34"/>
      <c r="K16" s="34"/>
      <c r="L16" s="34"/>
      <c r="M16" s="34"/>
      <c r="N16" s="34"/>
    </row>
    <row r="17" spans="1:14" ht="15.65">
      <c r="A17" s="34"/>
      <c r="B17" s="34"/>
      <c r="C17" s="167"/>
      <c r="D17" s="34"/>
      <c r="E17" s="34"/>
      <c r="F17" s="34"/>
      <c r="G17" s="34"/>
      <c r="H17" s="34"/>
      <c r="I17" s="34"/>
      <c r="J17" s="34"/>
      <c r="K17" s="34"/>
      <c r="L17" s="34"/>
      <c r="M17" s="34"/>
      <c r="N17" s="34"/>
    </row>
    <row r="18" spans="1:14" ht="15.65">
      <c r="A18" s="34" t="s">
        <v>72</v>
      </c>
      <c r="B18" s="34" t="s">
        <v>234</v>
      </c>
      <c r="C18" s="167"/>
      <c r="D18" s="34"/>
      <c r="E18" s="34"/>
      <c r="F18" s="34"/>
      <c r="G18" s="34"/>
      <c r="H18" s="34"/>
      <c r="I18" s="34"/>
      <c r="J18" s="34"/>
      <c r="K18" s="34"/>
      <c r="L18" s="34"/>
      <c r="M18" s="34"/>
      <c r="N18" s="34"/>
    </row>
    <row r="19" spans="1:14" ht="15.65">
      <c r="A19" s="34"/>
      <c r="B19" s="34"/>
      <c r="C19" s="167"/>
      <c r="D19" s="34"/>
      <c r="E19" s="34"/>
      <c r="F19" s="34"/>
      <c r="G19" s="34"/>
      <c r="H19" s="34"/>
      <c r="I19" s="34"/>
      <c r="J19" s="34"/>
      <c r="K19" s="34"/>
      <c r="L19" s="34"/>
      <c r="M19" s="34"/>
      <c r="N19" s="34"/>
    </row>
    <row r="20" spans="1:14" ht="15.65">
      <c r="A20" s="167"/>
      <c r="B20" s="34" t="s">
        <v>244</v>
      </c>
      <c r="C20" s="34"/>
      <c r="D20" s="167"/>
      <c r="E20" s="34"/>
      <c r="F20" s="34"/>
      <c r="G20" s="34"/>
      <c r="H20" s="34"/>
      <c r="I20" s="34"/>
      <c r="J20" s="34"/>
      <c r="K20" s="436"/>
      <c r="L20" s="34"/>
      <c r="M20" s="34"/>
      <c r="N20" s="34"/>
    </row>
    <row r="21" spans="1:14" ht="15.65">
      <c r="A21" s="167"/>
      <c r="B21" s="167"/>
      <c r="C21" s="34"/>
      <c r="D21" s="167"/>
      <c r="E21" s="34"/>
      <c r="F21" s="34"/>
      <c r="G21" s="34"/>
      <c r="H21" s="34"/>
      <c r="I21" s="34"/>
      <c r="J21" s="34"/>
      <c r="K21" s="34"/>
      <c r="L21" s="34"/>
      <c r="M21" s="34"/>
      <c r="N21" s="34"/>
    </row>
    <row r="22" spans="1:14" ht="15.65">
      <c r="A22" s="167"/>
      <c r="B22" s="34" t="s">
        <v>357</v>
      </c>
      <c r="C22" s="63" t="s">
        <v>211</v>
      </c>
      <c r="D22" s="34" t="s">
        <v>358</v>
      </c>
      <c r="E22" s="167"/>
      <c r="F22" s="34"/>
      <c r="G22" s="34"/>
      <c r="H22" s="34"/>
      <c r="I22" s="34"/>
      <c r="J22" s="34"/>
      <c r="K22" s="34"/>
      <c r="L22" s="34"/>
      <c r="M22" s="34"/>
      <c r="N22" s="34"/>
    </row>
    <row r="23" spans="1:14" ht="15.65">
      <c r="A23" s="167"/>
      <c r="B23" s="167"/>
      <c r="C23" s="167"/>
      <c r="D23" s="34" t="s">
        <v>231</v>
      </c>
      <c r="E23" s="34"/>
      <c r="F23" s="34"/>
      <c r="G23" s="34"/>
      <c r="H23" s="34"/>
      <c r="I23" s="34"/>
      <c r="J23" s="34"/>
      <c r="K23" s="438"/>
      <c r="L23" s="34"/>
      <c r="M23" s="34"/>
      <c r="N23" s="34"/>
    </row>
    <row r="24" spans="1:14" ht="15.65">
      <c r="A24" s="167"/>
      <c r="B24" s="167"/>
      <c r="C24" s="167"/>
      <c r="D24" s="167"/>
      <c r="E24" s="34"/>
      <c r="F24" s="34"/>
      <c r="G24" s="34"/>
      <c r="H24" s="34"/>
      <c r="I24" s="34"/>
      <c r="J24" s="34"/>
      <c r="K24" s="34"/>
      <c r="L24" s="34"/>
      <c r="M24" s="34"/>
      <c r="N24" s="34"/>
    </row>
    <row r="25" spans="1:14" ht="15.65">
      <c r="A25" s="167"/>
      <c r="B25" s="167"/>
      <c r="C25" s="167"/>
      <c r="D25" s="34" t="s">
        <v>363</v>
      </c>
      <c r="E25" s="167"/>
      <c r="F25" s="167"/>
      <c r="G25" s="167"/>
      <c r="H25" s="34"/>
      <c r="I25" s="34"/>
      <c r="J25" s="34"/>
      <c r="K25" s="34"/>
      <c r="L25" s="34"/>
      <c r="M25" s="34"/>
      <c r="N25" s="34"/>
    </row>
    <row r="26" spans="1:14" ht="15.65">
      <c r="A26" s="34"/>
      <c r="B26" s="167"/>
      <c r="C26" s="167"/>
      <c r="D26" s="34" t="s">
        <v>364</v>
      </c>
      <c r="E26" s="167"/>
      <c r="F26" s="34"/>
      <c r="G26" s="34"/>
      <c r="H26" s="34"/>
      <c r="I26" s="34"/>
      <c r="J26" s="34"/>
      <c r="K26" s="34"/>
      <c r="L26" s="34"/>
      <c r="M26" s="34"/>
      <c r="N26" s="34"/>
    </row>
    <row r="27" spans="1:14" ht="15.65">
      <c r="A27" s="167"/>
      <c r="B27" s="167"/>
      <c r="C27" s="34"/>
      <c r="D27" s="167"/>
      <c r="E27" s="167"/>
      <c r="F27" s="34"/>
      <c r="G27" s="34"/>
      <c r="H27" s="34"/>
      <c r="I27" s="34"/>
      <c r="J27" s="34"/>
      <c r="K27" s="34"/>
      <c r="L27" s="34"/>
      <c r="M27" s="34"/>
      <c r="N27" s="34"/>
    </row>
    <row r="28" spans="1:14" ht="15.65">
      <c r="A28" s="433" t="s">
        <v>113</v>
      </c>
      <c r="B28" s="437"/>
      <c r="C28" s="437"/>
      <c r="D28" s="433"/>
      <c r="E28" s="433"/>
      <c r="F28" s="433"/>
      <c r="G28" s="433"/>
      <c r="H28" s="433"/>
      <c r="I28" s="34"/>
      <c r="J28" s="34"/>
      <c r="K28" s="34"/>
      <c r="L28" s="34"/>
      <c r="M28" s="34"/>
      <c r="N28" s="34"/>
    </row>
    <row r="29" spans="1:14" ht="15.65">
      <c r="A29" s="167"/>
      <c r="B29" s="167"/>
      <c r="C29" s="167"/>
      <c r="D29" s="167"/>
      <c r="E29" s="167"/>
      <c r="F29" s="167"/>
      <c r="G29" s="167"/>
      <c r="H29" s="167"/>
      <c r="I29" s="167"/>
      <c r="J29" s="167"/>
      <c r="K29" s="167"/>
      <c r="L29" s="167"/>
      <c r="M29" s="167"/>
      <c r="N29" s="34"/>
    </row>
    <row r="30" spans="1:14" ht="15.65">
      <c r="A30" s="167"/>
      <c r="B30" s="167"/>
      <c r="C30" s="167"/>
      <c r="D30" s="167"/>
      <c r="E30" s="167"/>
      <c r="F30" s="167"/>
      <c r="G30" s="167"/>
      <c r="H30" s="167"/>
      <c r="I30" s="167"/>
      <c r="J30" s="167"/>
      <c r="K30" s="167"/>
      <c r="L30" s="167"/>
      <c r="M30" s="167"/>
      <c r="N30" s="34"/>
    </row>
    <row r="31" spans="1:14" ht="15.65">
      <c r="A31" s="34" t="s">
        <v>538</v>
      </c>
      <c r="B31" s="34" t="s">
        <v>539</v>
      </c>
      <c r="C31" s="34" t="s">
        <v>540</v>
      </c>
      <c r="D31" s="167"/>
      <c r="E31" s="34"/>
      <c r="F31" s="34"/>
      <c r="G31" s="34"/>
      <c r="H31" s="34"/>
      <c r="I31" s="167"/>
      <c r="J31" s="167"/>
      <c r="K31" s="167"/>
      <c r="L31" s="167"/>
      <c r="M31" s="167"/>
      <c r="N31" s="34"/>
    </row>
    <row r="32" spans="1:14" ht="15.65">
      <c r="A32" s="34"/>
      <c r="B32" s="34"/>
      <c r="C32" s="34"/>
      <c r="D32" s="167"/>
      <c r="E32" s="34"/>
      <c r="F32" s="34"/>
      <c r="G32" s="34"/>
      <c r="H32" s="34"/>
      <c r="I32" s="167"/>
      <c r="J32" s="167"/>
      <c r="K32" s="167"/>
      <c r="L32" s="167"/>
      <c r="M32" s="167"/>
      <c r="N32" s="167"/>
    </row>
    <row r="33" spans="1:14" ht="15.65">
      <c r="A33" s="63" t="s">
        <v>105</v>
      </c>
      <c r="B33" s="63">
        <v>2007</v>
      </c>
      <c r="C33" s="34" t="s">
        <v>106</v>
      </c>
      <c r="D33" s="167"/>
      <c r="E33" s="34"/>
      <c r="F33" s="34"/>
      <c r="G33" s="34"/>
      <c r="H33" s="34"/>
      <c r="I33" s="167"/>
      <c r="J33" s="167"/>
      <c r="K33" s="167"/>
      <c r="L33" s="167"/>
      <c r="M33" s="167"/>
      <c r="N33" s="167"/>
    </row>
    <row r="34" spans="1:14" ht="15.65">
      <c r="A34" s="63" t="s">
        <v>108</v>
      </c>
      <c r="B34" s="63">
        <v>2008</v>
      </c>
      <c r="C34" s="34" t="s">
        <v>107</v>
      </c>
      <c r="D34" s="167"/>
      <c r="E34" s="34"/>
      <c r="F34" s="34"/>
      <c r="G34" s="34"/>
      <c r="H34" s="34"/>
      <c r="I34" s="167"/>
      <c r="J34" s="167"/>
      <c r="K34" s="167"/>
      <c r="L34" s="167"/>
      <c r="M34" s="167"/>
      <c r="N34" s="167"/>
    </row>
    <row r="35" spans="1:14" ht="15.65">
      <c r="A35" s="63" t="s">
        <v>541</v>
      </c>
      <c r="B35" s="63">
        <v>2009</v>
      </c>
      <c r="C35" s="34" t="s">
        <v>110</v>
      </c>
      <c r="D35" s="167"/>
      <c r="E35" s="34"/>
      <c r="F35" s="34"/>
      <c r="G35" s="34"/>
      <c r="H35" s="34"/>
      <c r="I35" s="167"/>
      <c r="J35" s="167"/>
      <c r="K35" s="167"/>
      <c r="L35" s="167"/>
      <c r="M35" s="167"/>
      <c r="N35" s="167"/>
    </row>
    <row r="36" spans="1:14" ht="15.65">
      <c r="A36" s="63" t="s">
        <v>108</v>
      </c>
      <c r="B36" s="63">
        <v>2009</v>
      </c>
      <c r="C36" s="34" t="s">
        <v>118</v>
      </c>
      <c r="D36" s="167"/>
      <c r="E36" s="34"/>
      <c r="F36" s="34"/>
      <c r="G36" s="34"/>
      <c r="H36" s="34"/>
      <c r="I36" s="167"/>
      <c r="J36" s="167"/>
      <c r="K36" s="167"/>
      <c r="L36" s="167"/>
      <c r="M36" s="167"/>
      <c r="N36" s="167"/>
    </row>
    <row r="37" spans="1:14" ht="15.65">
      <c r="A37" s="63" t="s">
        <v>108</v>
      </c>
      <c r="B37" s="63">
        <f>+B36</f>
        <v>2009</v>
      </c>
      <c r="C37" s="34" t="s">
        <v>119</v>
      </c>
      <c r="D37" s="167"/>
      <c r="E37" s="34"/>
      <c r="F37" s="34"/>
      <c r="G37" s="34"/>
      <c r="H37" s="34"/>
      <c r="I37" s="167"/>
      <c r="J37" s="167"/>
      <c r="K37" s="167"/>
      <c r="L37" s="167"/>
      <c r="M37" s="167"/>
      <c r="N37" s="167"/>
    </row>
    <row r="38" spans="1:14" ht="15.65">
      <c r="A38" s="63" t="s">
        <v>541</v>
      </c>
      <c r="B38" s="63">
        <v>2010</v>
      </c>
      <c r="C38" s="34" t="s">
        <v>111</v>
      </c>
      <c r="D38" s="167"/>
      <c r="E38" s="34"/>
      <c r="F38" s="34"/>
      <c r="G38" s="34"/>
      <c r="H38" s="34"/>
      <c r="I38" s="167"/>
      <c r="J38" s="167"/>
      <c r="K38" s="167"/>
      <c r="L38" s="167"/>
      <c r="M38" s="167"/>
      <c r="N38" s="167"/>
    </row>
    <row r="39" spans="1:14" ht="15.65">
      <c r="A39" s="63" t="s">
        <v>108</v>
      </c>
      <c r="B39" s="63">
        <v>2010</v>
      </c>
      <c r="C39" s="34" t="s">
        <v>120</v>
      </c>
      <c r="D39" s="167"/>
      <c r="E39" s="34"/>
      <c r="F39" s="34"/>
      <c r="G39" s="34"/>
      <c r="H39" s="34"/>
      <c r="I39" s="167"/>
      <c r="J39" s="167"/>
      <c r="K39" s="167"/>
      <c r="L39" s="167"/>
      <c r="M39" s="167"/>
      <c r="N39" s="167"/>
    </row>
    <row r="40" spans="1:14" ht="15.65">
      <c r="A40" s="63" t="str">
        <f>+A39</f>
        <v>Sept</v>
      </c>
      <c r="B40" s="63">
        <f>+B39</f>
        <v>2010</v>
      </c>
      <c r="C40" s="34" t="s">
        <v>124</v>
      </c>
      <c r="D40" s="167"/>
      <c r="E40" s="34"/>
      <c r="F40" s="34"/>
      <c r="G40" s="34"/>
      <c r="H40" s="34"/>
      <c r="I40" s="167"/>
      <c r="J40" s="167"/>
      <c r="K40" s="167"/>
      <c r="L40" s="167"/>
      <c r="M40" s="167"/>
      <c r="N40" s="167"/>
    </row>
    <row r="41" spans="1:14" ht="15.65">
      <c r="A41" s="63" t="s">
        <v>541</v>
      </c>
      <c r="B41" s="63" t="s">
        <v>109</v>
      </c>
      <c r="C41" s="34" t="s">
        <v>112</v>
      </c>
      <c r="D41" s="167"/>
      <c r="E41" s="34"/>
      <c r="F41" s="34"/>
      <c r="G41" s="34"/>
      <c r="H41" s="34"/>
      <c r="I41" s="167"/>
      <c r="J41" s="167"/>
      <c r="K41" s="167"/>
      <c r="L41" s="167"/>
      <c r="M41" s="167"/>
      <c r="N41" s="167"/>
    </row>
    <row r="42" spans="1:14" ht="15.65">
      <c r="A42" s="63" t="s">
        <v>108</v>
      </c>
      <c r="B42" s="63" t="s">
        <v>109</v>
      </c>
      <c r="C42" s="34" t="s">
        <v>125</v>
      </c>
      <c r="D42" s="167"/>
      <c r="E42" s="34"/>
      <c r="F42" s="34"/>
      <c r="G42" s="34"/>
      <c r="H42" s="34"/>
      <c r="I42" s="167"/>
      <c r="J42" s="167"/>
      <c r="K42" s="167"/>
      <c r="L42" s="167"/>
      <c r="M42" s="167"/>
      <c r="N42" s="167"/>
    </row>
    <row r="43" spans="1:14" ht="15.65">
      <c r="A43" s="63" t="str">
        <f>+A42</f>
        <v>Sept</v>
      </c>
      <c r="B43" s="63" t="s">
        <v>109</v>
      </c>
      <c r="C43" s="34" t="s">
        <v>126</v>
      </c>
      <c r="D43" s="167"/>
      <c r="E43" s="34"/>
      <c r="F43" s="34"/>
      <c r="G43" s="34"/>
      <c r="H43" s="34"/>
      <c r="I43" s="167"/>
      <c r="J43" s="167"/>
      <c r="K43" s="167"/>
      <c r="L43" s="167"/>
      <c r="M43" s="167"/>
      <c r="N43" s="167"/>
    </row>
    <row r="44" spans="1:14" ht="15.65">
      <c r="A44" s="167"/>
      <c r="B44" s="167"/>
      <c r="C44" s="167"/>
      <c r="D44" s="34"/>
      <c r="E44" s="34"/>
      <c r="F44" s="34"/>
      <c r="G44" s="34"/>
      <c r="H44" s="34"/>
      <c r="I44" s="167"/>
      <c r="J44" s="167"/>
      <c r="K44" s="167"/>
      <c r="L44" s="167"/>
      <c r="M44" s="167"/>
      <c r="N44" s="167"/>
    </row>
    <row r="45" spans="1:14" ht="15.65">
      <c r="A45" s="167"/>
      <c r="B45" s="167"/>
      <c r="C45" s="167"/>
      <c r="D45" s="34"/>
      <c r="E45" s="34"/>
      <c r="F45" s="34"/>
      <c r="G45" s="34"/>
      <c r="H45" s="34"/>
      <c r="I45" s="167"/>
      <c r="J45" s="167"/>
      <c r="K45" s="167"/>
      <c r="L45" s="167"/>
      <c r="M45" s="167"/>
      <c r="N45" s="167"/>
    </row>
    <row r="46" spans="1:14" ht="17">
      <c r="A46" s="484">
        <v>1</v>
      </c>
      <c r="B46" s="34" t="s">
        <v>30</v>
      </c>
      <c r="C46" s="34"/>
      <c r="D46" s="167"/>
      <c r="E46" s="167"/>
      <c r="F46" s="167"/>
      <c r="G46" s="167"/>
      <c r="H46" s="167"/>
      <c r="I46" s="167"/>
      <c r="J46" s="167"/>
      <c r="K46" s="167"/>
      <c r="L46" s="167"/>
      <c r="M46" s="167"/>
      <c r="N46" s="167"/>
    </row>
    <row r="47" spans="1:14" ht="17">
      <c r="A47" s="485"/>
      <c r="B47" s="34" t="s">
        <v>36</v>
      </c>
      <c r="C47" s="34"/>
      <c r="D47" s="167"/>
      <c r="E47" s="167"/>
      <c r="F47" s="167"/>
      <c r="G47" s="167"/>
      <c r="H47" s="167"/>
      <c r="I47" s="167"/>
      <c r="J47" s="167"/>
      <c r="K47" s="167"/>
      <c r="L47" s="167"/>
      <c r="M47" s="167"/>
      <c r="N47" s="167"/>
    </row>
    <row r="48" spans="1:14" ht="17">
      <c r="A48" s="485"/>
      <c r="B48" s="34"/>
      <c r="C48" s="167"/>
      <c r="D48" s="167"/>
      <c r="E48" s="167"/>
      <c r="F48" s="167"/>
      <c r="G48" s="167"/>
      <c r="H48" s="167"/>
      <c r="I48" s="167"/>
      <c r="J48" s="167"/>
      <c r="K48" s="167"/>
      <c r="L48" s="167"/>
      <c r="M48" s="167"/>
      <c r="N48" s="167"/>
    </row>
    <row r="49" spans="1:14" ht="17">
      <c r="A49" s="484">
        <v>2</v>
      </c>
      <c r="B49" s="34" t="s">
        <v>217</v>
      </c>
      <c r="C49" s="167"/>
      <c r="D49" s="167"/>
      <c r="E49" s="34"/>
      <c r="F49" s="34"/>
      <c r="G49" s="34"/>
      <c r="H49" s="34"/>
      <c r="I49" s="167"/>
      <c r="J49" s="167"/>
      <c r="K49" s="167"/>
      <c r="L49" s="167"/>
      <c r="M49" s="167"/>
      <c r="N49" s="167"/>
    </row>
    <row r="50" spans="1:14" ht="15.65">
      <c r="A50" s="34"/>
      <c r="B50" s="34" t="s">
        <v>223</v>
      </c>
      <c r="C50" s="167"/>
      <c r="D50" s="167"/>
      <c r="E50" s="34"/>
      <c r="F50" s="34"/>
      <c r="G50" s="34"/>
      <c r="H50" s="34"/>
      <c r="I50" s="167"/>
      <c r="J50" s="167"/>
      <c r="K50" s="167"/>
      <c r="L50" s="167"/>
      <c r="M50" s="167"/>
      <c r="N50" s="167"/>
    </row>
    <row r="51" spans="1:14" ht="15.65">
      <c r="A51" s="34"/>
      <c r="B51" s="34" t="s">
        <v>31</v>
      </c>
      <c r="C51" s="167"/>
      <c r="D51" s="167"/>
      <c r="E51" s="34"/>
      <c r="F51" s="34"/>
      <c r="G51" s="34"/>
      <c r="H51" s="34"/>
      <c r="I51" s="167"/>
      <c r="J51" s="167"/>
      <c r="K51" s="167"/>
      <c r="L51" s="167"/>
      <c r="M51" s="167"/>
      <c r="N51" s="167"/>
    </row>
    <row r="52" spans="1:14" ht="15.65">
      <c r="A52" s="34"/>
      <c r="B52" s="34" t="s">
        <v>224</v>
      </c>
      <c r="C52" s="167"/>
      <c r="D52" s="167"/>
      <c r="E52" s="34"/>
      <c r="F52" s="34"/>
      <c r="G52" s="34"/>
      <c r="H52" s="34"/>
      <c r="I52" s="167"/>
      <c r="J52" s="167"/>
      <c r="K52" s="167"/>
      <c r="L52" s="167"/>
      <c r="M52" s="167"/>
      <c r="N52" s="167"/>
    </row>
    <row r="53" spans="1:14" ht="15.65">
      <c r="A53" s="34"/>
      <c r="B53" s="34" t="s">
        <v>225</v>
      </c>
      <c r="C53" s="167"/>
      <c r="D53" s="167"/>
      <c r="E53" s="167"/>
      <c r="F53" s="167"/>
      <c r="G53" s="167"/>
      <c r="H53" s="167"/>
      <c r="I53" s="167"/>
      <c r="J53" s="167"/>
      <c r="K53" s="167"/>
      <c r="L53" s="167"/>
      <c r="M53" s="167"/>
      <c r="N53" s="167"/>
    </row>
    <row r="54" spans="1:14" ht="15.65">
      <c r="A54" s="34"/>
      <c r="B54" s="34" t="s">
        <v>226</v>
      </c>
      <c r="C54" s="167"/>
      <c r="D54" s="167"/>
      <c r="E54" s="167"/>
      <c r="F54" s="167"/>
      <c r="G54" s="167"/>
      <c r="H54" s="167"/>
      <c r="I54" s="167"/>
      <c r="J54" s="167"/>
      <c r="K54" s="167"/>
      <c r="L54" s="167"/>
      <c r="M54" s="167"/>
      <c r="N54" s="167"/>
    </row>
    <row r="55" spans="1:14">
      <c r="A55" s="167"/>
      <c r="B55" s="167"/>
      <c r="C55" s="167"/>
      <c r="D55" s="167"/>
      <c r="E55" s="167"/>
      <c r="F55" s="167"/>
      <c r="G55" s="167"/>
      <c r="H55" s="167"/>
      <c r="I55" s="167"/>
      <c r="J55" s="167"/>
      <c r="K55" s="167"/>
      <c r="L55" s="167"/>
      <c r="M55" s="167"/>
      <c r="N55" s="167"/>
    </row>
    <row r="56" spans="1:14">
      <c r="A56" s="167"/>
      <c r="B56" s="167"/>
      <c r="C56" s="167"/>
      <c r="D56" s="167"/>
      <c r="E56" s="167"/>
      <c r="F56" s="167"/>
      <c r="G56" s="167"/>
      <c r="H56" s="167"/>
      <c r="I56" s="167"/>
      <c r="J56" s="167"/>
      <c r="K56" s="167"/>
      <c r="L56" s="167"/>
      <c r="M56" s="167"/>
      <c r="N56" s="167"/>
    </row>
    <row r="57" spans="1:14">
      <c r="A57" s="167"/>
      <c r="B57" s="167"/>
      <c r="C57" s="167"/>
      <c r="D57" s="167"/>
      <c r="E57" s="167"/>
      <c r="F57" s="167"/>
      <c r="G57" s="167"/>
      <c r="H57" s="167"/>
      <c r="I57" s="167"/>
      <c r="J57" s="167"/>
      <c r="K57" s="167"/>
      <c r="L57" s="167"/>
      <c r="M57" s="167"/>
      <c r="N57" s="167"/>
    </row>
    <row r="58" spans="1:14">
      <c r="A58" s="167"/>
      <c r="B58" s="167"/>
      <c r="C58" s="167"/>
      <c r="D58" s="167"/>
      <c r="E58" s="167"/>
      <c r="F58" s="167"/>
      <c r="G58" s="167"/>
      <c r="H58" s="167"/>
      <c r="I58" s="167"/>
      <c r="J58" s="167"/>
      <c r="K58" s="167"/>
      <c r="L58" s="167"/>
      <c r="M58" s="167"/>
      <c r="N58" s="167"/>
    </row>
    <row r="59" spans="1:14">
      <c r="A59" s="167"/>
      <c r="B59" s="167"/>
      <c r="C59" s="167"/>
      <c r="D59" s="167"/>
      <c r="E59" s="167"/>
      <c r="F59" s="167"/>
      <c r="G59" s="167"/>
      <c r="H59" s="167"/>
      <c r="I59" s="167"/>
      <c r="J59" s="167"/>
      <c r="K59" s="167"/>
      <c r="L59" s="167"/>
      <c r="M59" s="167"/>
      <c r="N59" s="167"/>
    </row>
    <row r="60" spans="1:14">
      <c r="A60" s="167"/>
      <c r="B60" s="167"/>
      <c r="C60" s="167"/>
      <c r="D60" s="167"/>
      <c r="E60" s="167"/>
      <c r="F60" s="167"/>
      <c r="G60" s="167"/>
      <c r="H60" s="167"/>
      <c r="I60" s="167"/>
      <c r="J60" s="167"/>
      <c r="K60" s="167"/>
      <c r="L60" s="167"/>
      <c r="M60" s="167"/>
      <c r="N60" s="167"/>
    </row>
  </sheetData>
  <mergeCells count="3">
    <mergeCell ref="A3:J3"/>
    <mergeCell ref="A1:I1"/>
    <mergeCell ref="A2:I2"/>
  </mergeCells>
  <phoneticPr fontId="46" type="noConversion"/>
  <pageMargins left="0.75" right="0.75" top="1" bottom="1" header="0.5" footer="0.5"/>
  <pageSetup scale="59" orientation="portrait" r:id="rId1"/>
  <headerFooter alignWithMargins="0">
    <oddHeader>&amp;RPage &amp;P of &amp;N</oddHeader>
  </headerFooter>
  <colBreaks count="1" manualBreakCount="1">
    <brk id="13" max="1048575" man="1"/>
  </colBreaks>
</worksheet>
</file>

<file path=xl/worksheets/sheet14.xml><?xml version="1.0" encoding="utf-8"?>
<worksheet xmlns="http://schemas.openxmlformats.org/spreadsheetml/2006/main" xmlns:r="http://schemas.openxmlformats.org/officeDocument/2006/relationships">
  <dimension ref="A1:XEF143"/>
  <sheetViews>
    <sheetView showWhiteSpace="0" view="pageBreakPreview" zoomScale="70" zoomScaleNormal="100" zoomScaleSheetLayoutView="70" workbookViewId="0"/>
  </sheetViews>
  <sheetFormatPr defaultRowHeight="12.9"/>
  <cols>
    <col min="1" max="1" width="5" style="1050" customWidth="1"/>
    <col min="2" max="2" width="27" style="1050" customWidth="1"/>
    <col min="3" max="3" width="5.125" style="1050" customWidth="1"/>
    <col min="4" max="4" width="3.625" style="1050" customWidth="1"/>
    <col min="5" max="5" width="18.875" style="1050" customWidth="1"/>
    <col min="6" max="6" width="13" style="956" customWidth="1"/>
    <col min="7" max="7" width="18.625" style="1050" customWidth="1"/>
    <col min="8" max="8" width="14.125" style="1050" customWidth="1"/>
    <col min="9" max="9" width="12.875" style="1050" customWidth="1"/>
    <col min="10" max="10" width="12.625" style="1020" customWidth="1"/>
    <col min="11" max="13" width="13.375" style="1020" customWidth="1"/>
    <col min="14" max="14" width="12.75" style="1020" customWidth="1"/>
    <col min="15" max="17" width="13.375" style="1050" customWidth="1"/>
    <col min="18" max="22" width="13.375" style="1020" customWidth="1"/>
    <col min="23" max="145" width="13.375" style="1050" customWidth="1"/>
    <col min="146" max="146" width="14" style="1050" customWidth="1"/>
    <col min="147" max="422" width="13.375" style="1050" customWidth="1"/>
    <col min="423" max="423" width="18.125" style="1050" customWidth="1"/>
    <col min="424" max="424" width="16.375" style="1050" customWidth="1"/>
    <col min="425" max="425" width="15.375" style="1050" customWidth="1"/>
    <col min="426" max="426" width="19.375" style="1050" customWidth="1"/>
    <col min="427" max="427" width="18.875" style="1050" customWidth="1"/>
    <col min="428" max="428" width="14.125" style="1050" bestFit="1" customWidth="1"/>
    <col min="429" max="429" width="12.375" style="1050" bestFit="1" customWidth="1"/>
    <col min="430" max="430" width="9.125" style="1050"/>
    <col min="431" max="431" width="12.375" style="1050" bestFit="1" customWidth="1"/>
    <col min="432" max="486" width="9.125" style="1050"/>
    <col min="487" max="487" width="3.625" style="1050" customWidth="1"/>
    <col min="488" max="488" width="17" style="1050" customWidth="1"/>
    <col min="489" max="489" width="13" style="1050" customWidth="1"/>
    <col min="490" max="490" width="18.625" style="1050" customWidth="1"/>
    <col min="491" max="491" width="14.125" style="1050" customWidth="1"/>
    <col min="492" max="492" width="12.875" style="1050" customWidth="1"/>
    <col min="493" max="493" width="11.625" style="1050" customWidth="1"/>
    <col min="494" max="494" width="12.875" style="1050" customWidth="1"/>
    <col min="495" max="495" width="14.875" style="1050" customWidth="1"/>
    <col min="496" max="496" width="13" style="1050" customWidth="1"/>
    <col min="497" max="497" width="11.375" style="1050" customWidth="1"/>
    <col min="498" max="498" width="14.875" style="1050" customWidth="1"/>
    <col min="499" max="499" width="14.375" style="1050" customWidth="1"/>
    <col min="500" max="500" width="13.375" style="1050" customWidth="1"/>
    <col min="501" max="501" width="11.375" style="1050" customWidth="1"/>
    <col min="502" max="502" width="12.875" style="1050" customWidth="1"/>
    <col min="503" max="503" width="11.375" style="1050" customWidth="1"/>
    <col min="504" max="504" width="13.125" style="1050" customWidth="1"/>
    <col min="505" max="505" width="12.125" style="1050" customWidth="1"/>
    <col min="506" max="506" width="13.875" style="1050" customWidth="1"/>
    <col min="507" max="507" width="14" style="1050" customWidth="1"/>
    <col min="508" max="508" width="13.375" style="1050" customWidth="1"/>
    <col min="509" max="509" width="11.375" style="1050" customWidth="1"/>
    <col min="510" max="510" width="14.625" style="1050" bestFit="1" customWidth="1"/>
    <col min="511" max="511" width="13.375" style="1050" customWidth="1"/>
    <col min="512" max="513" width="14.375" style="1050" customWidth="1"/>
    <col min="514" max="516" width="13.125" style="1050" customWidth="1"/>
    <col min="517" max="553" width="17.375" style="1050" customWidth="1"/>
    <col min="554" max="554" width="14.625" style="1050" bestFit="1" customWidth="1"/>
    <col min="555" max="555" width="13.625" style="1050" customWidth="1"/>
    <col min="556" max="556" width="15.375" style="1050" customWidth="1"/>
    <col min="557" max="557" width="13.125" style="1050" customWidth="1"/>
    <col min="558" max="558" width="11.875" style="1050" customWidth="1"/>
    <col min="559" max="559" width="13.375" style="1050" customWidth="1"/>
    <col min="560" max="560" width="12.375" style="1050" customWidth="1"/>
    <col min="561" max="561" width="13" style="1050" bestFit="1" customWidth="1"/>
    <col min="562" max="562" width="13.375" style="1050" bestFit="1" customWidth="1"/>
    <col min="563" max="563" width="19.375" style="1050" customWidth="1"/>
    <col min="564" max="564" width="12.625" style="1050" bestFit="1" customWidth="1"/>
    <col min="565" max="565" width="13" style="1050" bestFit="1" customWidth="1"/>
    <col min="566" max="566" width="13.375" style="1050" bestFit="1" customWidth="1"/>
    <col min="567" max="567" width="16.375" style="1050" customWidth="1"/>
    <col min="568" max="568" width="13.125" style="1050" customWidth="1"/>
    <col min="569" max="569" width="15.125" style="1050" bestFit="1" customWidth="1"/>
    <col min="570" max="570" width="16.375" style="1050" bestFit="1" customWidth="1"/>
    <col min="571" max="571" width="14.375" style="1050" customWidth="1"/>
    <col min="572" max="572" width="13.375" style="1050" bestFit="1" customWidth="1"/>
    <col min="573" max="573" width="13" style="1050" bestFit="1" customWidth="1"/>
    <col min="574" max="581" width="13" style="1050" customWidth="1"/>
    <col min="582" max="582" width="13" style="1050" bestFit="1" customWidth="1"/>
    <col min="583" max="583" width="15.875" style="1050" customWidth="1"/>
    <col min="584" max="584" width="12.625" style="1050" bestFit="1" customWidth="1"/>
    <col min="585" max="586" width="13" style="1050" bestFit="1" customWidth="1"/>
    <col min="587" max="587" width="14.375" style="1050" customWidth="1"/>
    <col min="588" max="588" width="12.625" style="1050" bestFit="1" customWidth="1"/>
    <col min="589" max="590" width="13" style="1050" bestFit="1" customWidth="1"/>
    <col min="591" max="591" width="15.125" style="1050" customWidth="1"/>
    <col min="592" max="594" width="13" style="1050" bestFit="1" customWidth="1"/>
    <col min="595" max="595" width="13.625" style="1050" customWidth="1"/>
    <col min="596" max="597" width="13" style="1050" bestFit="1" customWidth="1"/>
    <col min="598" max="598" width="13.125" style="1050" customWidth="1"/>
    <col min="599" max="599" width="15.875" style="1050" customWidth="1"/>
    <col min="600" max="600" width="13" style="1050" customWidth="1"/>
    <col min="601" max="601" width="13" style="1050" bestFit="1" customWidth="1"/>
    <col min="602" max="602" width="21" style="1050" customWidth="1"/>
    <col min="603" max="603" width="15.625" style="1050" customWidth="1"/>
    <col min="604" max="604" width="13.375" style="1050" customWidth="1"/>
    <col min="605" max="605" width="13" style="1050" bestFit="1" customWidth="1"/>
    <col min="606" max="609" width="13" style="1050" customWidth="1"/>
    <col min="610" max="610" width="13.375" style="1050" bestFit="1" customWidth="1"/>
    <col min="611" max="611" width="14.375" style="1050" customWidth="1"/>
    <col min="612" max="612" width="13.375" style="1050" customWidth="1"/>
    <col min="613" max="617" width="12.375" style="1050" customWidth="1"/>
    <col min="618" max="618" width="13.375" style="1050" bestFit="1" customWidth="1"/>
    <col min="619" max="619" width="14" style="1050" customWidth="1"/>
    <col min="620" max="620" width="13.375" style="1050" bestFit="1" customWidth="1"/>
    <col min="621" max="621" width="13" style="1050" bestFit="1" customWidth="1"/>
    <col min="622" max="623" width="13.625" style="1050" customWidth="1"/>
    <col min="624" max="624" width="13.125" style="1050" customWidth="1"/>
    <col min="625" max="625" width="12.375" style="1050" customWidth="1"/>
    <col min="626" max="626" width="13.375" style="1050" bestFit="1" customWidth="1"/>
    <col min="627" max="627" width="17" style="1050" customWidth="1"/>
    <col min="628" max="628" width="13.375" style="1050" bestFit="1" customWidth="1"/>
    <col min="629" max="629" width="13" style="1050" bestFit="1" customWidth="1"/>
    <col min="630" max="630" width="12.625" style="1050" bestFit="1" customWidth="1"/>
    <col min="631" max="631" width="14.625" style="1050" customWidth="1"/>
    <col min="632" max="632" width="11.875" style="1050" bestFit="1" customWidth="1"/>
    <col min="633" max="633" width="13" style="1050" bestFit="1" customWidth="1"/>
    <col min="634" max="634" width="15.125" style="1050" bestFit="1" customWidth="1"/>
    <col min="635" max="635" width="14" style="1050" customWidth="1"/>
    <col min="636" max="636" width="12" style="1050" bestFit="1" customWidth="1"/>
    <col min="637" max="637" width="11.375" style="1050" customWidth="1"/>
    <col min="638" max="638" width="12.625" style="1050" bestFit="1" customWidth="1"/>
    <col min="639" max="639" width="11.375" style="1050" customWidth="1"/>
    <col min="640" max="641" width="13" style="1050" bestFit="1" customWidth="1"/>
    <col min="642" max="642" width="12.625" style="1050" bestFit="1" customWidth="1"/>
    <col min="643" max="643" width="18.375" style="1050" customWidth="1"/>
    <col min="644" max="644" width="12.375" style="1050" bestFit="1" customWidth="1"/>
    <col min="645" max="645" width="13" style="1050" bestFit="1" customWidth="1"/>
    <col min="646" max="646" width="13" style="1050" customWidth="1"/>
    <col min="647" max="647" width="14.375" style="1050" customWidth="1"/>
    <col min="648" max="649" width="13" style="1050" customWidth="1"/>
    <col min="650" max="650" width="13.375" style="1050" customWidth="1"/>
    <col min="651" max="651" width="15.625" style="1050" customWidth="1"/>
    <col min="652" max="652" width="12" style="1050" bestFit="1" customWidth="1"/>
    <col min="653" max="654" width="12.375" style="1050" customWidth="1"/>
    <col min="655" max="655" width="15.875" style="1050" customWidth="1"/>
    <col min="656" max="658" width="12.375" style="1050" customWidth="1"/>
    <col min="659" max="659" width="14.875" style="1050" customWidth="1"/>
    <col min="660" max="662" width="12.375" style="1050" customWidth="1"/>
    <col min="663" max="663" width="13.625" style="1050" customWidth="1"/>
    <col min="664" max="665" width="12.375" style="1050" customWidth="1"/>
    <col min="666" max="666" width="18.125" style="1050" customWidth="1"/>
    <col min="667" max="667" width="16.375" style="1050" customWidth="1"/>
    <col min="668" max="668" width="15" style="1050" customWidth="1"/>
    <col min="669" max="669" width="9.125" style="1050"/>
    <col min="670" max="670" width="13.375" style="1050" bestFit="1" customWidth="1"/>
    <col min="671" max="742" width="9.125" style="1050"/>
    <col min="743" max="743" width="3.625" style="1050" customWidth="1"/>
    <col min="744" max="744" width="17" style="1050" customWidth="1"/>
    <col min="745" max="745" width="13" style="1050" customWidth="1"/>
    <col min="746" max="746" width="18.625" style="1050" customWidth="1"/>
    <col min="747" max="747" width="14.125" style="1050" customWidth="1"/>
    <col min="748" max="748" width="12.875" style="1050" customWidth="1"/>
    <col min="749" max="749" width="11.625" style="1050" customWidth="1"/>
    <col min="750" max="750" width="12.875" style="1050" customWidth="1"/>
    <col min="751" max="751" width="14.875" style="1050" customWidth="1"/>
    <col min="752" max="752" width="13" style="1050" customWidth="1"/>
    <col min="753" max="753" width="11.375" style="1050" customWidth="1"/>
    <col min="754" max="754" width="14.875" style="1050" customWidth="1"/>
    <col min="755" max="755" width="14.375" style="1050" customWidth="1"/>
    <col min="756" max="756" width="13.375" style="1050" customWidth="1"/>
    <col min="757" max="757" width="11.375" style="1050" customWidth="1"/>
    <col min="758" max="758" width="12.875" style="1050" customWidth="1"/>
    <col min="759" max="759" width="11.375" style="1050" customWidth="1"/>
    <col min="760" max="760" width="13.125" style="1050" customWidth="1"/>
    <col min="761" max="761" width="12.125" style="1050" customWidth="1"/>
    <col min="762" max="762" width="13.875" style="1050" customWidth="1"/>
    <col min="763" max="763" width="14" style="1050" customWidth="1"/>
    <col min="764" max="764" width="13.375" style="1050" customWidth="1"/>
    <col min="765" max="765" width="11.375" style="1050" customWidth="1"/>
    <col min="766" max="766" width="14.625" style="1050" bestFit="1" customWidth="1"/>
    <col min="767" max="767" width="13.375" style="1050" customWidth="1"/>
    <col min="768" max="769" width="14.375" style="1050" customWidth="1"/>
    <col min="770" max="772" width="13.125" style="1050" customWidth="1"/>
    <col min="773" max="809" width="17.375" style="1050" customWidth="1"/>
    <col min="810" max="810" width="14.625" style="1050" bestFit="1" customWidth="1"/>
    <col min="811" max="811" width="13.625" style="1050" customWidth="1"/>
    <col min="812" max="812" width="15.375" style="1050" customWidth="1"/>
    <col min="813" max="813" width="13.125" style="1050" customWidth="1"/>
    <col min="814" max="814" width="11.875" style="1050" customWidth="1"/>
    <col min="815" max="815" width="13.375" style="1050" customWidth="1"/>
    <col min="816" max="816" width="12.375" style="1050" customWidth="1"/>
    <col min="817" max="817" width="13" style="1050" bestFit="1" customWidth="1"/>
    <col min="818" max="818" width="13.375" style="1050" bestFit="1" customWidth="1"/>
    <col min="819" max="819" width="19.375" style="1050" customWidth="1"/>
    <col min="820" max="820" width="12.625" style="1050" bestFit="1" customWidth="1"/>
    <col min="821" max="821" width="13" style="1050" bestFit="1" customWidth="1"/>
    <col min="822" max="822" width="13.375" style="1050" bestFit="1" customWidth="1"/>
    <col min="823" max="823" width="16.375" style="1050" customWidth="1"/>
    <col min="824" max="824" width="13.125" style="1050" customWidth="1"/>
    <col min="825" max="825" width="15.125" style="1050" bestFit="1" customWidth="1"/>
    <col min="826" max="826" width="16.375" style="1050" bestFit="1" customWidth="1"/>
    <col min="827" max="827" width="14.375" style="1050" customWidth="1"/>
    <col min="828" max="828" width="13.375" style="1050" bestFit="1" customWidth="1"/>
    <col min="829" max="829" width="13" style="1050" bestFit="1" customWidth="1"/>
    <col min="830" max="837" width="13" style="1050" customWidth="1"/>
    <col min="838" max="838" width="13" style="1050" bestFit="1" customWidth="1"/>
    <col min="839" max="839" width="15.875" style="1050" customWidth="1"/>
    <col min="840" max="840" width="12.625" style="1050" bestFit="1" customWidth="1"/>
    <col min="841" max="842" width="13" style="1050" bestFit="1" customWidth="1"/>
    <col min="843" max="843" width="14.375" style="1050" customWidth="1"/>
    <col min="844" max="844" width="12.625" style="1050" bestFit="1" customWidth="1"/>
    <col min="845" max="846" width="13" style="1050" bestFit="1" customWidth="1"/>
    <col min="847" max="847" width="15.125" style="1050" customWidth="1"/>
    <col min="848" max="850" width="13" style="1050" bestFit="1" customWidth="1"/>
    <col min="851" max="851" width="13.625" style="1050" customWidth="1"/>
    <col min="852" max="853" width="13" style="1050" bestFit="1" customWidth="1"/>
    <col min="854" max="854" width="13.125" style="1050" customWidth="1"/>
    <col min="855" max="855" width="15.875" style="1050" customWidth="1"/>
    <col min="856" max="856" width="13" style="1050" customWidth="1"/>
    <col min="857" max="857" width="13" style="1050" bestFit="1" customWidth="1"/>
    <col min="858" max="858" width="21" style="1050" customWidth="1"/>
    <col min="859" max="859" width="15.625" style="1050" customWidth="1"/>
    <col min="860" max="860" width="13.375" style="1050" customWidth="1"/>
    <col min="861" max="861" width="13" style="1050" bestFit="1" customWidth="1"/>
    <col min="862" max="865" width="13" style="1050" customWidth="1"/>
    <col min="866" max="866" width="13.375" style="1050" bestFit="1" customWidth="1"/>
    <col min="867" max="867" width="14.375" style="1050" customWidth="1"/>
    <col min="868" max="868" width="13.375" style="1050" customWidth="1"/>
    <col min="869" max="873" width="12.375" style="1050" customWidth="1"/>
    <col min="874" max="874" width="13.375" style="1050" bestFit="1" customWidth="1"/>
    <col min="875" max="875" width="14" style="1050" customWidth="1"/>
    <col min="876" max="876" width="13.375" style="1050" bestFit="1" customWidth="1"/>
    <col min="877" max="877" width="13" style="1050" bestFit="1" customWidth="1"/>
    <col min="878" max="879" width="13.625" style="1050" customWidth="1"/>
    <col min="880" max="880" width="13.125" style="1050" customWidth="1"/>
    <col min="881" max="881" width="12.375" style="1050" customWidth="1"/>
    <col min="882" max="882" width="13.375" style="1050" bestFit="1" customWidth="1"/>
    <col min="883" max="883" width="17" style="1050" customWidth="1"/>
    <col min="884" max="884" width="13.375" style="1050" bestFit="1" customWidth="1"/>
    <col min="885" max="885" width="13" style="1050" bestFit="1" customWidth="1"/>
    <col min="886" max="886" width="12.625" style="1050" bestFit="1" customWidth="1"/>
    <col min="887" max="887" width="14.625" style="1050" customWidth="1"/>
    <col min="888" max="888" width="11.875" style="1050" bestFit="1" customWidth="1"/>
    <col min="889" max="889" width="13" style="1050" bestFit="1" customWidth="1"/>
    <col min="890" max="890" width="15.125" style="1050" bestFit="1" customWidth="1"/>
    <col min="891" max="891" width="14" style="1050" customWidth="1"/>
    <col min="892" max="892" width="12" style="1050" bestFit="1" customWidth="1"/>
    <col min="893" max="893" width="11.375" style="1050" customWidth="1"/>
    <col min="894" max="894" width="12.625" style="1050" bestFit="1" customWidth="1"/>
    <col min="895" max="895" width="11.375" style="1050" customWidth="1"/>
    <col min="896" max="897" width="13" style="1050" bestFit="1" customWidth="1"/>
    <col min="898" max="898" width="12.625" style="1050" bestFit="1" customWidth="1"/>
    <col min="899" max="899" width="18.375" style="1050" customWidth="1"/>
    <col min="900" max="900" width="12.375" style="1050" bestFit="1" customWidth="1"/>
    <col min="901" max="901" width="13" style="1050" bestFit="1" customWidth="1"/>
    <col min="902" max="902" width="13" style="1050" customWidth="1"/>
    <col min="903" max="903" width="14.375" style="1050" customWidth="1"/>
    <col min="904" max="905" width="13" style="1050" customWidth="1"/>
    <col min="906" max="906" width="13.375" style="1050" customWidth="1"/>
    <col min="907" max="907" width="15.625" style="1050" customWidth="1"/>
    <col min="908" max="908" width="12" style="1050" bestFit="1" customWidth="1"/>
    <col min="909" max="910" width="12.375" style="1050" customWidth="1"/>
    <col min="911" max="911" width="15.875" style="1050" customWidth="1"/>
    <col min="912" max="914" width="12.375" style="1050" customWidth="1"/>
    <col min="915" max="915" width="14.875" style="1050" customWidth="1"/>
    <col min="916" max="918" width="12.375" style="1050" customWidth="1"/>
    <col min="919" max="919" width="13.625" style="1050" customWidth="1"/>
    <col min="920" max="921" width="12.375" style="1050" customWidth="1"/>
    <col min="922" max="922" width="18.125" style="1050" customWidth="1"/>
    <col min="923" max="923" width="16.375" style="1050" customWidth="1"/>
    <col min="924" max="924" width="15" style="1050" customWidth="1"/>
    <col min="925" max="925" width="9.125" style="1050"/>
    <col min="926" max="926" width="13.375" style="1050" bestFit="1" customWidth="1"/>
    <col min="927" max="998" width="9.125" style="1050"/>
    <col min="999" max="999" width="3.625" style="1050" customWidth="1"/>
    <col min="1000" max="1000" width="17" style="1050" customWidth="1"/>
    <col min="1001" max="1001" width="13" style="1050" customWidth="1"/>
    <col min="1002" max="1002" width="18.625" style="1050" customWidth="1"/>
    <col min="1003" max="1003" width="14.125" style="1050" customWidth="1"/>
    <col min="1004" max="1004" width="12.875" style="1050" customWidth="1"/>
    <col min="1005" max="1005" width="11.625" style="1050" customWidth="1"/>
    <col min="1006" max="1006" width="12.875" style="1050" customWidth="1"/>
    <col min="1007" max="1007" width="14.875" style="1050" customWidth="1"/>
    <col min="1008" max="1008" width="13" style="1050" customWidth="1"/>
    <col min="1009" max="1009" width="11.375" style="1050" customWidth="1"/>
    <col min="1010" max="1010" width="14.875" style="1050" customWidth="1"/>
    <col min="1011" max="1011" width="14.375" style="1050" customWidth="1"/>
    <col min="1012" max="1012" width="13.375" style="1050" customWidth="1"/>
    <col min="1013" max="1013" width="11.375" style="1050" customWidth="1"/>
    <col min="1014" max="1014" width="12.875" style="1050" customWidth="1"/>
    <col min="1015" max="1015" width="11.375" style="1050" customWidth="1"/>
    <col min="1016" max="1016" width="13.125" style="1050" customWidth="1"/>
    <col min="1017" max="1017" width="12.125" style="1050" customWidth="1"/>
    <col min="1018" max="1018" width="13.875" style="1050" customWidth="1"/>
    <col min="1019" max="1019" width="14" style="1050" customWidth="1"/>
    <col min="1020" max="1020" width="13.375" style="1050" customWidth="1"/>
    <col min="1021" max="1021" width="11.375" style="1050" customWidth="1"/>
    <col min="1022" max="1022" width="14.625" style="1050" bestFit="1" customWidth="1"/>
    <col min="1023" max="1023" width="13.375" style="1050" customWidth="1"/>
    <col min="1024" max="1025" width="14.375" style="1050" customWidth="1"/>
    <col min="1026" max="1028" width="13.125" style="1050" customWidth="1"/>
    <col min="1029" max="1065" width="17.375" style="1050" customWidth="1"/>
    <col min="1066" max="1066" width="14.625" style="1050" bestFit="1" customWidth="1"/>
    <col min="1067" max="1067" width="13.625" style="1050" customWidth="1"/>
    <col min="1068" max="1068" width="15.375" style="1050" customWidth="1"/>
    <col min="1069" max="1069" width="13.125" style="1050" customWidth="1"/>
    <col min="1070" max="1070" width="11.875" style="1050" customWidth="1"/>
    <col min="1071" max="1071" width="13.375" style="1050" customWidth="1"/>
    <col min="1072" max="1072" width="12.375" style="1050" customWidth="1"/>
    <col min="1073" max="1073" width="13" style="1050" bestFit="1" customWidth="1"/>
    <col min="1074" max="1074" width="13.375" style="1050" bestFit="1" customWidth="1"/>
    <col min="1075" max="1075" width="19.375" style="1050" customWidth="1"/>
    <col min="1076" max="1076" width="12.625" style="1050" bestFit="1" customWidth="1"/>
    <col min="1077" max="1077" width="13" style="1050" bestFit="1" customWidth="1"/>
    <col min="1078" max="1078" width="13.375" style="1050" bestFit="1" customWidth="1"/>
    <col min="1079" max="1079" width="16.375" style="1050" customWidth="1"/>
    <col min="1080" max="1080" width="13.125" style="1050" customWidth="1"/>
    <col min="1081" max="1081" width="15.125" style="1050" bestFit="1" customWidth="1"/>
    <col min="1082" max="1082" width="16.375" style="1050" bestFit="1" customWidth="1"/>
    <col min="1083" max="1083" width="14.375" style="1050" customWidth="1"/>
    <col min="1084" max="1084" width="13.375" style="1050" bestFit="1" customWidth="1"/>
    <col min="1085" max="1085" width="13" style="1050" bestFit="1" customWidth="1"/>
    <col min="1086" max="1093" width="13" style="1050" customWidth="1"/>
    <col min="1094" max="1094" width="13" style="1050" bestFit="1" customWidth="1"/>
    <col min="1095" max="1095" width="15.875" style="1050" customWidth="1"/>
    <col min="1096" max="1096" width="12.625" style="1050" bestFit="1" customWidth="1"/>
    <col min="1097" max="1098" width="13" style="1050" bestFit="1" customWidth="1"/>
    <col min="1099" max="1099" width="14.375" style="1050" customWidth="1"/>
    <col min="1100" max="1100" width="12.625" style="1050" bestFit="1" customWidth="1"/>
    <col min="1101" max="1102" width="13" style="1050" bestFit="1" customWidth="1"/>
    <col min="1103" max="1103" width="15.125" style="1050" customWidth="1"/>
    <col min="1104" max="1106" width="13" style="1050" bestFit="1" customWidth="1"/>
    <col min="1107" max="1107" width="13.625" style="1050" customWidth="1"/>
    <col min="1108" max="1109" width="13" style="1050" bestFit="1" customWidth="1"/>
    <col min="1110" max="1110" width="13.125" style="1050" customWidth="1"/>
    <col min="1111" max="1111" width="15.875" style="1050" customWidth="1"/>
    <col min="1112" max="1112" width="13" style="1050" customWidth="1"/>
    <col min="1113" max="1113" width="13" style="1050" bestFit="1" customWidth="1"/>
    <col min="1114" max="1114" width="21" style="1050" customWidth="1"/>
    <col min="1115" max="1115" width="15.625" style="1050" customWidth="1"/>
    <col min="1116" max="1116" width="13.375" style="1050" customWidth="1"/>
    <col min="1117" max="1117" width="13" style="1050" bestFit="1" customWidth="1"/>
    <col min="1118" max="1121" width="13" style="1050" customWidth="1"/>
    <col min="1122" max="1122" width="13.375" style="1050" bestFit="1" customWidth="1"/>
    <col min="1123" max="1123" width="14.375" style="1050" customWidth="1"/>
    <col min="1124" max="1124" width="13.375" style="1050" customWidth="1"/>
    <col min="1125" max="1129" width="12.375" style="1050" customWidth="1"/>
    <col min="1130" max="1130" width="13.375" style="1050" bestFit="1" customWidth="1"/>
    <col min="1131" max="1131" width="14" style="1050" customWidth="1"/>
    <col min="1132" max="1132" width="13.375" style="1050" bestFit="1" customWidth="1"/>
    <col min="1133" max="1133" width="13" style="1050" bestFit="1" customWidth="1"/>
    <col min="1134" max="1135" width="13.625" style="1050" customWidth="1"/>
    <col min="1136" max="1136" width="13.125" style="1050" customWidth="1"/>
    <col min="1137" max="1137" width="12.375" style="1050" customWidth="1"/>
    <col min="1138" max="1138" width="13.375" style="1050" bestFit="1" customWidth="1"/>
    <col min="1139" max="1139" width="17" style="1050" customWidth="1"/>
    <col min="1140" max="1140" width="13.375" style="1050" bestFit="1" customWidth="1"/>
    <col min="1141" max="1141" width="13" style="1050" bestFit="1" customWidth="1"/>
    <col min="1142" max="1142" width="12.625" style="1050" bestFit="1" customWidth="1"/>
    <col min="1143" max="1143" width="14.625" style="1050" customWidth="1"/>
    <col min="1144" max="1144" width="11.875" style="1050" bestFit="1" customWidth="1"/>
    <col min="1145" max="1145" width="13" style="1050" bestFit="1" customWidth="1"/>
    <col min="1146" max="1146" width="15.125" style="1050" bestFit="1" customWidth="1"/>
    <col min="1147" max="1147" width="14" style="1050" customWidth="1"/>
    <col min="1148" max="1148" width="12" style="1050" bestFit="1" customWidth="1"/>
    <col min="1149" max="1149" width="11.375" style="1050" customWidth="1"/>
    <col min="1150" max="1150" width="12.625" style="1050" bestFit="1" customWidth="1"/>
    <col min="1151" max="1151" width="11.375" style="1050" customWidth="1"/>
    <col min="1152" max="1153" width="13" style="1050" bestFit="1" customWidth="1"/>
    <col min="1154" max="1154" width="12.625" style="1050" bestFit="1" customWidth="1"/>
    <col min="1155" max="1155" width="18.375" style="1050" customWidth="1"/>
    <col min="1156" max="1156" width="12.375" style="1050" bestFit="1" customWidth="1"/>
    <col min="1157" max="1157" width="13" style="1050" bestFit="1" customWidth="1"/>
    <col min="1158" max="1158" width="13" style="1050" customWidth="1"/>
    <col min="1159" max="1159" width="14.375" style="1050" customWidth="1"/>
    <col min="1160" max="1161" width="13" style="1050" customWidth="1"/>
    <col min="1162" max="1162" width="13.375" style="1050" customWidth="1"/>
    <col min="1163" max="1163" width="15.625" style="1050" customWidth="1"/>
    <col min="1164" max="1164" width="12" style="1050" bestFit="1" customWidth="1"/>
    <col min="1165" max="1166" width="12.375" style="1050" customWidth="1"/>
    <col min="1167" max="1167" width="15.875" style="1050" customWidth="1"/>
    <col min="1168" max="1170" width="12.375" style="1050" customWidth="1"/>
    <col min="1171" max="1171" width="14.875" style="1050" customWidth="1"/>
    <col min="1172" max="1174" width="12.375" style="1050" customWidth="1"/>
    <col min="1175" max="1175" width="13.625" style="1050" customWidth="1"/>
    <col min="1176" max="1177" width="12.375" style="1050" customWidth="1"/>
    <col min="1178" max="1178" width="18.125" style="1050" customWidth="1"/>
    <col min="1179" max="1179" width="16.375" style="1050" customWidth="1"/>
    <col min="1180" max="1180" width="15" style="1050" customWidth="1"/>
    <col min="1181" max="1181" width="9.125" style="1050"/>
    <col min="1182" max="1182" width="13.375" style="1050" bestFit="1" customWidth="1"/>
    <col min="1183" max="1254" width="9.125" style="1050"/>
    <col min="1255" max="1255" width="3.625" style="1050" customWidth="1"/>
    <col min="1256" max="1256" width="17" style="1050" customWidth="1"/>
    <col min="1257" max="1257" width="13" style="1050" customWidth="1"/>
    <col min="1258" max="1258" width="18.625" style="1050" customWidth="1"/>
    <col min="1259" max="1259" width="14.125" style="1050" customWidth="1"/>
    <col min="1260" max="1260" width="12.875" style="1050" customWidth="1"/>
    <col min="1261" max="1261" width="11.625" style="1050" customWidth="1"/>
    <col min="1262" max="1262" width="12.875" style="1050" customWidth="1"/>
    <col min="1263" max="1263" width="14.875" style="1050" customWidth="1"/>
    <col min="1264" max="1264" width="13" style="1050" customWidth="1"/>
    <col min="1265" max="1265" width="11.375" style="1050" customWidth="1"/>
    <col min="1266" max="1266" width="14.875" style="1050" customWidth="1"/>
    <col min="1267" max="1267" width="14.375" style="1050" customWidth="1"/>
    <col min="1268" max="1268" width="13.375" style="1050" customWidth="1"/>
    <col min="1269" max="1269" width="11.375" style="1050" customWidth="1"/>
    <col min="1270" max="1270" width="12.875" style="1050" customWidth="1"/>
    <col min="1271" max="1271" width="11.375" style="1050" customWidth="1"/>
    <col min="1272" max="1272" width="13.125" style="1050" customWidth="1"/>
    <col min="1273" max="1273" width="12.125" style="1050" customWidth="1"/>
    <col min="1274" max="1274" width="13.875" style="1050" customWidth="1"/>
    <col min="1275" max="1275" width="14" style="1050" customWidth="1"/>
    <col min="1276" max="1276" width="13.375" style="1050" customWidth="1"/>
    <col min="1277" max="1277" width="11.375" style="1050" customWidth="1"/>
    <col min="1278" max="1278" width="14.625" style="1050" bestFit="1" customWidth="1"/>
    <col min="1279" max="1279" width="13.375" style="1050" customWidth="1"/>
    <col min="1280" max="1281" width="14.375" style="1050" customWidth="1"/>
    <col min="1282" max="1284" width="13.125" style="1050" customWidth="1"/>
    <col min="1285" max="1321" width="17.375" style="1050" customWidth="1"/>
    <col min="1322" max="1322" width="14.625" style="1050" bestFit="1" customWidth="1"/>
    <col min="1323" max="1323" width="13.625" style="1050" customWidth="1"/>
    <col min="1324" max="1324" width="15.375" style="1050" customWidth="1"/>
    <col min="1325" max="1325" width="13.125" style="1050" customWidth="1"/>
    <col min="1326" max="1326" width="11.875" style="1050" customWidth="1"/>
    <col min="1327" max="1327" width="13.375" style="1050" customWidth="1"/>
    <col min="1328" max="1328" width="12.375" style="1050" customWidth="1"/>
    <col min="1329" max="1329" width="13" style="1050" bestFit="1" customWidth="1"/>
    <col min="1330" max="1330" width="13.375" style="1050" bestFit="1" customWidth="1"/>
    <col min="1331" max="1331" width="19.375" style="1050" customWidth="1"/>
    <col min="1332" max="1332" width="12.625" style="1050" bestFit="1" customWidth="1"/>
    <col min="1333" max="1333" width="13" style="1050" bestFit="1" customWidth="1"/>
    <col min="1334" max="1334" width="13.375" style="1050" bestFit="1" customWidth="1"/>
    <col min="1335" max="1335" width="16.375" style="1050" customWidth="1"/>
    <col min="1336" max="1336" width="13.125" style="1050" customWidth="1"/>
    <col min="1337" max="1337" width="15.125" style="1050" bestFit="1" customWidth="1"/>
    <col min="1338" max="1338" width="16.375" style="1050" bestFit="1" customWidth="1"/>
    <col min="1339" max="1339" width="14.375" style="1050" customWidth="1"/>
    <col min="1340" max="1340" width="13.375" style="1050" bestFit="1" customWidth="1"/>
    <col min="1341" max="1341" width="13" style="1050" bestFit="1" customWidth="1"/>
    <col min="1342" max="1349" width="13" style="1050" customWidth="1"/>
    <col min="1350" max="1350" width="13" style="1050" bestFit="1" customWidth="1"/>
    <col min="1351" max="1351" width="15.875" style="1050" customWidth="1"/>
    <col min="1352" max="1352" width="12.625" style="1050" bestFit="1" customWidth="1"/>
    <col min="1353" max="1354" width="13" style="1050" bestFit="1" customWidth="1"/>
    <col min="1355" max="1355" width="14.375" style="1050" customWidth="1"/>
    <col min="1356" max="1356" width="12.625" style="1050" bestFit="1" customWidth="1"/>
    <col min="1357" max="1358" width="13" style="1050" bestFit="1" customWidth="1"/>
    <col min="1359" max="1359" width="15.125" style="1050" customWidth="1"/>
    <col min="1360" max="1362" width="13" style="1050" bestFit="1" customWidth="1"/>
    <col min="1363" max="1363" width="13.625" style="1050" customWidth="1"/>
    <col min="1364" max="1365" width="13" style="1050" bestFit="1" customWidth="1"/>
    <col min="1366" max="1366" width="13.125" style="1050" customWidth="1"/>
    <col min="1367" max="1367" width="15.875" style="1050" customWidth="1"/>
    <col min="1368" max="1368" width="13" style="1050" customWidth="1"/>
    <col min="1369" max="1369" width="13" style="1050" bestFit="1" customWidth="1"/>
    <col min="1370" max="1370" width="21" style="1050" customWidth="1"/>
    <col min="1371" max="1371" width="15.625" style="1050" customWidth="1"/>
    <col min="1372" max="1372" width="13.375" style="1050" customWidth="1"/>
    <col min="1373" max="1373" width="13" style="1050" bestFit="1" customWidth="1"/>
    <col min="1374" max="1377" width="13" style="1050" customWidth="1"/>
    <col min="1378" max="1378" width="13.375" style="1050" bestFit="1" customWidth="1"/>
    <col min="1379" max="1379" width="14.375" style="1050" customWidth="1"/>
    <col min="1380" max="1380" width="13.375" style="1050" customWidth="1"/>
    <col min="1381" max="1385" width="12.375" style="1050" customWidth="1"/>
    <col min="1386" max="1386" width="13.375" style="1050" bestFit="1" customWidth="1"/>
    <col min="1387" max="1387" width="14" style="1050" customWidth="1"/>
    <col min="1388" max="1388" width="13.375" style="1050" bestFit="1" customWidth="1"/>
    <col min="1389" max="1389" width="13" style="1050" bestFit="1" customWidth="1"/>
    <col min="1390" max="1391" width="13.625" style="1050" customWidth="1"/>
    <col min="1392" max="1392" width="13.125" style="1050" customWidth="1"/>
    <col min="1393" max="1393" width="12.375" style="1050" customWidth="1"/>
    <col min="1394" max="1394" width="13.375" style="1050" bestFit="1" customWidth="1"/>
    <col min="1395" max="1395" width="17" style="1050" customWidth="1"/>
    <col min="1396" max="1396" width="13.375" style="1050" bestFit="1" customWidth="1"/>
    <col min="1397" max="1397" width="13" style="1050" bestFit="1" customWidth="1"/>
    <col min="1398" max="1398" width="12.625" style="1050" bestFit="1" customWidth="1"/>
    <col min="1399" max="1399" width="14.625" style="1050" customWidth="1"/>
    <col min="1400" max="1400" width="11.875" style="1050" bestFit="1" customWidth="1"/>
    <col min="1401" max="1401" width="13" style="1050" bestFit="1" customWidth="1"/>
    <col min="1402" max="1402" width="15.125" style="1050" bestFit="1" customWidth="1"/>
    <col min="1403" max="1403" width="14" style="1050" customWidth="1"/>
    <col min="1404" max="1404" width="12" style="1050" bestFit="1" customWidth="1"/>
    <col min="1405" max="1405" width="11.375" style="1050" customWidth="1"/>
    <col min="1406" max="1406" width="12.625" style="1050" bestFit="1" customWidth="1"/>
    <col min="1407" max="1407" width="11.375" style="1050" customWidth="1"/>
    <col min="1408" max="1409" width="13" style="1050" bestFit="1" customWidth="1"/>
    <col min="1410" max="1410" width="12.625" style="1050" bestFit="1" customWidth="1"/>
    <col min="1411" max="1411" width="18.375" style="1050" customWidth="1"/>
    <col min="1412" max="1412" width="12.375" style="1050" bestFit="1" customWidth="1"/>
    <col min="1413" max="1413" width="13" style="1050" bestFit="1" customWidth="1"/>
    <col min="1414" max="1414" width="13" style="1050" customWidth="1"/>
    <col min="1415" max="1415" width="14.375" style="1050" customWidth="1"/>
    <col min="1416" max="1417" width="13" style="1050" customWidth="1"/>
    <col min="1418" max="1418" width="13.375" style="1050" customWidth="1"/>
    <col min="1419" max="1419" width="15.625" style="1050" customWidth="1"/>
    <col min="1420" max="1420" width="12" style="1050" bestFit="1" customWidth="1"/>
    <col min="1421" max="1422" width="12.375" style="1050" customWidth="1"/>
    <col min="1423" max="1423" width="15.875" style="1050" customWidth="1"/>
    <col min="1424" max="1426" width="12.375" style="1050" customWidth="1"/>
    <col min="1427" max="1427" width="14.875" style="1050" customWidth="1"/>
    <col min="1428" max="1430" width="12.375" style="1050" customWidth="1"/>
    <col min="1431" max="1431" width="13.625" style="1050" customWidth="1"/>
    <col min="1432" max="1433" width="12.375" style="1050" customWidth="1"/>
    <col min="1434" max="1434" width="18.125" style="1050" customWidth="1"/>
    <col min="1435" max="1435" width="16.375" style="1050" customWidth="1"/>
    <col min="1436" max="1436" width="15" style="1050" customWidth="1"/>
    <col min="1437" max="1437" width="9.125" style="1050"/>
    <col min="1438" max="1438" width="13.375" style="1050" bestFit="1" customWidth="1"/>
    <col min="1439" max="1510" width="9.125" style="1050"/>
    <col min="1511" max="1511" width="3.625" style="1050" customWidth="1"/>
    <col min="1512" max="1512" width="17" style="1050" customWidth="1"/>
    <col min="1513" max="1513" width="13" style="1050" customWidth="1"/>
    <col min="1514" max="1514" width="18.625" style="1050" customWidth="1"/>
    <col min="1515" max="1515" width="14.125" style="1050" customWidth="1"/>
    <col min="1516" max="1516" width="12.875" style="1050" customWidth="1"/>
    <col min="1517" max="1517" width="11.625" style="1050" customWidth="1"/>
    <col min="1518" max="1518" width="12.875" style="1050" customWidth="1"/>
    <col min="1519" max="1519" width="14.875" style="1050" customWidth="1"/>
    <col min="1520" max="1520" width="13" style="1050" customWidth="1"/>
    <col min="1521" max="1521" width="11.375" style="1050" customWidth="1"/>
    <col min="1522" max="1522" width="14.875" style="1050" customWidth="1"/>
    <col min="1523" max="1523" width="14.375" style="1050" customWidth="1"/>
    <col min="1524" max="1524" width="13.375" style="1050" customWidth="1"/>
    <col min="1525" max="1525" width="11.375" style="1050" customWidth="1"/>
    <col min="1526" max="1526" width="12.875" style="1050" customWidth="1"/>
    <col min="1527" max="1527" width="11.375" style="1050" customWidth="1"/>
    <col min="1528" max="1528" width="13.125" style="1050" customWidth="1"/>
    <col min="1529" max="1529" width="12.125" style="1050" customWidth="1"/>
    <col min="1530" max="1530" width="13.875" style="1050" customWidth="1"/>
    <col min="1531" max="1531" width="14" style="1050" customWidth="1"/>
    <col min="1532" max="1532" width="13.375" style="1050" customWidth="1"/>
    <col min="1533" max="1533" width="11.375" style="1050" customWidth="1"/>
    <col min="1534" max="1534" width="14.625" style="1050" bestFit="1" customWidth="1"/>
    <col min="1535" max="1535" width="13.375" style="1050" customWidth="1"/>
    <col min="1536" max="1537" width="14.375" style="1050" customWidth="1"/>
    <col min="1538" max="1540" width="13.125" style="1050" customWidth="1"/>
    <col min="1541" max="1577" width="17.375" style="1050" customWidth="1"/>
    <col min="1578" max="1578" width="14.625" style="1050" bestFit="1" customWidth="1"/>
    <col min="1579" max="1579" width="13.625" style="1050" customWidth="1"/>
    <col min="1580" max="1580" width="15.375" style="1050" customWidth="1"/>
    <col min="1581" max="1581" width="13.125" style="1050" customWidth="1"/>
    <col min="1582" max="1582" width="11.875" style="1050" customWidth="1"/>
    <col min="1583" max="1583" width="13.375" style="1050" customWidth="1"/>
    <col min="1584" max="1584" width="12.375" style="1050" customWidth="1"/>
    <col min="1585" max="1585" width="13" style="1050" bestFit="1" customWidth="1"/>
    <col min="1586" max="1586" width="13.375" style="1050" bestFit="1" customWidth="1"/>
    <col min="1587" max="1587" width="19.375" style="1050" customWidth="1"/>
    <col min="1588" max="1588" width="12.625" style="1050" bestFit="1" customWidth="1"/>
    <col min="1589" max="1589" width="13" style="1050" bestFit="1" customWidth="1"/>
    <col min="1590" max="1590" width="13.375" style="1050" bestFit="1" customWidth="1"/>
    <col min="1591" max="1591" width="16.375" style="1050" customWidth="1"/>
    <col min="1592" max="1592" width="13.125" style="1050" customWidth="1"/>
    <col min="1593" max="1593" width="15.125" style="1050" bestFit="1" customWidth="1"/>
    <col min="1594" max="1594" width="16.375" style="1050" bestFit="1" customWidth="1"/>
    <col min="1595" max="1595" width="14.375" style="1050" customWidth="1"/>
    <col min="1596" max="1596" width="13.375" style="1050" bestFit="1" customWidth="1"/>
    <col min="1597" max="1597" width="13" style="1050" bestFit="1" customWidth="1"/>
    <col min="1598" max="1605" width="13" style="1050" customWidth="1"/>
    <col min="1606" max="1606" width="13" style="1050" bestFit="1" customWidth="1"/>
    <col min="1607" max="1607" width="15.875" style="1050" customWidth="1"/>
    <col min="1608" max="1608" width="12.625" style="1050" bestFit="1" customWidth="1"/>
    <col min="1609" max="1610" width="13" style="1050" bestFit="1" customWidth="1"/>
    <col min="1611" max="1611" width="14.375" style="1050" customWidth="1"/>
    <col min="1612" max="1612" width="12.625" style="1050" bestFit="1" customWidth="1"/>
    <col min="1613" max="1614" width="13" style="1050" bestFit="1" customWidth="1"/>
    <col min="1615" max="1615" width="15.125" style="1050" customWidth="1"/>
    <col min="1616" max="1618" width="13" style="1050" bestFit="1" customWidth="1"/>
    <col min="1619" max="1619" width="13.625" style="1050" customWidth="1"/>
    <col min="1620" max="1621" width="13" style="1050" bestFit="1" customWidth="1"/>
    <col min="1622" max="1622" width="13.125" style="1050" customWidth="1"/>
    <col min="1623" max="1623" width="15.875" style="1050" customWidth="1"/>
    <col min="1624" max="1624" width="13" style="1050" customWidth="1"/>
    <col min="1625" max="1625" width="13" style="1050" bestFit="1" customWidth="1"/>
    <col min="1626" max="1626" width="21" style="1050" customWidth="1"/>
    <col min="1627" max="1627" width="15.625" style="1050" customWidth="1"/>
    <col min="1628" max="1628" width="13.375" style="1050" customWidth="1"/>
    <col min="1629" max="1629" width="13" style="1050" bestFit="1" customWidth="1"/>
    <col min="1630" max="1633" width="13" style="1050" customWidth="1"/>
    <col min="1634" max="1634" width="13.375" style="1050" bestFit="1" customWidth="1"/>
    <col min="1635" max="1635" width="14.375" style="1050" customWidth="1"/>
    <col min="1636" max="1636" width="13.375" style="1050" customWidth="1"/>
    <col min="1637" max="1641" width="12.375" style="1050" customWidth="1"/>
    <col min="1642" max="1642" width="13.375" style="1050" bestFit="1" customWidth="1"/>
    <col min="1643" max="1643" width="14" style="1050" customWidth="1"/>
    <col min="1644" max="1644" width="13.375" style="1050" bestFit="1" customWidth="1"/>
    <col min="1645" max="1645" width="13" style="1050" bestFit="1" customWidth="1"/>
    <col min="1646" max="1647" width="13.625" style="1050" customWidth="1"/>
    <col min="1648" max="1648" width="13.125" style="1050" customWidth="1"/>
    <col min="1649" max="1649" width="12.375" style="1050" customWidth="1"/>
    <col min="1650" max="1650" width="13.375" style="1050" bestFit="1" customWidth="1"/>
    <col min="1651" max="1651" width="17" style="1050" customWidth="1"/>
    <col min="1652" max="1652" width="13.375" style="1050" bestFit="1" customWidth="1"/>
    <col min="1653" max="1653" width="13" style="1050" bestFit="1" customWidth="1"/>
    <col min="1654" max="1654" width="12.625" style="1050" bestFit="1" customWidth="1"/>
    <col min="1655" max="1655" width="14.625" style="1050" customWidth="1"/>
    <col min="1656" max="1656" width="11.875" style="1050" bestFit="1" customWidth="1"/>
    <col min="1657" max="1657" width="13" style="1050" bestFit="1" customWidth="1"/>
    <col min="1658" max="1658" width="15.125" style="1050" bestFit="1" customWidth="1"/>
    <col min="1659" max="1659" width="14" style="1050" customWidth="1"/>
    <col min="1660" max="1660" width="12" style="1050" bestFit="1" customWidth="1"/>
    <col min="1661" max="1661" width="11.375" style="1050" customWidth="1"/>
    <col min="1662" max="1662" width="12.625" style="1050" bestFit="1" customWidth="1"/>
    <col min="1663" max="1663" width="11.375" style="1050" customWidth="1"/>
    <col min="1664" max="1665" width="13" style="1050" bestFit="1" customWidth="1"/>
    <col min="1666" max="1666" width="12.625" style="1050" bestFit="1" customWidth="1"/>
    <col min="1667" max="1667" width="18.375" style="1050" customWidth="1"/>
    <col min="1668" max="1668" width="12.375" style="1050" bestFit="1" customWidth="1"/>
    <col min="1669" max="1669" width="13" style="1050" bestFit="1" customWidth="1"/>
    <col min="1670" max="1670" width="13" style="1050" customWidth="1"/>
    <col min="1671" max="1671" width="14.375" style="1050" customWidth="1"/>
    <col min="1672" max="1673" width="13" style="1050" customWidth="1"/>
    <col min="1674" max="1674" width="13.375" style="1050" customWidth="1"/>
    <col min="1675" max="1675" width="15.625" style="1050" customWidth="1"/>
    <col min="1676" max="1676" width="12" style="1050" bestFit="1" customWidth="1"/>
    <col min="1677" max="1678" width="12.375" style="1050" customWidth="1"/>
    <col min="1679" max="1679" width="15.875" style="1050" customWidth="1"/>
    <col min="1680" max="1682" width="12.375" style="1050" customWidth="1"/>
    <col min="1683" max="1683" width="14.875" style="1050" customWidth="1"/>
    <col min="1684" max="1686" width="12.375" style="1050" customWidth="1"/>
    <col min="1687" max="1687" width="13.625" style="1050" customWidth="1"/>
    <col min="1688" max="1689" width="12.375" style="1050" customWidth="1"/>
    <col min="1690" max="1690" width="18.125" style="1050" customWidth="1"/>
    <col min="1691" max="1691" width="16.375" style="1050" customWidth="1"/>
    <col min="1692" max="1692" width="15" style="1050" customWidth="1"/>
    <col min="1693" max="1693" width="9.125" style="1050"/>
    <col min="1694" max="1694" width="13.375" style="1050" bestFit="1" customWidth="1"/>
    <col min="1695" max="1766" width="9.125" style="1050"/>
    <col min="1767" max="1767" width="3.625" style="1050" customWidth="1"/>
    <col min="1768" max="1768" width="17" style="1050" customWidth="1"/>
    <col min="1769" max="1769" width="13" style="1050" customWidth="1"/>
    <col min="1770" max="1770" width="18.625" style="1050" customWidth="1"/>
    <col min="1771" max="1771" width="14.125" style="1050" customWidth="1"/>
    <col min="1772" max="1772" width="12.875" style="1050" customWidth="1"/>
    <col min="1773" max="1773" width="11.625" style="1050" customWidth="1"/>
    <col min="1774" max="1774" width="12.875" style="1050" customWidth="1"/>
    <col min="1775" max="1775" width="14.875" style="1050" customWidth="1"/>
    <col min="1776" max="1776" width="13" style="1050" customWidth="1"/>
    <col min="1777" max="1777" width="11.375" style="1050" customWidth="1"/>
    <col min="1778" max="1778" width="14.875" style="1050" customWidth="1"/>
    <col min="1779" max="1779" width="14.375" style="1050" customWidth="1"/>
    <col min="1780" max="1780" width="13.375" style="1050" customWidth="1"/>
    <col min="1781" max="1781" width="11.375" style="1050" customWidth="1"/>
    <col min="1782" max="1782" width="12.875" style="1050" customWidth="1"/>
    <col min="1783" max="1783" width="11.375" style="1050" customWidth="1"/>
    <col min="1784" max="1784" width="13.125" style="1050" customWidth="1"/>
    <col min="1785" max="1785" width="12.125" style="1050" customWidth="1"/>
    <col min="1786" max="1786" width="13.875" style="1050" customWidth="1"/>
    <col min="1787" max="1787" width="14" style="1050" customWidth="1"/>
    <col min="1788" max="1788" width="13.375" style="1050" customWidth="1"/>
    <col min="1789" max="1789" width="11.375" style="1050" customWidth="1"/>
    <col min="1790" max="1790" width="14.625" style="1050" bestFit="1" customWidth="1"/>
    <col min="1791" max="1791" width="13.375" style="1050" customWidth="1"/>
    <col min="1792" max="1793" width="14.375" style="1050" customWidth="1"/>
    <col min="1794" max="1796" width="13.125" style="1050" customWidth="1"/>
    <col min="1797" max="1833" width="17.375" style="1050" customWidth="1"/>
    <col min="1834" max="1834" width="14.625" style="1050" bestFit="1" customWidth="1"/>
    <col min="1835" max="1835" width="13.625" style="1050" customWidth="1"/>
    <col min="1836" max="1836" width="15.375" style="1050" customWidth="1"/>
    <col min="1837" max="1837" width="13.125" style="1050" customWidth="1"/>
    <col min="1838" max="1838" width="11.875" style="1050" customWidth="1"/>
    <col min="1839" max="1839" width="13.375" style="1050" customWidth="1"/>
    <col min="1840" max="1840" width="12.375" style="1050" customWidth="1"/>
    <col min="1841" max="1841" width="13" style="1050" bestFit="1" customWidth="1"/>
    <col min="1842" max="1842" width="13.375" style="1050" bestFit="1" customWidth="1"/>
    <col min="1843" max="1843" width="19.375" style="1050" customWidth="1"/>
    <col min="1844" max="1844" width="12.625" style="1050" bestFit="1" customWidth="1"/>
    <col min="1845" max="1845" width="13" style="1050" bestFit="1" customWidth="1"/>
    <col min="1846" max="1846" width="13.375" style="1050" bestFit="1" customWidth="1"/>
    <col min="1847" max="1847" width="16.375" style="1050" customWidth="1"/>
    <col min="1848" max="1848" width="13.125" style="1050" customWidth="1"/>
    <col min="1849" max="1849" width="15.125" style="1050" bestFit="1" customWidth="1"/>
    <col min="1850" max="1850" width="16.375" style="1050" bestFit="1" customWidth="1"/>
    <col min="1851" max="1851" width="14.375" style="1050" customWidth="1"/>
    <col min="1852" max="1852" width="13.375" style="1050" bestFit="1" customWidth="1"/>
    <col min="1853" max="1853" width="13" style="1050" bestFit="1" customWidth="1"/>
    <col min="1854" max="1861" width="13" style="1050" customWidth="1"/>
    <col min="1862" max="1862" width="13" style="1050" bestFit="1" customWidth="1"/>
    <col min="1863" max="1863" width="15.875" style="1050" customWidth="1"/>
    <col min="1864" max="1864" width="12.625" style="1050" bestFit="1" customWidth="1"/>
    <col min="1865" max="1866" width="13" style="1050" bestFit="1" customWidth="1"/>
    <col min="1867" max="1867" width="14.375" style="1050" customWidth="1"/>
    <col min="1868" max="1868" width="12.625" style="1050" bestFit="1" customWidth="1"/>
    <col min="1869" max="1870" width="13" style="1050" bestFit="1" customWidth="1"/>
    <col min="1871" max="1871" width="15.125" style="1050" customWidth="1"/>
    <col min="1872" max="1874" width="13" style="1050" bestFit="1" customWidth="1"/>
    <col min="1875" max="1875" width="13.625" style="1050" customWidth="1"/>
    <col min="1876" max="1877" width="13" style="1050" bestFit="1" customWidth="1"/>
    <col min="1878" max="1878" width="13.125" style="1050" customWidth="1"/>
    <col min="1879" max="1879" width="15.875" style="1050" customWidth="1"/>
    <col min="1880" max="1880" width="13" style="1050" customWidth="1"/>
    <col min="1881" max="1881" width="13" style="1050" bestFit="1" customWidth="1"/>
    <col min="1882" max="1882" width="21" style="1050" customWidth="1"/>
    <col min="1883" max="1883" width="15.625" style="1050" customWidth="1"/>
    <col min="1884" max="1884" width="13.375" style="1050" customWidth="1"/>
    <col min="1885" max="1885" width="13" style="1050" bestFit="1" customWidth="1"/>
    <col min="1886" max="1889" width="13" style="1050" customWidth="1"/>
    <col min="1890" max="1890" width="13.375" style="1050" bestFit="1" customWidth="1"/>
    <col min="1891" max="1891" width="14.375" style="1050" customWidth="1"/>
    <col min="1892" max="1892" width="13.375" style="1050" customWidth="1"/>
    <col min="1893" max="1897" width="12.375" style="1050" customWidth="1"/>
    <col min="1898" max="1898" width="13.375" style="1050" bestFit="1" customWidth="1"/>
    <col min="1899" max="1899" width="14" style="1050" customWidth="1"/>
    <col min="1900" max="1900" width="13.375" style="1050" bestFit="1" customWidth="1"/>
    <col min="1901" max="1901" width="13" style="1050" bestFit="1" customWidth="1"/>
    <col min="1902" max="1903" width="13.625" style="1050" customWidth="1"/>
    <col min="1904" max="1904" width="13.125" style="1050" customWidth="1"/>
    <col min="1905" max="1905" width="12.375" style="1050" customWidth="1"/>
    <col min="1906" max="1906" width="13.375" style="1050" bestFit="1" customWidth="1"/>
    <col min="1907" max="1907" width="17" style="1050" customWidth="1"/>
    <col min="1908" max="1908" width="13.375" style="1050" bestFit="1" customWidth="1"/>
    <col min="1909" max="1909" width="13" style="1050" bestFit="1" customWidth="1"/>
    <col min="1910" max="1910" width="12.625" style="1050" bestFit="1" customWidth="1"/>
    <col min="1911" max="1911" width="14.625" style="1050" customWidth="1"/>
    <col min="1912" max="1912" width="11.875" style="1050" bestFit="1" customWidth="1"/>
    <col min="1913" max="1913" width="13" style="1050" bestFit="1" customWidth="1"/>
    <col min="1914" max="1914" width="15.125" style="1050" bestFit="1" customWidth="1"/>
    <col min="1915" max="1915" width="14" style="1050" customWidth="1"/>
    <col min="1916" max="1916" width="12" style="1050" bestFit="1" customWidth="1"/>
    <col min="1917" max="1917" width="11.375" style="1050" customWidth="1"/>
    <col min="1918" max="1918" width="12.625" style="1050" bestFit="1" customWidth="1"/>
    <col min="1919" max="1919" width="11.375" style="1050" customWidth="1"/>
    <col min="1920" max="1921" width="13" style="1050" bestFit="1" customWidth="1"/>
    <col min="1922" max="1922" width="12.625" style="1050" bestFit="1" customWidth="1"/>
    <col min="1923" max="1923" width="18.375" style="1050" customWidth="1"/>
    <col min="1924" max="1924" width="12.375" style="1050" bestFit="1" customWidth="1"/>
    <col min="1925" max="1925" width="13" style="1050" bestFit="1" customWidth="1"/>
    <col min="1926" max="1926" width="13" style="1050" customWidth="1"/>
    <col min="1927" max="1927" width="14.375" style="1050" customWidth="1"/>
    <col min="1928" max="1929" width="13" style="1050" customWidth="1"/>
    <col min="1930" max="1930" width="13.375" style="1050" customWidth="1"/>
    <col min="1931" max="1931" width="15.625" style="1050" customWidth="1"/>
    <col min="1932" max="1932" width="12" style="1050" bestFit="1" customWidth="1"/>
    <col min="1933" max="1934" width="12.375" style="1050" customWidth="1"/>
    <col min="1935" max="1935" width="15.875" style="1050" customWidth="1"/>
    <col min="1936" max="1938" width="12.375" style="1050" customWidth="1"/>
    <col min="1939" max="1939" width="14.875" style="1050" customWidth="1"/>
    <col min="1940" max="1942" width="12.375" style="1050" customWidth="1"/>
    <col min="1943" max="1943" width="13.625" style="1050" customWidth="1"/>
    <col min="1944" max="1945" width="12.375" style="1050" customWidth="1"/>
    <col min="1946" max="1946" width="18.125" style="1050" customWidth="1"/>
    <col min="1947" max="1947" width="16.375" style="1050" customWidth="1"/>
    <col min="1948" max="1948" width="15" style="1050" customWidth="1"/>
    <col min="1949" max="1949" width="9.125" style="1050"/>
    <col min="1950" max="1950" width="13.375" style="1050" bestFit="1" customWidth="1"/>
    <col min="1951" max="2022" width="9.125" style="1050"/>
    <col min="2023" max="2023" width="3.625" style="1050" customWidth="1"/>
    <col min="2024" max="2024" width="17" style="1050" customWidth="1"/>
    <col min="2025" max="2025" width="13" style="1050" customWidth="1"/>
    <col min="2026" max="2026" width="18.625" style="1050" customWidth="1"/>
    <col min="2027" max="2027" width="14.125" style="1050" customWidth="1"/>
    <col min="2028" max="2028" width="12.875" style="1050" customWidth="1"/>
    <col min="2029" max="2029" width="11.625" style="1050" customWidth="1"/>
    <col min="2030" max="2030" width="12.875" style="1050" customWidth="1"/>
    <col min="2031" max="2031" width="14.875" style="1050" customWidth="1"/>
    <col min="2032" max="2032" width="13" style="1050" customWidth="1"/>
    <col min="2033" max="2033" width="11.375" style="1050" customWidth="1"/>
    <col min="2034" max="2034" width="14.875" style="1050" customWidth="1"/>
    <col min="2035" max="2035" width="14.375" style="1050" customWidth="1"/>
    <col min="2036" max="2036" width="13.375" style="1050" customWidth="1"/>
    <col min="2037" max="2037" width="11.375" style="1050" customWidth="1"/>
    <col min="2038" max="2038" width="12.875" style="1050" customWidth="1"/>
    <col min="2039" max="2039" width="11.375" style="1050" customWidth="1"/>
    <col min="2040" max="2040" width="13.125" style="1050" customWidth="1"/>
    <col min="2041" max="2041" width="12.125" style="1050" customWidth="1"/>
    <col min="2042" max="2042" width="13.875" style="1050" customWidth="1"/>
    <col min="2043" max="2043" width="14" style="1050" customWidth="1"/>
    <col min="2044" max="2044" width="13.375" style="1050" customWidth="1"/>
    <col min="2045" max="2045" width="11.375" style="1050" customWidth="1"/>
    <col min="2046" max="2046" width="14.625" style="1050" bestFit="1" customWidth="1"/>
    <col min="2047" max="2047" width="13.375" style="1050" customWidth="1"/>
    <col min="2048" max="2049" width="14.375" style="1050" customWidth="1"/>
    <col min="2050" max="2052" width="13.125" style="1050" customWidth="1"/>
    <col min="2053" max="2089" width="17.375" style="1050" customWidth="1"/>
    <col min="2090" max="2090" width="14.625" style="1050" bestFit="1" customWidth="1"/>
    <col min="2091" max="2091" width="13.625" style="1050" customWidth="1"/>
    <col min="2092" max="2092" width="15.375" style="1050" customWidth="1"/>
    <col min="2093" max="2093" width="13.125" style="1050" customWidth="1"/>
    <col min="2094" max="2094" width="11.875" style="1050" customWidth="1"/>
    <col min="2095" max="2095" width="13.375" style="1050" customWidth="1"/>
    <col min="2096" max="2096" width="12.375" style="1050" customWidth="1"/>
    <col min="2097" max="2097" width="13" style="1050" bestFit="1" customWidth="1"/>
    <col min="2098" max="2098" width="13.375" style="1050" bestFit="1" customWidth="1"/>
    <col min="2099" max="2099" width="19.375" style="1050" customWidth="1"/>
    <col min="2100" max="2100" width="12.625" style="1050" bestFit="1" customWidth="1"/>
    <col min="2101" max="2101" width="13" style="1050" bestFit="1" customWidth="1"/>
    <col min="2102" max="2102" width="13.375" style="1050" bestFit="1" customWidth="1"/>
    <col min="2103" max="2103" width="16.375" style="1050" customWidth="1"/>
    <col min="2104" max="2104" width="13.125" style="1050" customWidth="1"/>
    <col min="2105" max="2105" width="15.125" style="1050" bestFit="1" customWidth="1"/>
    <col min="2106" max="2106" width="16.375" style="1050" bestFit="1" customWidth="1"/>
    <col min="2107" max="2107" width="14.375" style="1050" customWidth="1"/>
    <col min="2108" max="2108" width="13.375" style="1050" bestFit="1" customWidth="1"/>
    <col min="2109" max="2109" width="13" style="1050" bestFit="1" customWidth="1"/>
    <col min="2110" max="2117" width="13" style="1050" customWidth="1"/>
    <col min="2118" max="2118" width="13" style="1050" bestFit="1" customWidth="1"/>
    <col min="2119" max="2119" width="15.875" style="1050" customWidth="1"/>
    <col min="2120" max="2120" width="12.625" style="1050" bestFit="1" customWidth="1"/>
    <col min="2121" max="2122" width="13" style="1050" bestFit="1" customWidth="1"/>
    <col min="2123" max="2123" width="14.375" style="1050" customWidth="1"/>
    <col min="2124" max="2124" width="12.625" style="1050" bestFit="1" customWidth="1"/>
    <col min="2125" max="2126" width="13" style="1050" bestFit="1" customWidth="1"/>
    <col min="2127" max="2127" width="15.125" style="1050" customWidth="1"/>
    <col min="2128" max="2130" width="13" style="1050" bestFit="1" customWidth="1"/>
    <col min="2131" max="2131" width="13.625" style="1050" customWidth="1"/>
    <col min="2132" max="2133" width="13" style="1050" bestFit="1" customWidth="1"/>
    <col min="2134" max="2134" width="13.125" style="1050" customWidth="1"/>
    <col min="2135" max="2135" width="15.875" style="1050" customWidth="1"/>
    <col min="2136" max="2136" width="13" style="1050" customWidth="1"/>
    <col min="2137" max="2137" width="13" style="1050" bestFit="1" customWidth="1"/>
    <col min="2138" max="2138" width="21" style="1050" customWidth="1"/>
    <col min="2139" max="2139" width="15.625" style="1050" customWidth="1"/>
    <col min="2140" max="2140" width="13.375" style="1050" customWidth="1"/>
    <col min="2141" max="2141" width="13" style="1050" bestFit="1" customWidth="1"/>
    <col min="2142" max="2145" width="13" style="1050" customWidth="1"/>
    <col min="2146" max="2146" width="13.375" style="1050" bestFit="1" customWidth="1"/>
    <col min="2147" max="2147" width="14.375" style="1050" customWidth="1"/>
    <col min="2148" max="2148" width="13.375" style="1050" customWidth="1"/>
    <col min="2149" max="2153" width="12.375" style="1050" customWidth="1"/>
    <col min="2154" max="2154" width="13.375" style="1050" bestFit="1" customWidth="1"/>
    <col min="2155" max="2155" width="14" style="1050" customWidth="1"/>
    <col min="2156" max="2156" width="13.375" style="1050" bestFit="1" customWidth="1"/>
    <col min="2157" max="2157" width="13" style="1050" bestFit="1" customWidth="1"/>
    <col min="2158" max="2159" width="13.625" style="1050" customWidth="1"/>
    <col min="2160" max="2160" width="13.125" style="1050" customWidth="1"/>
    <col min="2161" max="2161" width="12.375" style="1050" customWidth="1"/>
    <col min="2162" max="2162" width="13.375" style="1050" bestFit="1" customWidth="1"/>
    <col min="2163" max="2163" width="17" style="1050" customWidth="1"/>
    <col min="2164" max="2164" width="13.375" style="1050" bestFit="1" customWidth="1"/>
    <col min="2165" max="2165" width="13" style="1050" bestFit="1" customWidth="1"/>
    <col min="2166" max="2166" width="12.625" style="1050" bestFit="1" customWidth="1"/>
    <col min="2167" max="2167" width="14.625" style="1050" customWidth="1"/>
    <col min="2168" max="2168" width="11.875" style="1050" bestFit="1" customWidth="1"/>
    <col min="2169" max="2169" width="13" style="1050" bestFit="1" customWidth="1"/>
    <col min="2170" max="2170" width="15.125" style="1050" bestFit="1" customWidth="1"/>
    <col min="2171" max="2171" width="14" style="1050" customWidth="1"/>
    <col min="2172" max="2172" width="12" style="1050" bestFit="1" customWidth="1"/>
    <col min="2173" max="2173" width="11.375" style="1050" customWidth="1"/>
    <col min="2174" max="2174" width="12.625" style="1050" bestFit="1" customWidth="1"/>
    <col min="2175" max="2175" width="11.375" style="1050" customWidth="1"/>
    <col min="2176" max="2177" width="13" style="1050" bestFit="1" customWidth="1"/>
    <col min="2178" max="2178" width="12.625" style="1050" bestFit="1" customWidth="1"/>
    <col min="2179" max="2179" width="18.375" style="1050" customWidth="1"/>
    <col min="2180" max="2180" width="12.375" style="1050" bestFit="1" customWidth="1"/>
    <col min="2181" max="2181" width="13" style="1050" bestFit="1" customWidth="1"/>
    <col min="2182" max="2182" width="13" style="1050" customWidth="1"/>
    <col min="2183" max="2183" width="14.375" style="1050" customWidth="1"/>
    <col min="2184" max="2185" width="13" style="1050" customWidth="1"/>
    <col min="2186" max="2186" width="13.375" style="1050" customWidth="1"/>
    <col min="2187" max="2187" width="15.625" style="1050" customWidth="1"/>
    <col min="2188" max="2188" width="12" style="1050" bestFit="1" customWidth="1"/>
    <col min="2189" max="2190" width="12.375" style="1050" customWidth="1"/>
    <col min="2191" max="2191" width="15.875" style="1050" customWidth="1"/>
    <col min="2192" max="2194" width="12.375" style="1050" customWidth="1"/>
    <col min="2195" max="2195" width="14.875" style="1050" customWidth="1"/>
    <col min="2196" max="2198" width="12.375" style="1050" customWidth="1"/>
    <col min="2199" max="2199" width="13.625" style="1050" customWidth="1"/>
    <col min="2200" max="2201" width="12.375" style="1050" customWidth="1"/>
    <col min="2202" max="2202" width="18.125" style="1050" customWidth="1"/>
    <col min="2203" max="2203" width="16.375" style="1050" customWidth="1"/>
    <col min="2204" max="2204" width="15" style="1050" customWidth="1"/>
    <col min="2205" max="2205" width="9.125" style="1050"/>
    <col min="2206" max="2206" width="13.375" style="1050" bestFit="1" customWidth="1"/>
    <col min="2207" max="2278" width="9.125" style="1050"/>
    <col min="2279" max="2279" width="3.625" style="1050" customWidth="1"/>
    <col min="2280" max="2280" width="17" style="1050" customWidth="1"/>
    <col min="2281" max="2281" width="13" style="1050" customWidth="1"/>
    <col min="2282" max="2282" width="18.625" style="1050" customWidth="1"/>
    <col min="2283" max="2283" width="14.125" style="1050" customWidth="1"/>
    <col min="2284" max="2284" width="12.875" style="1050" customWidth="1"/>
    <col min="2285" max="2285" width="11.625" style="1050" customWidth="1"/>
    <col min="2286" max="2286" width="12.875" style="1050" customWidth="1"/>
    <col min="2287" max="2287" width="14.875" style="1050" customWidth="1"/>
    <col min="2288" max="2288" width="13" style="1050" customWidth="1"/>
    <col min="2289" max="2289" width="11.375" style="1050" customWidth="1"/>
    <col min="2290" max="2290" width="14.875" style="1050" customWidth="1"/>
    <col min="2291" max="2291" width="14.375" style="1050" customWidth="1"/>
    <col min="2292" max="2292" width="13.375" style="1050" customWidth="1"/>
    <col min="2293" max="2293" width="11.375" style="1050" customWidth="1"/>
    <col min="2294" max="2294" width="12.875" style="1050" customWidth="1"/>
    <col min="2295" max="2295" width="11.375" style="1050" customWidth="1"/>
    <col min="2296" max="2296" width="13.125" style="1050" customWidth="1"/>
    <col min="2297" max="2297" width="12.125" style="1050" customWidth="1"/>
    <col min="2298" max="2298" width="13.875" style="1050" customWidth="1"/>
    <col min="2299" max="2299" width="14" style="1050" customWidth="1"/>
    <col min="2300" max="2300" width="13.375" style="1050" customWidth="1"/>
    <col min="2301" max="2301" width="11.375" style="1050" customWidth="1"/>
    <col min="2302" max="2302" width="14.625" style="1050" bestFit="1" customWidth="1"/>
    <col min="2303" max="2303" width="13.375" style="1050" customWidth="1"/>
    <col min="2304" max="2305" width="14.375" style="1050" customWidth="1"/>
    <col min="2306" max="2308" width="13.125" style="1050" customWidth="1"/>
    <col min="2309" max="2345" width="17.375" style="1050" customWidth="1"/>
    <col min="2346" max="2346" width="14.625" style="1050" bestFit="1" customWidth="1"/>
    <col min="2347" max="2347" width="13.625" style="1050" customWidth="1"/>
    <col min="2348" max="2348" width="15.375" style="1050" customWidth="1"/>
    <col min="2349" max="2349" width="13.125" style="1050" customWidth="1"/>
    <col min="2350" max="2350" width="11.875" style="1050" customWidth="1"/>
    <col min="2351" max="2351" width="13.375" style="1050" customWidth="1"/>
    <col min="2352" max="2352" width="12.375" style="1050" customWidth="1"/>
    <col min="2353" max="2353" width="13" style="1050" bestFit="1" customWidth="1"/>
    <col min="2354" max="2354" width="13.375" style="1050" bestFit="1" customWidth="1"/>
    <col min="2355" max="2355" width="19.375" style="1050" customWidth="1"/>
    <col min="2356" max="2356" width="12.625" style="1050" bestFit="1" customWidth="1"/>
    <col min="2357" max="2357" width="13" style="1050" bestFit="1" customWidth="1"/>
    <col min="2358" max="2358" width="13.375" style="1050" bestFit="1" customWidth="1"/>
    <col min="2359" max="2359" width="16.375" style="1050" customWidth="1"/>
    <col min="2360" max="2360" width="13.125" style="1050" customWidth="1"/>
    <col min="2361" max="2361" width="15.125" style="1050" bestFit="1" customWidth="1"/>
    <col min="2362" max="2362" width="16.375" style="1050" bestFit="1" customWidth="1"/>
    <col min="2363" max="2363" width="14.375" style="1050" customWidth="1"/>
    <col min="2364" max="2364" width="13.375" style="1050" bestFit="1" customWidth="1"/>
    <col min="2365" max="2365" width="13" style="1050" bestFit="1" customWidth="1"/>
    <col min="2366" max="2373" width="13" style="1050" customWidth="1"/>
    <col min="2374" max="2374" width="13" style="1050" bestFit="1" customWidth="1"/>
    <col min="2375" max="2375" width="15.875" style="1050" customWidth="1"/>
    <col min="2376" max="2376" width="12.625" style="1050" bestFit="1" customWidth="1"/>
    <col min="2377" max="2378" width="13" style="1050" bestFit="1" customWidth="1"/>
    <col min="2379" max="2379" width="14.375" style="1050" customWidth="1"/>
    <col min="2380" max="2380" width="12.625" style="1050" bestFit="1" customWidth="1"/>
    <col min="2381" max="2382" width="13" style="1050" bestFit="1" customWidth="1"/>
    <col min="2383" max="2383" width="15.125" style="1050" customWidth="1"/>
    <col min="2384" max="2386" width="13" style="1050" bestFit="1" customWidth="1"/>
    <col min="2387" max="2387" width="13.625" style="1050" customWidth="1"/>
    <col min="2388" max="2389" width="13" style="1050" bestFit="1" customWidth="1"/>
    <col min="2390" max="2390" width="13.125" style="1050" customWidth="1"/>
    <col min="2391" max="2391" width="15.875" style="1050" customWidth="1"/>
    <col min="2392" max="2392" width="13" style="1050" customWidth="1"/>
    <col min="2393" max="2393" width="13" style="1050" bestFit="1" customWidth="1"/>
    <col min="2394" max="2394" width="21" style="1050" customWidth="1"/>
    <col min="2395" max="2395" width="15.625" style="1050" customWidth="1"/>
    <col min="2396" max="2396" width="13.375" style="1050" customWidth="1"/>
    <col min="2397" max="2397" width="13" style="1050" bestFit="1" customWidth="1"/>
    <col min="2398" max="2401" width="13" style="1050" customWidth="1"/>
    <col min="2402" max="2402" width="13.375" style="1050" bestFit="1" customWidth="1"/>
    <col min="2403" max="2403" width="14.375" style="1050" customWidth="1"/>
    <col min="2404" max="2404" width="13.375" style="1050" customWidth="1"/>
    <col min="2405" max="2409" width="12.375" style="1050" customWidth="1"/>
    <col min="2410" max="2410" width="13.375" style="1050" bestFit="1" customWidth="1"/>
    <col min="2411" max="2411" width="14" style="1050" customWidth="1"/>
    <col min="2412" max="2412" width="13.375" style="1050" bestFit="1" customWidth="1"/>
    <col min="2413" max="2413" width="13" style="1050" bestFit="1" customWidth="1"/>
    <col min="2414" max="2415" width="13.625" style="1050" customWidth="1"/>
    <col min="2416" max="2416" width="13.125" style="1050" customWidth="1"/>
    <col min="2417" max="2417" width="12.375" style="1050" customWidth="1"/>
    <col min="2418" max="2418" width="13.375" style="1050" bestFit="1" customWidth="1"/>
    <col min="2419" max="2419" width="17" style="1050" customWidth="1"/>
    <col min="2420" max="2420" width="13.375" style="1050" bestFit="1" customWidth="1"/>
    <col min="2421" max="2421" width="13" style="1050" bestFit="1" customWidth="1"/>
    <col min="2422" max="2422" width="12.625" style="1050" bestFit="1" customWidth="1"/>
    <col min="2423" max="2423" width="14.625" style="1050" customWidth="1"/>
    <col min="2424" max="2424" width="11.875" style="1050" bestFit="1" customWidth="1"/>
    <col min="2425" max="2425" width="13" style="1050" bestFit="1" customWidth="1"/>
    <col min="2426" max="2426" width="15.125" style="1050" bestFit="1" customWidth="1"/>
    <col min="2427" max="2427" width="14" style="1050" customWidth="1"/>
    <col min="2428" max="2428" width="12" style="1050" bestFit="1" customWidth="1"/>
    <col min="2429" max="2429" width="11.375" style="1050" customWidth="1"/>
    <col min="2430" max="2430" width="12.625" style="1050" bestFit="1" customWidth="1"/>
    <col min="2431" max="2431" width="11.375" style="1050" customWidth="1"/>
    <col min="2432" max="2433" width="13" style="1050" bestFit="1" customWidth="1"/>
    <col min="2434" max="2434" width="12.625" style="1050" bestFit="1" customWidth="1"/>
    <col min="2435" max="2435" width="18.375" style="1050" customWidth="1"/>
    <col min="2436" max="2436" width="12.375" style="1050" bestFit="1" customWidth="1"/>
    <col min="2437" max="2437" width="13" style="1050" bestFit="1" customWidth="1"/>
    <col min="2438" max="2438" width="13" style="1050" customWidth="1"/>
    <col min="2439" max="2439" width="14.375" style="1050" customWidth="1"/>
    <col min="2440" max="2441" width="13" style="1050" customWidth="1"/>
    <col min="2442" max="2442" width="13.375" style="1050" customWidth="1"/>
    <col min="2443" max="2443" width="15.625" style="1050" customWidth="1"/>
    <col min="2444" max="2444" width="12" style="1050" bestFit="1" customWidth="1"/>
    <col min="2445" max="2446" width="12.375" style="1050" customWidth="1"/>
    <col min="2447" max="2447" width="15.875" style="1050" customWidth="1"/>
    <col min="2448" max="2450" width="12.375" style="1050" customWidth="1"/>
    <col min="2451" max="2451" width="14.875" style="1050" customWidth="1"/>
    <col min="2452" max="2454" width="12.375" style="1050" customWidth="1"/>
    <col min="2455" max="2455" width="13.625" style="1050" customWidth="1"/>
    <col min="2456" max="2457" width="12.375" style="1050" customWidth="1"/>
    <col min="2458" max="2458" width="18.125" style="1050" customWidth="1"/>
    <col min="2459" max="2459" width="16.375" style="1050" customWidth="1"/>
    <col min="2460" max="2460" width="15" style="1050" customWidth="1"/>
    <col min="2461" max="2461" width="9.125" style="1050"/>
    <col min="2462" max="2462" width="13.375" style="1050" bestFit="1" customWidth="1"/>
    <col min="2463" max="2534" width="9.125" style="1050"/>
    <col min="2535" max="2535" width="3.625" style="1050" customWidth="1"/>
    <col min="2536" max="2536" width="17" style="1050" customWidth="1"/>
    <col min="2537" max="2537" width="13" style="1050" customWidth="1"/>
    <col min="2538" max="2538" width="18.625" style="1050" customWidth="1"/>
    <col min="2539" max="2539" width="14.125" style="1050" customWidth="1"/>
    <col min="2540" max="2540" width="12.875" style="1050" customWidth="1"/>
    <col min="2541" max="2541" width="11.625" style="1050" customWidth="1"/>
    <col min="2542" max="2542" width="12.875" style="1050" customWidth="1"/>
    <col min="2543" max="2543" width="14.875" style="1050" customWidth="1"/>
    <col min="2544" max="2544" width="13" style="1050" customWidth="1"/>
    <col min="2545" max="2545" width="11.375" style="1050" customWidth="1"/>
    <col min="2546" max="2546" width="14.875" style="1050" customWidth="1"/>
    <col min="2547" max="2547" width="14.375" style="1050" customWidth="1"/>
    <col min="2548" max="2548" width="13.375" style="1050" customWidth="1"/>
    <col min="2549" max="2549" width="11.375" style="1050" customWidth="1"/>
    <col min="2550" max="2550" width="12.875" style="1050" customWidth="1"/>
    <col min="2551" max="2551" width="11.375" style="1050" customWidth="1"/>
    <col min="2552" max="2552" width="13.125" style="1050" customWidth="1"/>
    <col min="2553" max="2553" width="12.125" style="1050" customWidth="1"/>
    <col min="2554" max="2554" width="13.875" style="1050" customWidth="1"/>
    <col min="2555" max="2555" width="14" style="1050" customWidth="1"/>
    <col min="2556" max="2556" width="13.375" style="1050" customWidth="1"/>
    <col min="2557" max="2557" width="11.375" style="1050" customWidth="1"/>
    <col min="2558" max="2558" width="14.625" style="1050" bestFit="1" customWidth="1"/>
    <col min="2559" max="2559" width="13.375" style="1050" customWidth="1"/>
    <col min="2560" max="2561" width="14.375" style="1050" customWidth="1"/>
    <col min="2562" max="2564" width="13.125" style="1050" customWidth="1"/>
    <col min="2565" max="2601" width="17.375" style="1050" customWidth="1"/>
    <col min="2602" max="2602" width="14.625" style="1050" bestFit="1" customWidth="1"/>
    <col min="2603" max="2603" width="13.625" style="1050" customWidth="1"/>
    <col min="2604" max="2604" width="15.375" style="1050" customWidth="1"/>
    <col min="2605" max="2605" width="13.125" style="1050" customWidth="1"/>
    <col min="2606" max="2606" width="11.875" style="1050" customWidth="1"/>
    <col min="2607" max="2607" width="13.375" style="1050" customWidth="1"/>
    <col min="2608" max="2608" width="12.375" style="1050" customWidth="1"/>
    <col min="2609" max="2609" width="13" style="1050" bestFit="1" customWidth="1"/>
    <col min="2610" max="2610" width="13.375" style="1050" bestFit="1" customWidth="1"/>
    <col min="2611" max="2611" width="19.375" style="1050" customWidth="1"/>
    <col min="2612" max="2612" width="12.625" style="1050" bestFit="1" customWidth="1"/>
    <col min="2613" max="2613" width="13" style="1050" bestFit="1" customWidth="1"/>
    <col min="2614" max="2614" width="13.375" style="1050" bestFit="1" customWidth="1"/>
    <col min="2615" max="2615" width="16.375" style="1050" customWidth="1"/>
    <col min="2616" max="2616" width="13.125" style="1050" customWidth="1"/>
    <col min="2617" max="2617" width="15.125" style="1050" bestFit="1" customWidth="1"/>
    <col min="2618" max="2618" width="16.375" style="1050" bestFit="1" customWidth="1"/>
    <col min="2619" max="2619" width="14.375" style="1050" customWidth="1"/>
    <col min="2620" max="2620" width="13.375" style="1050" bestFit="1" customWidth="1"/>
    <col min="2621" max="2621" width="13" style="1050" bestFit="1" customWidth="1"/>
    <col min="2622" max="2629" width="13" style="1050" customWidth="1"/>
    <col min="2630" max="2630" width="13" style="1050" bestFit="1" customWidth="1"/>
    <col min="2631" max="2631" width="15.875" style="1050" customWidth="1"/>
    <col min="2632" max="2632" width="12.625" style="1050" bestFit="1" customWidth="1"/>
    <col min="2633" max="2634" width="13" style="1050" bestFit="1" customWidth="1"/>
    <col min="2635" max="2635" width="14.375" style="1050" customWidth="1"/>
    <col min="2636" max="2636" width="12.625" style="1050" bestFit="1" customWidth="1"/>
    <col min="2637" max="2638" width="13" style="1050" bestFit="1" customWidth="1"/>
    <col min="2639" max="2639" width="15.125" style="1050" customWidth="1"/>
    <col min="2640" max="2642" width="13" style="1050" bestFit="1" customWidth="1"/>
    <col min="2643" max="2643" width="13.625" style="1050" customWidth="1"/>
    <col min="2644" max="2645" width="13" style="1050" bestFit="1" customWidth="1"/>
    <col min="2646" max="2646" width="13.125" style="1050" customWidth="1"/>
    <col min="2647" max="2647" width="15.875" style="1050" customWidth="1"/>
    <col min="2648" max="2648" width="13" style="1050" customWidth="1"/>
    <col min="2649" max="2649" width="13" style="1050" bestFit="1" customWidth="1"/>
    <col min="2650" max="2650" width="21" style="1050" customWidth="1"/>
    <col min="2651" max="2651" width="15.625" style="1050" customWidth="1"/>
    <col min="2652" max="2652" width="13.375" style="1050" customWidth="1"/>
    <col min="2653" max="2653" width="13" style="1050" bestFit="1" customWidth="1"/>
    <col min="2654" max="2657" width="13" style="1050" customWidth="1"/>
    <col min="2658" max="2658" width="13.375" style="1050" bestFit="1" customWidth="1"/>
    <col min="2659" max="2659" width="14.375" style="1050" customWidth="1"/>
    <col min="2660" max="2660" width="13.375" style="1050" customWidth="1"/>
    <col min="2661" max="2665" width="12.375" style="1050" customWidth="1"/>
    <col min="2666" max="2666" width="13.375" style="1050" bestFit="1" customWidth="1"/>
    <col min="2667" max="2667" width="14" style="1050" customWidth="1"/>
    <col min="2668" max="2668" width="13.375" style="1050" bestFit="1" customWidth="1"/>
    <col min="2669" max="2669" width="13" style="1050" bestFit="1" customWidth="1"/>
    <col min="2670" max="2671" width="13.625" style="1050" customWidth="1"/>
    <col min="2672" max="2672" width="13.125" style="1050" customWidth="1"/>
    <col min="2673" max="2673" width="12.375" style="1050" customWidth="1"/>
    <col min="2674" max="2674" width="13.375" style="1050" bestFit="1" customWidth="1"/>
    <col min="2675" max="2675" width="17" style="1050" customWidth="1"/>
    <col min="2676" max="2676" width="13.375" style="1050" bestFit="1" customWidth="1"/>
    <col min="2677" max="2677" width="13" style="1050" bestFit="1" customWidth="1"/>
    <col min="2678" max="2678" width="12.625" style="1050" bestFit="1" customWidth="1"/>
    <col min="2679" max="2679" width="14.625" style="1050" customWidth="1"/>
    <col min="2680" max="2680" width="11.875" style="1050" bestFit="1" customWidth="1"/>
    <col min="2681" max="2681" width="13" style="1050" bestFit="1" customWidth="1"/>
    <col min="2682" max="2682" width="15.125" style="1050" bestFit="1" customWidth="1"/>
    <col min="2683" max="2683" width="14" style="1050" customWidth="1"/>
    <col min="2684" max="2684" width="12" style="1050" bestFit="1" customWidth="1"/>
    <col min="2685" max="2685" width="11.375" style="1050" customWidth="1"/>
    <col min="2686" max="2686" width="12.625" style="1050" bestFit="1" customWidth="1"/>
    <col min="2687" max="2687" width="11.375" style="1050" customWidth="1"/>
    <col min="2688" max="2689" width="13" style="1050" bestFit="1" customWidth="1"/>
    <col min="2690" max="2690" width="12.625" style="1050" bestFit="1" customWidth="1"/>
    <col min="2691" max="2691" width="18.375" style="1050" customWidth="1"/>
    <col min="2692" max="2692" width="12.375" style="1050" bestFit="1" customWidth="1"/>
    <col min="2693" max="2693" width="13" style="1050" bestFit="1" customWidth="1"/>
    <col min="2694" max="2694" width="13" style="1050" customWidth="1"/>
    <col min="2695" max="2695" width="14.375" style="1050" customWidth="1"/>
    <col min="2696" max="2697" width="13" style="1050" customWidth="1"/>
    <col min="2698" max="2698" width="13.375" style="1050" customWidth="1"/>
    <col min="2699" max="2699" width="15.625" style="1050" customWidth="1"/>
    <col min="2700" max="2700" width="12" style="1050" bestFit="1" customWidth="1"/>
    <col min="2701" max="2702" width="12.375" style="1050" customWidth="1"/>
    <col min="2703" max="2703" width="15.875" style="1050" customWidth="1"/>
    <col min="2704" max="2706" width="12.375" style="1050" customWidth="1"/>
    <col min="2707" max="2707" width="14.875" style="1050" customWidth="1"/>
    <col min="2708" max="2710" width="12.375" style="1050" customWidth="1"/>
    <col min="2711" max="2711" width="13.625" style="1050" customWidth="1"/>
    <col min="2712" max="2713" width="12.375" style="1050" customWidth="1"/>
    <col min="2714" max="2714" width="18.125" style="1050" customWidth="1"/>
    <col min="2715" max="2715" width="16.375" style="1050" customWidth="1"/>
    <col min="2716" max="2716" width="15" style="1050" customWidth="1"/>
    <col min="2717" max="2717" width="9.125" style="1050"/>
    <col min="2718" max="2718" width="13.375" style="1050" bestFit="1" customWidth="1"/>
    <col min="2719" max="2790" width="9.125" style="1050"/>
    <col min="2791" max="2791" width="3.625" style="1050" customWidth="1"/>
    <col min="2792" max="2792" width="17" style="1050" customWidth="1"/>
    <col min="2793" max="2793" width="13" style="1050" customWidth="1"/>
    <col min="2794" max="2794" width="18.625" style="1050" customWidth="1"/>
    <col min="2795" max="2795" width="14.125" style="1050" customWidth="1"/>
    <col min="2796" max="2796" width="12.875" style="1050" customWidth="1"/>
    <col min="2797" max="2797" width="11.625" style="1050" customWidth="1"/>
    <col min="2798" max="2798" width="12.875" style="1050" customWidth="1"/>
    <col min="2799" max="2799" width="14.875" style="1050" customWidth="1"/>
    <col min="2800" max="2800" width="13" style="1050" customWidth="1"/>
    <col min="2801" max="2801" width="11.375" style="1050" customWidth="1"/>
    <col min="2802" max="2802" width="14.875" style="1050" customWidth="1"/>
    <col min="2803" max="2803" width="14.375" style="1050" customWidth="1"/>
    <col min="2804" max="2804" width="13.375" style="1050" customWidth="1"/>
    <col min="2805" max="2805" width="11.375" style="1050" customWidth="1"/>
    <col min="2806" max="2806" width="12.875" style="1050" customWidth="1"/>
    <col min="2807" max="2807" width="11.375" style="1050" customWidth="1"/>
    <col min="2808" max="2808" width="13.125" style="1050" customWidth="1"/>
    <col min="2809" max="2809" width="12.125" style="1050" customWidth="1"/>
    <col min="2810" max="2810" width="13.875" style="1050" customWidth="1"/>
    <col min="2811" max="2811" width="14" style="1050" customWidth="1"/>
    <col min="2812" max="2812" width="13.375" style="1050" customWidth="1"/>
    <col min="2813" max="2813" width="11.375" style="1050" customWidth="1"/>
    <col min="2814" max="2814" width="14.625" style="1050" bestFit="1" customWidth="1"/>
    <col min="2815" max="2815" width="13.375" style="1050" customWidth="1"/>
    <col min="2816" max="2817" width="14.375" style="1050" customWidth="1"/>
    <col min="2818" max="2820" width="13.125" style="1050" customWidth="1"/>
    <col min="2821" max="2857" width="17.375" style="1050" customWidth="1"/>
    <col min="2858" max="2858" width="14.625" style="1050" bestFit="1" customWidth="1"/>
    <col min="2859" max="2859" width="13.625" style="1050" customWidth="1"/>
    <col min="2860" max="2860" width="15.375" style="1050" customWidth="1"/>
    <col min="2861" max="2861" width="13.125" style="1050" customWidth="1"/>
    <col min="2862" max="2862" width="11.875" style="1050" customWidth="1"/>
    <col min="2863" max="2863" width="13.375" style="1050" customWidth="1"/>
    <col min="2864" max="2864" width="12.375" style="1050" customWidth="1"/>
    <col min="2865" max="2865" width="13" style="1050" bestFit="1" customWidth="1"/>
    <col min="2866" max="2866" width="13.375" style="1050" bestFit="1" customWidth="1"/>
    <col min="2867" max="2867" width="19.375" style="1050" customWidth="1"/>
    <col min="2868" max="2868" width="12.625" style="1050" bestFit="1" customWidth="1"/>
    <col min="2869" max="2869" width="13" style="1050" bestFit="1" customWidth="1"/>
    <col min="2870" max="2870" width="13.375" style="1050" bestFit="1" customWidth="1"/>
    <col min="2871" max="2871" width="16.375" style="1050" customWidth="1"/>
    <col min="2872" max="2872" width="13.125" style="1050" customWidth="1"/>
    <col min="2873" max="2873" width="15.125" style="1050" bestFit="1" customWidth="1"/>
    <col min="2874" max="2874" width="16.375" style="1050" bestFit="1" customWidth="1"/>
    <col min="2875" max="2875" width="14.375" style="1050" customWidth="1"/>
    <col min="2876" max="2876" width="13.375" style="1050" bestFit="1" customWidth="1"/>
    <col min="2877" max="2877" width="13" style="1050" bestFit="1" customWidth="1"/>
    <col min="2878" max="2885" width="13" style="1050" customWidth="1"/>
    <col min="2886" max="2886" width="13" style="1050" bestFit="1" customWidth="1"/>
    <col min="2887" max="2887" width="15.875" style="1050" customWidth="1"/>
    <col min="2888" max="2888" width="12.625" style="1050" bestFit="1" customWidth="1"/>
    <col min="2889" max="2890" width="13" style="1050" bestFit="1" customWidth="1"/>
    <col min="2891" max="2891" width="14.375" style="1050" customWidth="1"/>
    <col min="2892" max="2892" width="12.625" style="1050" bestFit="1" customWidth="1"/>
    <col min="2893" max="2894" width="13" style="1050" bestFit="1" customWidth="1"/>
    <col min="2895" max="2895" width="15.125" style="1050" customWidth="1"/>
    <col min="2896" max="2898" width="13" style="1050" bestFit="1" customWidth="1"/>
    <col min="2899" max="2899" width="13.625" style="1050" customWidth="1"/>
    <col min="2900" max="2901" width="13" style="1050" bestFit="1" customWidth="1"/>
    <col min="2902" max="2902" width="13.125" style="1050" customWidth="1"/>
    <col min="2903" max="2903" width="15.875" style="1050" customWidth="1"/>
    <col min="2904" max="2904" width="13" style="1050" customWidth="1"/>
    <col min="2905" max="2905" width="13" style="1050" bestFit="1" customWidth="1"/>
    <col min="2906" max="2906" width="21" style="1050" customWidth="1"/>
    <col min="2907" max="2907" width="15.625" style="1050" customWidth="1"/>
    <col min="2908" max="2908" width="13.375" style="1050" customWidth="1"/>
    <col min="2909" max="2909" width="13" style="1050" bestFit="1" customWidth="1"/>
    <col min="2910" max="2913" width="13" style="1050" customWidth="1"/>
    <col min="2914" max="2914" width="13.375" style="1050" bestFit="1" customWidth="1"/>
    <col min="2915" max="2915" width="14.375" style="1050" customWidth="1"/>
    <col min="2916" max="2916" width="13.375" style="1050" customWidth="1"/>
    <col min="2917" max="2921" width="12.375" style="1050" customWidth="1"/>
    <col min="2922" max="2922" width="13.375" style="1050" bestFit="1" customWidth="1"/>
    <col min="2923" max="2923" width="14" style="1050" customWidth="1"/>
    <col min="2924" max="2924" width="13.375" style="1050" bestFit="1" customWidth="1"/>
    <col min="2925" max="2925" width="13" style="1050" bestFit="1" customWidth="1"/>
    <col min="2926" max="2927" width="13.625" style="1050" customWidth="1"/>
    <col min="2928" max="2928" width="13.125" style="1050" customWidth="1"/>
    <col min="2929" max="2929" width="12.375" style="1050" customWidth="1"/>
    <col min="2930" max="2930" width="13.375" style="1050" bestFit="1" customWidth="1"/>
    <col min="2931" max="2931" width="17" style="1050" customWidth="1"/>
    <col min="2932" max="2932" width="13.375" style="1050" bestFit="1" customWidth="1"/>
    <col min="2933" max="2933" width="13" style="1050" bestFit="1" customWidth="1"/>
    <col min="2934" max="2934" width="12.625" style="1050" bestFit="1" customWidth="1"/>
    <col min="2935" max="2935" width="14.625" style="1050" customWidth="1"/>
    <col min="2936" max="2936" width="11.875" style="1050" bestFit="1" customWidth="1"/>
    <col min="2937" max="2937" width="13" style="1050" bestFit="1" customWidth="1"/>
    <col min="2938" max="2938" width="15.125" style="1050" bestFit="1" customWidth="1"/>
    <col min="2939" max="2939" width="14" style="1050" customWidth="1"/>
    <col min="2940" max="2940" width="12" style="1050" bestFit="1" customWidth="1"/>
    <col min="2941" max="2941" width="11.375" style="1050" customWidth="1"/>
    <col min="2942" max="2942" width="12.625" style="1050" bestFit="1" customWidth="1"/>
    <col min="2943" max="2943" width="11.375" style="1050" customWidth="1"/>
    <col min="2944" max="2945" width="13" style="1050" bestFit="1" customWidth="1"/>
    <col min="2946" max="2946" width="12.625" style="1050" bestFit="1" customWidth="1"/>
    <col min="2947" max="2947" width="18.375" style="1050" customWidth="1"/>
    <col min="2948" max="2948" width="12.375" style="1050" bestFit="1" customWidth="1"/>
    <col min="2949" max="2949" width="13" style="1050" bestFit="1" customWidth="1"/>
    <col min="2950" max="2950" width="13" style="1050" customWidth="1"/>
    <col min="2951" max="2951" width="14.375" style="1050" customWidth="1"/>
    <col min="2952" max="2953" width="13" style="1050" customWidth="1"/>
    <col min="2954" max="2954" width="13.375" style="1050" customWidth="1"/>
    <col min="2955" max="2955" width="15.625" style="1050" customWidth="1"/>
    <col min="2956" max="2956" width="12" style="1050" bestFit="1" customWidth="1"/>
    <col min="2957" max="2958" width="12.375" style="1050" customWidth="1"/>
    <col min="2959" max="2959" width="15.875" style="1050" customWidth="1"/>
    <col min="2960" max="2962" width="12.375" style="1050" customWidth="1"/>
    <col min="2963" max="2963" width="14.875" style="1050" customWidth="1"/>
    <col min="2964" max="2966" width="12.375" style="1050" customWidth="1"/>
    <col min="2967" max="2967" width="13.625" style="1050" customWidth="1"/>
    <col min="2968" max="2969" width="12.375" style="1050" customWidth="1"/>
    <col min="2970" max="2970" width="18.125" style="1050" customWidth="1"/>
    <col min="2971" max="2971" width="16.375" style="1050" customWidth="1"/>
    <col min="2972" max="2972" width="15" style="1050" customWidth="1"/>
    <col min="2973" max="2973" width="9.125" style="1050"/>
    <col min="2974" max="2974" width="13.375" style="1050" bestFit="1" customWidth="1"/>
    <col min="2975" max="3046" width="9.125" style="1050"/>
    <col min="3047" max="3047" width="3.625" style="1050" customWidth="1"/>
    <col min="3048" max="3048" width="17" style="1050" customWidth="1"/>
    <col min="3049" max="3049" width="13" style="1050" customWidth="1"/>
    <col min="3050" max="3050" width="18.625" style="1050" customWidth="1"/>
    <col min="3051" max="3051" width="14.125" style="1050" customWidth="1"/>
    <col min="3052" max="3052" width="12.875" style="1050" customWidth="1"/>
    <col min="3053" max="3053" width="11.625" style="1050" customWidth="1"/>
    <col min="3054" max="3054" width="12.875" style="1050" customWidth="1"/>
    <col min="3055" max="3055" width="14.875" style="1050" customWidth="1"/>
    <col min="3056" max="3056" width="13" style="1050" customWidth="1"/>
    <col min="3057" max="3057" width="11.375" style="1050" customWidth="1"/>
    <col min="3058" max="3058" width="14.875" style="1050" customWidth="1"/>
    <col min="3059" max="3059" width="14.375" style="1050" customWidth="1"/>
    <col min="3060" max="3060" width="13.375" style="1050" customWidth="1"/>
    <col min="3061" max="3061" width="11.375" style="1050" customWidth="1"/>
    <col min="3062" max="3062" width="12.875" style="1050" customWidth="1"/>
    <col min="3063" max="3063" width="11.375" style="1050" customWidth="1"/>
    <col min="3064" max="3064" width="13.125" style="1050" customWidth="1"/>
    <col min="3065" max="3065" width="12.125" style="1050" customWidth="1"/>
    <col min="3066" max="3066" width="13.875" style="1050" customWidth="1"/>
    <col min="3067" max="3067" width="14" style="1050" customWidth="1"/>
    <col min="3068" max="3068" width="13.375" style="1050" customWidth="1"/>
    <col min="3069" max="3069" width="11.375" style="1050" customWidth="1"/>
    <col min="3070" max="3070" width="14.625" style="1050" bestFit="1" customWidth="1"/>
    <col min="3071" max="3071" width="13.375" style="1050" customWidth="1"/>
    <col min="3072" max="3073" width="14.375" style="1050" customWidth="1"/>
    <col min="3074" max="3076" width="13.125" style="1050" customWidth="1"/>
    <col min="3077" max="3113" width="17.375" style="1050" customWidth="1"/>
    <col min="3114" max="3114" width="14.625" style="1050" bestFit="1" customWidth="1"/>
    <col min="3115" max="3115" width="13.625" style="1050" customWidth="1"/>
    <col min="3116" max="3116" width="15.375" style="1050" customWidth="1"/>
    <col min="3117" max="3117" width="13.125" style="1050" customWidth="1"/>
    <col min="3118" max="3118" width="11.875" style="1050" customWidth="1"/>
    <col min="3119" max="3119" width="13.375" style="1050" customWidth="1"/>
    <col min="3120" max="3120" width="12.375" style="1050" customWidth="1"/>
    <col min="3121" max="3121" width="13" style="1050" bestFit="1" customWidth="1"/>
    <col min="3122" max="3122" width="13.375" style="1050" bestFit="1" customWidth="1"/>
    <col min="3123" max="3123" width="19.375" style="1050" customWidth="1"/>
    <col min="3124" max="3124" width="12.625" style="1050" bestFit="1" customWidth="1"/>
    <col min="3125" max="3125" width="13" style="1050" bestFit="1" customWidth="1"/>
    <col min="3126" max="3126" width="13.375" style="1050" bestFit="1" customWidth="1"/>
    <col min="3127" max="3127" width="16.375" style="1050" customWidth="1"/>
    <col min="3128" max="3128" width="13.125" style="1050" customWidth="1"/>
    <col min="3129" max="3129" width="15.125" style="1050" bestFit="1" customWidth="1"/>
    <col min="3130" max="3130" width="16.375" style="1050" bestFit="1" customWidth="1"/>
    <col min="3131" max="3131" width="14.375" style="1050" customWidth="1"/>
    <col min="3132" max="3132" width="13.375" style="1050" bestFit="1" customWidth="1"/>
    <col min="3133" max="3133" width="13" style="1050" bestFit="1" customWidth="1"/>
    <col min="3134" max="3141" width="13" style="1050" customWidth="1"/>
    <col min="3142" max="3142" width="13" style="1050" bestFit="1" customWidth="1"/>
    <col min="3143" max="3143" width="15.875" style="1050" customWidth="1"/>
    <col min="3144" max="3144" width="12.625" style="1050" bestFit="1" customWidth="1"/>
    <col min="3145" max="3146" width="13" style="1050" bestFit="1" customWidth="1"/>
    <col min="3147" max="3147" width="14.375" style="1050" customWidth="1"/>
    <col min="3148" max="3148" width="12.625" style="1050" bestFit="1" customWidth="1"/>
    <col min="3149" max="3150" width="13" style="1050" bestFit="1" customWidth="1"/>
    <col min="3151" max="3151" width="15.125" style="1050" customWidth="1"/>
    <col min="3152" max="3154" width="13" style="1050" bestFit="1" customWidth="1"/>
    <col min="3155" max="3155" width="13.625" style="1050" customWidth="1"/>
    <col min="3156" max="3157" width="13" style="1050" bestFit="1" customWidth="1"/>
    <col min="3158" max="3158" width="13.125" style="1050" customWidth="1"/>
    <col min="3159" max="3159" width="15.875" style="1050" customWidth="1"/>
    <col min="3160" max="3160" width="13" style="1050" customWidth="1"/>
    <col min="3161" max="3161" width="13" style="1050" bestFit="1" customWidth="1"/>
    <col min="3162" max="3162" width="21" style="1050" customWidth="1"/>
    <col min="3163" max="3163" width="15.625" style="1050" customWidth="1"/>
    <col min="3164" max="3164" width="13.375" style="1050" customWidth="1"/>
    <col min="3165" max="3165" width="13" style="1050" bestFit="1" customWidth="1"/>
    <col min="3166" max="3169" width="13" style="1050" customWidth="1"/>
    <col min="3170" max="3170" width="13.375" style="1050" bestFit="1" customWidth="1"/>
    <col min="3171" max="3171" width="14.375" style="1050" customWidth="1"/>
    <col min="3172" max="3172" width="13.375" style="1050" customWidth="1"/>
    <col min="3173" max="3177" width="12.375" style="1050" customWidth="1"/>
    <col min="3178" max="3178" width="13.375" style="1050" bestFit="1" customWidth="1"/>
    <col min="3179" max="3179" width="14" style="1050" customWidth="1"/>
    <col min="3180" max="3180" width="13.375" style="1050" bestFit="1" customWidth="1"/>
    <col min="3181" max="3181" width="13" style="1050" bestFit="1" customWidth="1"/>
    <col min="3182" max="3183" width="13.625" style="1050" customWidth="1"/>
    <col min="3184" max="3184" width="13.125" style="1050" customWidth="1"/>
    <col min="3185" max="3185" width="12.375" style="1050" customWidth="1"/>
    <col min="3186" max="3186" width="13.375" style="1050" bestFit="1" customWidth="1"/>
    <col min="3187" max="3187" width="17" style="1050" customWidth="1"/>
    <col min="3188" max="3188" width="13.375" style="1050" bestFit="1" customWidth="1"/>
    <col min="3189" max="3189" width="13" style="1050" bestFit="1" customWidth="1"/>
    <col min="3190" max="3190" width="12.625" style="1050" bestFit="1" customWidth="1"/>
    <col min="3191" max="3191" width="14.625" style="1050" customWidth="1"/>
    <col min="3192" max="3192" width="11.875" style="1050" bestFit="1" customWidth="1"/>
    <col min="3193" max="3193" width="13" style="1050" bestFit="1" customWidth="1"/>
    <col min="3194" max="3194" width="15.125" style="1050" bestFit="1" customWidth="1"/>
    <col min="3195" max="3195" width="14" style="1050" customWidth="1"/>
    <col min="3196" max="3196" width="12" style="1050" bestFit="1" customWidth="1"/>
    <col min="3197" max="3197" width="11.375" style="1050" customWidth="1"/>
    <col min="3198" max="3198" width="12.625" style="1050" bestFit="1" customWidth="1"/>
    <col min="3199" max="3199" width="11.375" style="1050" customWidth="1"/>
    <col min="3200" max="3201" width="13" style="1050" bestFit="1" customWidth="1"/>
    <col min="3202" max="3202" width="12.625" style="1050" bestFit="1" customWidth="1"/>
    <col min="3203" max="3203" width="18.375" style="1050" customWidth="1"/>
    <col min="3204" max="3204" width="12.375" style="1050" bestFit="1" customWidth="1"/>
    <col min="3205" max="3205" width="13" style="1050" bestFit="1" customWidth="1"/>
    <col min="3206" max="3206" width="13" style="1050" customWidth="1"/>
    <col min="3207" max="3207" width="14.375" style="1050" customWidth="1"/>
    <col min="3208" max="3209" width="13" style="1050" customWidth="1"/>
    <col min="3210" max="3210" width="13.375" style="1050" customWidth="1"/>
    <col min="3211" max="3211" width="15.625" style="1050" customWidth="1"/>
    <col min="3212" max="3212" width="12" style="1050" bestFit="1" customWidth="1"/>
    <col min="3213" max="3214" width="12.375" style="1050" customWidth="1"/>
    <col min="3215" max="3215" width="15.875" style="1050" customWidth="1"/>
    <col min="3216" max="3218" width="12.375" style="1050" customWidth="1"/>
    <col min="3219" max="3219" width="14.875" style="1050" customWidth="1"/>
    <col min="3220" max="3222" width="12.375" style="1050" customWidth="1"/>
    <col min="3223" max="3223" width="13.625" style="1050" customWidth="1"/>
    <col min="3224" max="3225" width="12.375" style="1050" customWidth="1"/>
    <col min="3226" max="3226" width="18.125" style="1050" customWidth="1"/>
    <col min="3227" max="3227" width="16.375" style="1050" customWidth="1"/>
    <col min="3228" max="3228" width="15" style="1050" customWidth="1"/>
    <col min="3229" max="3229" width="9.125" style="1050"/>
    <col min="3230" max="3230" width="13.375" style="1050" bestFit="1" customWidth="1"/>
    <col min="3231" max="3302" width="9.125" style="1050"/>
    <col min="3303" max="3303" width="3.625" style="1050" customWidth="1"/>
    <col min="3304" max="3304" width="17" style="1050" customWidth="1"/>
    <col min="3305" max="3305" width="13" style="1050" customWidth="1"/>
    <col min="3306" max="3306" width="18.625" style="1050" customWidth="1"/>
    <col min="3307" max="3307" width="14.125" style="1050" customWidth="1"/>
    <col min="3308" max="3308" width="12.875" style="1050" customWidth="1"/>
    <col min="3309" max="3309" width="11.625" style="1050" customWidth="1"/>
    <col min="3310" max="3310" width="12.875" style="1050" customWidth="1"/>
    <col min="3311" max="3311" width="14.875" style="1050" customWidth="1"/>
    <col min="3312" max="3312" width="13" style="1050" customWidth="1"/>
    <col min="3313" max="3313" width="11.375" style="1050" customWidth="1"/>
    <col min="3314" max="3314" width="14.875" style="1050" customWidth="1"/>
    <col min="3315" max="3315" width="14.375" style="1050" customWidth="1"/>
    <col min="3316" max="3316" width="13.375" style="1050" customWidth="1"/>
    <col min="3317" max="3317" width="11.375" style="1050" customWidth="1"/>
    <col min="3318" max="3318" width="12.875" style="1050" customWidth="1"/>
    <col min="3319" max="3319" width="11.375" style="1050" customWidth="1"/>
    <col min="3320" max="3320" width="13.125" style="1050" customWidth="1"/>
    <col min="3321" max="3321" width="12.125" style="1050" customWidth="1"/>
    <col min="3322" max="3322" width="13.875" style="1050" customWidth="1"/>
    <col min="3323" max="3323" width="14" style="1050" customWidth="1"/>
    <col min="3324" max="3324" width="13.375" style="1050" customWidth="1"/>
    <col min="3325" max="3325" width="11.375" style="1050" customWidth="1"/>
    <col min="3326" max="3326" width="14.625" style="1050" bestFit="1" customWidth="1"/>
    <col min="3327" max="3327" width="13.375" style="1050" customWidth="1"/>
    <col min="3328" max="3329" width="14.375" style="1050" customWidth="1"/>
    <col min="3330" max="3332" width="13.125" style="1050" customWidth="1"/>
    <col min="3333" max="3369" width="17.375" style="1050" customWidth="1"/>
    <col min="3370" max="3370" width="14.625" style="1050" bestFit="1" customWidth="1"/>
    <col min="3371" max="3371" width="13.625" style="1050" customWidth="1"/>
    <col min="3372" max="3372" width="15.375" style="1050" customWidth="1"/>
    <col min="3373" max="3373" width="13.125" style="1050" customWidth="1"/>
    <col min="3374" max="3374" width="11.875" style="1050" customWidth="1"/>
    <col min="3375" max="3375" width="13.375" style="1050" customWidth="1"/>
    <col min="3376" max="3376" width="12.375" style="1050" customWidth="1"/>
    <col min="3377" max="3377" width="13" style="1050" bestFit="1" customWidth="1"/>
    <col min="3378" max="3378" width="13.375" style="1050" bestFit="1" customWidth="1"/>
    <col min="3379" max="3379" width="19.375" style="1050" customWidth="1"/>
    <col min="3380" max="3380" width="12.625" style="1050" bestFit="1" customWidth="1"/>
    <col min="3381" max="3381" width="13" style="1050" bestFit="1" customWidth="1"/>
    <col min="3382" max="3382" width="13.375" style="1050" bestFit="1" customWidth="1"/>
    <col min="3383" max="3383" width="16.375" style="1050" customWidth="1"/>
    <col min="3384" max="3384" width="13.125" style="1050" customWidth="1"/>
    <col min="3385" max="3385" width="15.125" style="1050" bestFit="1" customWidth="1"/>
    <col min="3386" max="3386" width="16.375" style="1050" bestFit="1" customWidth="1"/>
    <col min="3387" max="3387" width="14.375" style="1050" customWidth="1"/>
    <col min="3388" max="3388" width="13.375" style="1050" bestFit="1" customWidth="1"/>
    <col min="3389" max="3389" width="13" style="1050" bestFit="1" customWidth="1"/>
    <col min="3390" max="3397" width="13" style="1050" customWidth="1"/>
    <col min="3398" max="3398" width="13" style="1050" bestFit="1" customWidth="1"/>
    <col min="3399" max="3399" width="15.875" style="1050" customWidth="1"/>
    <col min="3400" max="3400" width="12.625" style="1050" bestFit="1" customWidth="1"/>
    <col min="3401" max="3402" width="13" style="1050" bestFit="1" customWidth="1"/>
    <col min="3403" max="3403" width="14.375" style="1050" customWidth="1"/>
    <col min="3404" max="3404" width="12.625" style="1050" bestFit="1" customWidth="1"/>
    <col min="3405" max="3406" width="13" style="1050" bestFit="1" customWidth="1"/>
    <col min="3407" max="3407" width="15.125" style="1050" customWidth="1"/>
    <col min="3408" max="3410" width="13" style="1050" bestFit="1" customWidth="1"/>
    <col min="3411" max="3411" width="13.625" style="1050" customWidth="1"/>
    <col min="3412" max="3413" width="13" style="1050" bestFit="1" customWidth="1"/>
    <col min="3414" max="3414" width="13.125" style="1050" customWidth="1"/>
    <col min="3415" max="3415" width="15.875" style="1050" customWidth="1"/>
    <col min="3416" max="3416" width="13" style="1050" customWidth="1"/>
    <col min="3417" max="3417" width="13" style="1050" bestFit="1" customWidth="1"/>
    <col min="3418" max="3418" width="21" style="1050" customWidth="1"/>
    <col min="3419" max="3419" width="15.625" style="1050" customWidth="1"/>
    <col min="3420" max="3420" width="13.375" style="1050" customWidth="1"/>
    <col min="3421" max="3421" width="13" style="1050" bestFit="1" customWidth="1"/>
    <col min="3422" max="3425" width="13" style="1050" customWidth="1"/>
    <col min="3426" max="3426" width="13.375" style="1050" bestFit="1" customWidth="1"/>
    <col min="3427" max="3427" width="14.375" style="1050" customWidth="1"/>
    <col min="3428" max="3428" width="13.375" style="1050" customWidth="1"/>
    <col min="3429" max="3433" width="12.375" style="1050" customWidth="1"/>
    <col min="3434" max="3434" width="13.375" style="1050" bestFit="1" customWidth="1"/>
    <col min="3435" max="3435" width="14" style="1050" customWidth="1"/>
    <col min="3436" max="3436" width="13.375" style="1050" bestFit="1" customWidth="1"/>
    <col min="3437" max="3437" width="13" style="1050" bestFit="1" customWidth="1"/>
    <col min="3438" max="3439" width="13.625" style="1050" customWidth="1"/>
    <col min="3440" max="3440" width="13.125" style="1050" customWidth="1"/>
    <col min="3441" max="3441" width="12.375" style="1050" customWidth="1"/>
    <col min="3442" max="3442" width="13.375" style="1050" bestFit="1" customWidth="1"/>
    <col min="3443" max="3443" width="17" style="1050" customWidth="1"/>
    <col min="3444" max="3444" width="13.375" style="1050" bestFit="1" customWidth="1"/>
    <col min="3445" max="3445" width="13" style="1050" bestFit="1" customWidth="1"/>
    <col min="3446" max="3446" width="12.625" style="1050" bestFit="1" customWidth="1"/>
    <col min="3447" max="3447" width="14.625" style="1050" customWidth="1"/>
    <col min="3448" max="3448" width="11.875" style="1050" bestFit="1" customWidth="1"/>
    <col min="3449" max="3449" width="13" style="1050" bestFit="1" customWidth="1"/>
    <col min="3450" max="3450" width="15.125" style="1050" bestFit="1" customWidth="1"/>
    <col min="3451" max="3451" width="14" style="1050" customWidth="1"/>
    <col min="3452" max="3452" width="12" style="1050" bestFit="1" customWidth="1"/>
    <col min="3453" max="3453" width="11.375" style="1050" customWidth="1"/>
    <col min="3454" max="3454" width="12.625" style="1050" bestFit="1" customWidth="1"/>
    <col min="3455" max="3455" width="11.375" style="1050" customWidth="1"/>
    <col min="3456" max="3457" width="13" style="1050" bestFit="1" customWidth="1"/>
    <col min="3458" max="3458" width="12.625" style="1050" bestFit="1" customWidth="1"/>
    <col min="3459" max="3459" width="18.375" style="1050" customWidth="1"/>
    <col min="3460" max="3460" width="12.375" style="1050" bestFit="1" customWidth="1"/>
    <col min="3461" max="3461" width="13" style="1050" bestFit="1" customWidth="1"/>
    <col min="3462" max="3462" width="13" style="1050" customWidth="1"/>
    <col min="3463" max="3463" width="14.375" style="1050" customWidth="1"/>
    <col min="3464" max="3465" width="13" style="1050" customWidth="1"/>
    <col min="3466" max="3466" width="13.375" style="1050" customWidth="1"/>
    <col min="3467" max="3467" width="15.625" style="1050" customWidth="1"/>
    <col min="3468" max="3468" width="12" style="1050" bestFit="1" customWidth="1"/>
    <col min="3469" max="3470" width="12.375" style="1050" customWidth="1"/>
    <col min="3471" max="3471" width="15.875" style="1050" customWidth="1"/>
    <col min="3472" max="3474" width="12.375" style="1050" customWidth="1"/>
    <col min="3475" max="3475" width="14.875" style="1050" customWidth="1"/>
    <col min="3476" max="3478" width="12.375" style="1050" customWidth="1"/>
    <col min="3479" max="3479" width="13.625" style="1050" customWidth="1"/>
    <col min="3480" max="3481" width="12.375" style="1050" customWidth="1"/>
    <col min="3482" max="3482" width="18.125" style="1050" customWidth="1"/>
    <col min="3483" max="3483" width="16.375" style="1050" customWidth="1"/>
    <col min="3484" max="3484" width="15" style="1050" customWidth="1"/>
    <col min="3485" max="3485" width="9.125" style="1050"/>
    <col min="3486" max="3486" width="13.375" style="1050" bestFit="1" customWidth="1"/>
    <col min="3487" max="3558" width="9.125" style="1050"/>
    <col min="3559" max="3559" width="3.625" style="1050" customWidth="1"/>
    <col min="3560" max="3560" width="17" style="1050" customWidth="1"/>
    <col min="3561" max="3561" width="13" style="1050" customWidth="1"/>
    <col min="3562" max="3562" width="18.625" style="1050" customWidth="1"/>
    <col min="3563" max="3563" width="14.125" style="1050" customWidth="1"/>
    <col min="3564" max="3564" width="12.875" style="1050" customWidth="1"/>
    <col min="3565" max="3565" width="11.625" style="1050" customWidth="1"/>
    <col min="3566" max="3566" width="12.875" style="1050" customWidth="1"/>
    <col min="3567" max="3567" width="14.875" style="1050" customWidth="1"/>
    <col min="3568" max="3568" width="13" style="1050" customWidth="1"/>
    <col min="3569" max="3569" width="11.375" style="1050" customWidth="1"/>
    <col min="3570" max="3570" width="14.875" style="1050" customWidth="1"/>
    <col min="3571" max="3571" width="14.375" style="1050" customWidth="1"/>
    <col min="3572" max="3572" width="13.375" style="1050" customWidth="1"/>
    <col min="3573" max="3573" width="11.375" style="1050" customWidth="1"/>
    <col min="3574" max="3574" width="12.875" style="1050" customWidth="1"/>
    <col min="3575" max="3575" width="11.375" style="1050" customWidth="1"/>
    <col min="3576" max="3576" width="13.125" style="1050" customWidth="1"/>
    <col min="3577" max="3577" width="12.125" style="1050" customWidth="1"/>
    <col min="3578" max="3578" width="13.875" style="1050" customWidth="1"/>
    <col min="3579" max="3579" width="14" style="1050" customWidth="1"/>
    <col min="3580" max="3580" width="13.375" style="1050" customWidth="1"/>
    <col min="3581" max="3581" width="11.375" style="1050" customWidth="1"/>
    <col min="3582" max="3582" width="14.625" style="1050" bestFit="1" customWidth="1"/>
    <col min="3583" max="3583" width="13.375" style="1050" customWidth="1"/>
    <col min="3584" max="3585" width="14.375" style="1050" customWidth="1"/>
    <col min="3586" max="3588" width="13.125" style="1050" customWidth="1"/>
    <col min="3589" max="3625" width="17.375" style="1050" customWidth="1"/>
    <col min="3626" max="3626" width="14.625" style="1050" bestFit="1" customWidth="1"/>
    <col min="3627" max="3627" width="13.625" style="1050" customWidth="1"/>
    <col min="3628" max="3628" width="15.375" style="1050" customWidth="1"/>
    <col min="3629" max="3629" width="13.125" style="1050" customWidth="1"/>
    <col min="3630" max="3630" width="11.875" style="1050" customWidth="1"/>
    <col min="3631" max="3631" width="13.375" style="1050" customWidth="1"/>
    <col min="3632" max="3632" width="12.375" style="1050" customWidth="1"/>
    <col min="3633" max="3633" width="13" style="1050" bestFit="1" customWidth="1"/>
    <col min="3634" max="3634" width="13.375" style="1050" bestFit="1" customWidth="1"/>
    <col min="3635" max="3635" width="19.375" style="1050" customWidth="1"/>
    <col min="3636" max="3636" width="12.625" style="1050" bestFit="1" customWidth="1"/>
    <col min="3637" max="3637" width="13" style="1050" bestFit="1" customWidth="1"/>
    <col min="3638" max="3638" width="13.375" style="1050" bestFit="1" customWidth="1"/>
    <col min="3639" max="3639" width="16.375" style="1050" customWidth="1"/>
    <col min="3640" max="3640" width="13.125" style="1050" customWidth="1"/>
    <col min="3641" max="3641" width="15.125" style="1050" bestFit="1" customWidth="1"/>
    <col min="3642" max="3642" width="16.375" style="1050" bestFit="1" customWidth="1"/>
    <col min="3643" max="3643" width="14.375" style="1050" customWidth="1"/>
    <col min="3644" max="3644" width="13.375" style="1050" bestFit="1" customWidth="1"/>
    <col min="3645" max="3645" width="13" style="1050" bestFit="1" customWidth="1"/>
    <col min="3646" max="3653" width="13" style="1050" customWidth="1"/>
    <col min="3654" max="3654" width="13" style="1050" bestFit="1" customWidth="1"/>
    <col min="3655" max="3655" width="15.875" style="1050" customWidth="1"/>
    <col min="3656" max="3656" width="12.625" style="1050" bestFit="1" customWidth="1"/>
    <col min="3657" max="3658" width="13" style="1050" bestFit="1" customWidth="1"/>
    <col min="3659" max="3659" width="14.375" style="1050" customWidth="1"/>
    <col min="3660" max="3660" width="12.625" style="1050" bestFit="1" customWidth="1"/>
    <col min="3661" max="3662" width="13" style="1050" bestFit="1" customWidth="1"/>
    <col min="3663" max="3663" width="15.125" style="1050" customWidth="1"/>
    <col min="3664" max="3666" width="13" style="1050" bestFit="1" customWidth="1"/>
    <col min="3667" max="3667" width="13.625" style="1050" customWidth="1"/>
    <col min="3668" max="3669" width="13" style="1050" bestFit="1" customWidth="1"/>
    <col min="3670" max="3670" width="13.125" style="1050" customWidth="1"/>
    <col min="3671" max="3671" width="15.875" style="1050" customWidth="1"/>
    <col min="3672" max="3672" width="13" style="1050" customWidth="1"/>
    <col min="3673" max="3673" width="13" style="1050" bestFit="1" customWidth="1"/>
    <col min="3674" max="3674" width="21" style="1050" customWidth="1"/>
    <col min="3675" max="3675" width="15.625" style="1050" customWidth="1"/>
    <col min="3676" max="3676" width="13.375" style="1050" customWidth="1"/>
    <col min="3677" max="3677" width="13" style="1050" bestFit="1" customWidth="1"/>
    <col min="3678" max="3681" width="13" style="1050" customWidth="1"/>
    <col min="3682" max="3682" width="13.375" style="1050" bestFit="1" customWidth="1"/>
    <col min="3683" max="3683" width="14.375" style="1050" customWidth="1"/>
    <col min="3684" max="3684" width="13.375" style="1050" customWidth="1"/>
    <col min="3685" max="3689" width="12.375" style="1050" customWidth="1"/>
    <col min="3690" max="3690" width="13.375" style="1050" bestFit="1" customWidth="1"/>
    <col min="3691" max="3691" width="14" style="1050" customWidth="1"/>
    <col min="3692" max="3692" width="13.375" style="1050" bestFit="1" customWidth="1"/>
    <col min="3693" max="3693" width="13" style="1050" bestFit="1" customWidth="1"/>
    <col min="3694" max="3695" width="13.625" style="1050" customWidth="1"/>
    <col min="3696" max="3696" width="13.125" style="1050" customWidth="1"/>
    <col min="3697" max="3697" width="12.375" style="1050" customWidth="1"/>
    <col min="3698" max="3698" width="13.375" style="1050" bestFit="1" customWidth="1"/>
    <col min="3699" max="3699" width="17" style="1050" customWidth="1"/>
    <col min="3700" max="3700" width="13.375" style="1050" bestFit="1" customWidth="1"/>
    <col min="3701" max="3701" width="13" style="1050" bestFit="1" customWidth="1"/>
    <col min="3702" max="3702" width="12.625" style="1050" bestFit="1" customWidth="1"/>
    <col min="3703" max="3703" width="14.625" style="1050" customWidth="1"/>
    <col min="3704" max="3704" width="11.875" style="1050" bestFit="1" customWidth="1"/>
    <col min="3705" max="3705" width="13" style="1050" bestFit="1" customWidth="1"/>
    <col min="3706" max="3706" width="15.125" style="1050" bestFit="1" customWidth="1"/>
    <col min="3707" max="3707" width="14" style="1050" customWidth="1"/>
    <col min="3708" max="3708" width="12" style="1050" bestFit="1" customWidth="1"/>
    <col min="3709" max="3709" width="11.375" style="1050" customWidth="1"/>
    <col min="3710" max="3710" width="12.625" style="1050" bestFit="1" customWidth="1"/>
    <col min="3711" max="3711" width="11.375" style="1050" customWidth="1"/>
    <col min="3712" max="3713" width="13" style="1050" bestFit="1" customWidth="1"/>
    <col min="3714" max="3714" width="12.625" style="1050" bestFit="1" customWidth="1"/>
    <col min="3715" max="3715" width="18.375" style="1050" customWidth="1"/>
    <col min="3716" max="3716" width="12.375" style="1050" bestFit="1" customWidth="1"/>
    <col min="3717" max="3717" width="13" style="1050" bestFit="1" customWidth="1"/>
    <col min="3718" max="3718" width="13" style="1050" customWidth="1"/>
    <col min="3719" max="3719" width="14.375" style="1050" customWidth="1"/>
    <col min="3720" max="3721" width="13" style="1050" customWidth="1"/>
    <col min="3722" max="3722" width="13.375" style="1050" customWidth="1"/>
    <col min="3723" max="3723" width="15.625" style="1050" customWidth="1"/>
    <col min="3724" max="3724" width="12" style="1050" bestFit="1" customWidth="1"/>
    <col min="3725" max="3726" width="12.375" style="1050" customWidth="1"/>
    <col min="3727" max="3727" width="15.875" style="1050" customWidth="1"/>
    <col min="3728" max="3730" width="12.375" style="1050" customWidth="1"/>
    <col min="3731" max="3731" width="14.875" style="1050" customWidth="1"/>
    <col min="3732" max="3734" width="12.375" style="1050" customWidth="1"/>
    <col min="3735" max="3735" width="13.625" style="1050" customWidth="1"/>
    <col min="3736" max="3737" width="12.375" style="1050" customWidth="1"/>
    <col min="3738" max="3738" width="18.125" style="1050" customWidth="1"/>
    <col min="3739" max="3739" width="16.375" style="1050" customWidth="1"/>
    <col min="3740" max="3740" width="15" style="1050" customWidth="1"/>
    <col min="3741" max="3741" width="9.125" style="1050"/>
    <col min="3742" max="3742" width="13.375" style="1050" bestFit="1" customWidth="1"/>
    <col min="3743" max="3814" width="9.125" style="1050"/>
    <col min="3815" max="3815" width="3.625" style="1050" customWidth="1"/>
    <col min="3816" max="3816" width="17" style="1050" customWidth="1"/>
    <col min="3817" max="3817" width="13" style="1050" customWidth="1"/>
    <col min="3818" max="3818" width="18.625" style="1050" customWidth="1"/>
    <col min="3819" max="3819" width="14.125" style="1050" customWidth="1"/>
    <col min="3820" max="3820" width="12.875" style="1050" customWidth="1"/>
    <col min="3821" max="3821" width="11.625" style="1050" customWidth="1"/>
    <col min="3822" max="3822" width="12.875" style="1050" customWidth="1"/>
    <col min="3823" max="3823" width="14.875" style="1050" customWidth="1"/>
    <col min="3824" max="3824" width="13" style="1050" customWidth="1"/>
    <col min="3825" max="3825" width="11.375" style="1050" customWidth="1"/>
    <col min="3826" max="3826" width="14.875" style="1050" customWidth="1"/>
    <col min="3827" max="3827" width="14.375" style="1050" customWidth="1"/>
    <col min="3828" max="3828" width="13.375" style="1050" customWidth="1"/>
    <col min="3829" max="3829" width="11.375" style="1050" customWidth="1"/>
    <col min="3830" max="3830" width="12.875" style="1050" customWidth="1"/>
    <col min="3831" max="3831" width="11.375" style="1050" customWidth="1"/>
    <col min="3832" max="3832" width="13.125" style="1050" customWidth="1"/>
    <col min="3833" max="3833" width="12.125" style="1050" customWidth="1"/>
    <col min="3834" max="3834" width="13.875" style="1050" customWidth="1"/>
    <col min="3835" max="3835" width="14" style="1050" customWidth="1"/>
    <col min="3836" max="3836" width="13.375" style="1050" customWidth="1"/>
    <col min="3837" max="3837" width="11.375" style="1050" customWidth="1"/>
    <col min="3838" max="3838" width="14.625" style="1050" bestFit="1" customWidth="1"/>
    <col min="3839" max="3839" width="13.375" style="1050" customWidth="1"/>
    <col min="3840" max="3841" width="14.375" style="1050" customWidth="1"/>
    <col min="3842" max="3844" width="13.125" style="1050" customWidth="1"/>
    <col min="3845" max="3881" width="17.375" style="1050" customWidth="1"/>
    <col min="3882" max="3882" width="14.625" style="1050" bestFit="1" customWidth="1"/>
    <col min="3883" max="3883" width="13.625" style="1050" customWidth="1"/>
    <col min="3884" max="3884" width="15.375" style="1050" customWidth="1"/>
    <col min="3885" max="3885" width="13.125" style="1050" customWidth="1"/>
    <col min="3886" max="3886" width="11.875" style="1050" customWidth="1"/>
    <col min="3887" max="3887" width="13.375" style="1050" customWidth="1"/>
    <col min="3888" max="3888" width="12.375" style="1050" customWidth="1"/>
    <col min="3889" max="3889" width="13" style="1050" bestFit="1" customWidth="1"/>
    <col min="3890" max="3890" width="13.375" style="1050" bestFit="1" customWidth="1"/>
    <col min="3891" max="3891" width="19.375" style="1050" customWidth="1"/>
    <col min="3892" max="3892" width="12.625" style="1050" bestFit="1" customWidth="1"/>
    <col min="3893" max="3893" width="13" style="1050" bestFit="1" customWidth="1"/>
    <col min="3894" max="3894" width="13.375" style="1050" bestFit="1" customWidth="1"/>
    <col min="3895" max="3895" width="16.375" style="1050" customWidth="1"/>
    <col min="3896" max="3896" width="13.125" style="1050" customWidth="1"/>
    <col min="3897" max="3897" width="15.125" style="1050" bestFit="1" customWidth="1"/>
    <col min="3898" max="3898" width="16.375" style="1050" bestFit="1" customWidth="1"/>
    <col min="3899" max="3899" width="14.375" style="1050" customWidth="1"/>
    <col min="3900" max="3900" width="13.375" style="1050" bestFit="1" customWidth="1"/>
    <col min="3901" max="3901" width="13" style="1050" bestFit="1" customWidth="1"/>
    <col min="3902" max="3909" width="13" style="1050" customWidth="1"/>
    <col min="3910" max="3910" width="13" style="1050" bestFit="1" customWidth="1"/>
    <col min="3911" max="3911" width="15.875" style="1050" customWidth="1"/>
    <col min="3912" max="3912" width="12.625" style="1050" bestFit="1" customWidth="1"/>
    <col min="3913" max="3914" width="13" style="1050" bestFit="1" customWidth="1"/>
    <col min="3915" max="3915" width="14.375" style="1050" customWidth="1"/>
    <col min="3916" max="3916" width="12.625" style="1050" bestFit="1" customWidth="1"/>
    <col min="3917" max="3918" width="13" style="1050" bestFit="1" customWidth="1"/>
    <col min="3919" max="3919" width="15.125" style="1050" customWidth="1"/>
    <col min="3920" max="3922" width="13" style="1050" bestFit="1" customWidth="1"/>
    <col min="3923" max="3923" width="13.625" style="1050" customWidth="1"/>
    <col min="3924" max="3925" width="13" style="1050" bestFit="1" customWidth="1"/>
    <col min="3926" max="3926" width="13.125" style="1050" customWidth="1"/>
    <col min="3927" max="3927" width="15.875" style="1050" customWidth="1"/>
    <col min="3928" max="3928" width="13" style="1050" customWidth="1"/>
    <col min="3929" max="3929" width="13" style="1050" bestFit="1" customWidth="1"/>
    <col min="3930" max="3930" width="21" style="1050" customWidth="1"/>
    <col min="3931" max="3931" width="15.625" style="1050" customWidth="1"/>
    <col min="3932" max="3932" width="13.375" style="1050" customWidth="1"/>
    <col min="3933" max="3933" width="13" style="1050" bestFit="1" customWidth="1"/>
    <col min="3934" max="3937" width="13" style="1050" customWidth="1"/>
    <col min="3938" max="3938" width="13.375" style="1050" bestFit="1" customWidth="1"/>
    <col min="3939" max="3939" width="14.375" style="1050" customWidth="1"/>
    <col min="3940" max="3940" width="13.375" style="1050" customWidth="1"/>
    <col min="3941" max="3945" width="12.375" style="1050" customWidth="1"/>
    <col min="3946" max="3946" width="13.375" style="1050" bestFit="1" customWidth="1"/>
    <col min="3947" max="3947" width="14" style="1050" customWidth="1"/>
    <col min="3948" max="3948" width="13.375" style="1050" bestFit="1" customWidth="1"/>
    <col min="3949" max="3949" width="13" style="1050" bestFit="1" customWidth="1"/>
    <col min="3950" max="3951" width="13.625" style="1050" customWidth="1"/>
    <col min="3952" max="3952" width="13.125" style="1050" customWidth="1"/>
    <col min="3953" max="3953" width="12.375" style="1050" customWidth="1"/>
    <col min="3954" max="3954" width="13.375" style="1050" bestFit="1" customWidth="1"/>
    <col min="3955" max="3955" width="17" style="1050" customWidth="1"/>
    <col min="3956" max="3956" width="13.375" style="1050" bestFit="1" customWidth="1"/>
    <col min="3957" max="3957" width="13" style="1050" bestFit="1" customWidth="1"/>
    <col min="3958" max="3958" width="12.625" style="1050" bestFit="1" customWidth="1"/>
    <col min="3959" max="3959" width="14.625" style="1050" customWidth="1"/>
    <col min="3960" max="3960" width="11.875" style="1050" bestFit="1" customWidth="1"/>
    <col min="3961" max="3961" width="13" style="1050" bestFit="1" customWidth="1"/>
    <col min="3962" max="3962" width="15.125" style="1050" bestFit="1" customWidth="1"/>
    <col min="3963" max="3963" width="14" style="1050" customWidth="1"/>
    <col min="3964" max="3964" width="12" style="1050" bestFit="1" customWidth="1"/>
    <col min="3965" max="3965" width="11.375" style="1050" customWidth="1"/>
    <col min="3966" max="3966" width="12.625" style="1050" bestFit="1" customWidth="1"/>
    <col min="3967" max="3967" width="11.375" style="1050" customWidth="1"/>
    <col min="3968" max="3969" width="13" style="1050" bestFit="1" customWidth="1"/>
    <col min="3970" max="3970" width="12.625" style="1050" bestFit="1" customWidth="1"/>
    <col min="3971" max="3971" width="18.375" style="1050" customWidth="1"/>
    <col min="3972" max="3972" width="12.375" style="1050" bestFit="1" customWidth="1"/>
    <col min="3973" max="3973" width="13" style="1050" bestFit="1" customWidth="1"/>
    <col min="3974" max="3974" width="13" style="1050" customWidth="1"/>
    <col min="3975" max="3975" width="14.375" style="1050" customWidth="1"/>
    <col min="3976" max="3977" width="13" style="1050" customWidth="1"/>
    <col min="3978" max="3978" width="13.375" style="1050" customWidth="1"/>
    <col min="3979" max="3979" width="15.625" style="1050" customWidth="1"/>
    <col min="3980" max="3980" width="12" style="1050" bestFit="1" customWidth="1"/>
    <col min="3981" max="3982" width="12.375" style="1050" customWidth="1"/>
    <col min="3983" max="3983" width="15.875" style="1050" customWidth="1"/>
    <col min="3984" max="3986" width="12.375" style="1050" customWidth="1"/>
    <col min="3987" max="3987" width="14.875" style="1050" customWidth="1"/>
    <col min="3988" max="3990" width="12.375" style="1050" customWidth="1"/>
    <col min="3991" max="3991" width="13.625" style="1050" customWidth="1"/>
    <col min="3992" max="3993" width="12.375" style="1050" customWidth="1"/>
    <col min="3994" max="3994" width="18.125" style="1050" customWidth="1"/>
    <col min="3995" max="3995" width="16.375" style="1050" customWidth="1"/>
    <col min="3996" max="3996" width="15" style="1050" customWidth="1"/>
    <col min="3997" max="3997" width="9.125" style="1050"/>
    <col min="3998" max="3998" width="13.375" style="1050" bestFit="1" customWidth="1"/>
    <col min="3999" max="4070" width="9.125" style="1050"/>
    <col min="4071" max="4071" width="3.625" style="1050" customWidth="1"/>
    <col min="4072" max="4072" width="17" style="1050" customWidth="1"/>
    <col min="4073" max="4073" width="13" style="1050" customWidth="1"/>
    <col min="4074" max="4074" width="18.625" style="1050" customWidth="1"/>
    <col min="4075" max="4075" width="14.125" style="1050" customWidth="1"/>
    <col min="4076" max="4076" width="12.875" style="1050" customWidth="1"/>
    <col min="4077" max="4077" width="11.625" style="1050" customWidth="1"/>
    <col min="4078" max="4078" width="12.875" style="1050" customWidth="1"/>
    <col min="4079" max="4079" width="14.875" style="1050" customWidth="1"/>
    <col min="4080" max="4080" width="13" style="1050" customWidth="1"/>
    <col min="4081" max="4081" width="11.375" style="1050" customWidth="1"/>
    <col min="4082" max="4082" width="14.875" style="1050" customWidth="1"/>
    <col min="4083" max="4083" width="14.375" style="1050" customWidth="1"/>
    <col min="4084" max="4084" width="13.375" style="1050" customWidth="1"/>
    <col min="4085" max="4085" width="11.375" style="1050" customWidth="1"/>
    <col min="4086" max="4086" width="12.875" style="1050" customWidth="1"/>
    <col min="4087" max="4087" width="11.375" style="1050" customWidth="1"/>
    <col min="4088" max="4088" width="13.125" style="1050" customWidth="1"/>
    <col min="4089" max="4089" width="12.125" style="1050" customWidth="1"/>
    <col min="4090" max="4090" width="13.875" style="1050" customWidth="1"/>
    <col min="4091" max="4091" width="14" style="1050" customWidth="1"/>
    <col min="4092" max="4092" width="13.375" style="1050" customWidth="1"/>
    <col min="4093" max="4093" width="11.375" style="1050" customWidth="1"/>
    <col min="4094" max="4094" width="14.625" style="1050" bestFit="1" customWidth="1"/>
    <col min="4095" max="4095" width="13.375" style="1050" customWidth="1"/>
    <col min="4096" max="4097" width="14.375" style="1050" customWidth="1"/>
    <col min="4098" max="4100" width="13.125" style="1050" customWidth="1"/>
    <col min="4101" max="4137" width="17.375" style="1050" customWidth="1"/>
    <col min="4138" max="4138" width="14.625" style="1050" bestFit="1" customWidth="1"/>
    <col min="4139" max="4139" width="13.625" style="1050" customWidth="1"/>
    <col min="4140" max="4140" width="15.375" style="1050" customWidth="1"/>
    <col min="4141" max="4141" width="13.125" style="1050" customWidth="1"/>
    <col min="4142" max="4142" width="11.875" style="1050" customWidth="1"/>
    <col min="4143" max="4143" width="13.375" style="1050" customWidth="1"/>
    <col min="4144" max="4144" width="12.375" style="1050" customWidth="1"/>
    <col min="4145" max="4145" width="13" style="1050" bestFit="1" customWidth="1"/>
    <col min="4146" max="4146" width="13.375" style="1050" bestFit="1" customWidth="1"/>
    <col min="4147" max="4147" width="19.375" style="1050" customWidth="1"/>
    <col min="4148" max="4148" width="12.625" style="1050" bestFit="1" customWidth="1"/>
    <col min="4149" max="4149" width="13" style="1050" bestFit="1" customWidth="1"/>
    <col min="4150" max="4150" width="13.375" style="1050" bestFit="1" customWidth="1"/>
    <col min="4151" max="4151" width="16.375" style="1050" customWidth="1"/>
    <col min="4152" max="4152" width="13.125" style="1050" customWidth="1"/>
    <col min="4153" max="4153" width="15.125" style="1050" bestFit="1" customWidth="1"/>
    <col min="4154" max="4154" width="16.375" style="1050" bestFit="1" customWidth="1"/>
    <col min="4155" max="4155" width="14.375" style="1050" customWidth="1"/>
    <col min="4156" max="4156" width="13.375" style="1050" bestFit="1" customWidth="1"/>
    <col min="4157" max="4157" width="13" style="1050" bestFit="1" customWidth="1"/>
    <col min="4158" max="4165" width="13" style="1050" customWidth="1"/>
    <col min="4166" max="4166" width="13" style="1050" bestFit="1" customWidth="1"/>
    <col min="4167" max="4167" width="15.875" style="1050" customWidth="1"/>
    <col min="4168" max="4168" width="12.625" style="1050" bestFit="1" customWidth="1"/>
    <col min="4169" max="4170" width="13" style="1050" bestFit="1" customWidth="1"/>
    <col min="4171" max="4171" width="14.375" style="1050" customWidth="1"/>
    <col min="4172" max="4172" width="12.625" style="1050" bestFit="1" customWidth="1"/>
    <col min="4173" max="4174" width="13" style="1050" bestFit="1" customWidth="1"/>
    <col min="4175" max="4175" width="15.125" style="1050" customWidth="1"/>
    <col min="4176" max="4178" width="13" style="1050" bestFit="1" customWidth="1"/>
    <col min="4179" max="4179" width="13.625" style="1050" customWidth="1"/>
    <col min="4180" max="4181" width="13" style="1050" bestFit="1" customWidth="1"/>
    <col min="4182" max="4182" width="13.125" style="1050" customWidth="1"/>
    <col min="4183" max="4183" width="15.875" style="1050" customWidth="1"/>
    <col min="4184" max="4184" width="13" style="1050" customWidth="1"/>
    <col min="4185" max="4185" width="13" style="1050" bestFit="1" customWidth="1"/>
    <col min="4186" max="4186" width="21" style="1050" customWidth="1"/>
    <col min="4187" max="4187" width="15.625" style="1050" customWidth="1"/>
    <col min="4188" max="4188" width="13.375" style="1050" customWidth="1"/>
    <col min="4189" max="4189" width="13" style="1050" bestFit="1" customWidth="1"/>
    <col min="4190" max="4193" width="13" style="1050" customWidth="1"/>
    <col min="4194" max="4194" width="13.375" style="1050" bestFit="1" customWidth="1"/>
    <col min="4195" max="4195" width="14.375" style="1050" customWidth="1"/>
    <col min="4196" max="4196" width="13.375" style="1050" customWidth="1"/>
    <col min="4197" max="4201" width="12.375" style="1050" customWidth="1"/>
    <col min="4202" max="4202" width="13.375" style="1050" bestFit="1" customWidth="1"/>
    <col min="4203" max="4203" width="14" style="1050" customWidth="1"/>
    <col min="4204" max="4204" width="13.375" style="1050" bestFit="1" customWidth="1"/>
    <col min="4205" max="4205" width="13" style="1050" bestFit="1" customWidth="1"/>
    <col min="4206" max="4207" width="13.625" style="1050" customWidth="1"/>
    <col min="4208" max="4208" width="13.125" style="1050" customWidth="1"/>
    <col min="4209" max="4209" width="12.375" style="1050" customWidth="1"/>
    <col min="4210" max="4210" width="13.375" style="1050" bestFit="1" customWidth="1"/>
    <col min="4211" max="4211" width="17" style="1050" customWidth="1"/>
    <col min="4212" max="4212" width="13.375" style="1050" bestFit="1" customWidth="1"/>
    <col min="4213" max="4213" width="13" style="1050" bestFit="1" customWidth="1"/>
    <col min="4214" max="4214" width="12.625" style="1050" bestFit="1" customWidth="1"/>
    <col min="4215" max="4215" width="14.625" style="1050" customWidth="1"/>
    <col min="4216" max="4216" width="11.875" style="1050" bestFit="1" customWidth="1"/>
    <col min="4217" max="4217" width="13" style="1050" bestFit="1" customWidth="1"/>
    <col min="4218" max="4218" width="15.125" style="1050" bestFit="1" customWidth="1"/>
    <col min="4219" max="4219" width="14" style="1050" customWidth="1"/>
    <col min="4220" max="4220" width="12" style="1050" bestFit="1" customWidth="1"/>
    <col min="4221" max="4221" width="11.375" style="1050" customWidth="1"/>
    <col min="4222" max="4222" width="12.625" style="1050" bestFit="1" customWidth="1"/>
    <col min="4223" max="4223" width="11.375" style="1050" customWidth="1"/>
    <col min="4224" max="4225" width="13" style="1050" bestFit="1" customWidth="1"/>
    <col min="4226" max="4226" width="12.625" style="1050" bestFit="1" customWidth="1"/>
    <col min="4227" max="4227" width="18.375" style="1050" customWidth="1"/>
    <col min="4228" max="4228" width="12.375" style="1050" bestFit="1" customWidth="1"/>
    <col min="4229" max="4229" width="13" style="1050" bestFit="1" customWidth="1"/>
    <col min="4230" max="4230" width="13" style="1050" customWidth="1"/>
    <col min="4231" max="4231" width="14.375" style="1050" customWidth="1"/>
    <col min="4232" max="4233" width="13" style="1050" customWidth="1"/>
    <col min="4234" max="4234" width="13.375" style="1050" customWidth="1"/>
    <col min="4235" max="4235" width="15.625" style="1050" customWidth="1"/>
    <col min="4236" max="4236" width="12" style="1050" bestFit="1" customWidth="1"/>
    <col min="4237" max="4238" width="12.375" style="1050" customWidth="1"/>
    <col min="4239" max="4239" width="15.875" style="1050" customWidth="1"/>
    <col min="4240" max="4242" width="12.375" style="1050" customWidth="1"/>
    <col min="4243" max="4243" width="14.875" style="1050" customWidth="1"/>
    <col min="4244" max="4246" width="12.375" style="1050" customWidth="1"/>
    <col min="4247" max="4247" width="13.625" style="1050" customWidth="1"/>
    <col min="4248" max="4249" width="12.375" style="1050" customWidth="1"/>
    <col min="4250" max="4250" width="18.125" style="1050" customWidth="1"/>
    <col min="4251" max="4251" width="16.375" style="1050" customWidth="1"/>
    <col min="4252" max="4252" width="15" style="1050" customWidth="1"/>
    <col min="4253" max="4253" width="9.125" style="1050"/>
    <col min="4254" max="4254" width="13.375" style="1050" bestFit="1" customWidth="1"/>
    <col min="4255" max="4326" width="9.125" style="1050"/>
    <col min="4327" max="4327" width="3.625" style="1050" customWidth="1"/>
    <col min="4328" max="4328" width="17" style="1050" customWidth="1"/>
    <col min="4329" max="4329" width="13" style="1050" customWidth="1"/>
    <col min="4330" max="4330" width="18.625" style="1050" customWidth="1"/>
    <col min="4331" max="4331" width="14.125" style="1050" customWidth="1"/>
    <col min="4332" max="4332" width="12.875" style="1050" customWidth="1"/>
    <col min="4333" max="4333" width="11.625" style="1050" customWidth="1"/>
    <col min="4334" max="4334" width="12.875" style="1050" customWidth="1"/>
    <col min="4335" max="4335" width="14.875" style="1050" customWidth="1"/>
    <col min="4336" max="4336" width="13" style="1050" customWidth="1"/>
    <col min="4337" max="4337" width="11.375" style="1050" customWidth="1"/>
    <col min="4338" max="4338" width="14.875" style="1050" customWidth="1"/>
    <col min="4339" max="4339" width="14.375" style="1050" customWidth="1"/>
    <col min="4340" max="4340" width="13.375" style="1050" customWidth="1"/>
    <col min="4341" max="4341" width="11.375" style="1050" customWidth="1"/>
    <col min="4342" max="4342" width="12.875" style="1050" customWidth="1"/>
    <col min="4343" max="4343" width="11.375" style="1050" customWidth="1"/>
    <col min="4344" max="4344" width="13.125" style="1050" customWidth="1"/>
    <col min="4345" max="4345" width="12.125" style="1050" customWidth="1"/>
    <col min="4346" max="4346" width="13.875" style="1050" customWidth="1"/>
    <col min="4347" max="4347" width="14" style="1050" customWidth="1"/>
    <col min="4348" max="4348" width="13.375" style="1050" customWidth="1"/>
    <col min="4349" max="4349" width="11.375" style="1050" customWidth="1"/>
    <col min="4350" max="4350" width="14.625" style="1050" bestFit="1" customWidth="1"/>
    <col min="4351" max="4351" width="13.375" style="1050" customWidth="1"/>
    <col min="4352" max="4353" width="14.375" style="1050" customWidth="1"/>
    <col min="4354" max="4356" width="13.125" style="1050" customWidth="1"/>
    <col min="4357" max="4393" width="17.375" style="1050" customWidth="1"/>
    <col min="4394" max="4394" width="14.625" style="1050" bestFit="1" customWidth="1"/>
    <col min="4395" max="4395" width="13.625" style="1050" customWidth="1"/>
    <col min="4396" max="4396" width="15.375" style="1050" customWidth="1"/>
    <col min="4397" max="4397" width="13.125" style="1050" customWidth="1"/>
    <col min="4398" max="4398" width="11.875" style="1050" customWidth="1"/>
    <col min="4399" max="4399" width="13.375" style="1050" customWidth="1"/>
    <col min="4400" max="4400" width="12.375" style="1050" customWidth="1"/>
    <col min="4401" max="4401" width="13" style="1050" bestFit="1" customWidth="1"/>
    <col min="4402" max="4402" width="13.375" style="1050" bestFit="1" customWidth="1"/>
    <col min="4403" max="4403" width="19.375" style="1050" customWidth="1"/>
    <col min="4404" max="4404" width="12.625" style="1050" bestFit="1" customWidth="1"/>
    <col min="4405" max="4405" width="13" style="1050" bestFit="1" customWidth="1"/>
    <col min="4406" max="4406" width="13.375" style="1050" bestFit="1" customWidth="1"/>
    <col min="4407" max="4407" width="16.375" style="1050" customWidth="1"/>
    <col min="4408" max="4408" width="13.125" style="1050" customWidth="1"/>
    <col min="4409" max="4409" width="15.125" style="1050" bestFit="1" customWidth="1"/>
    <col min="4410" max="4410" width="16.375" style="1050" bestFit="1" customWidth="1"/>
    <col min="4411" max="4411" width="14.375" style="1050" customWidth="1"/>
    <col min="4412" max="4412" width="13.375" style="1050" bestFit="1" customWidth="1"/>
    <col min="4413" max="4413" width="13" style="1050" bestFit="1" customWidth="1"/>
    <col min="4414" max="4421" width="13" style="1050" customWidth="1"/>
    <col min="4422" max="4422" width="13" style="1050" bestFit="1" customWidth="1"/>
    <col min="4423" max="4423" width="15.875" style="1050" customWidth="1"/>
    <col min="4424" max="4424" width="12.625" style="1050" bestFit="1" customWidth="1"/>
    <col min="4425" max="4426" width="13" style="1050" bestFit="1" customWidth="1"/>
    <col min="4427" max="4427" width="14.375" style="1050" customWidth="1"/>
    <col min="4428" max="4428" width="12.625" style="1050" bestFit="1" customWidth="1"/>
    <col min="4429" max="4430" width="13" style="1050" bestFit="1" customWidth="1"/>
    <col min="4431" max="4431" width="15.125" style="1050" customWidth="1"/>
    <col min="4432" max="4434" width="13" style="1050" bestFit="1" customWidth="1"/>
    <col min="4435" max="4435" width="13.625" style="1050" customWidth="1"/>
    <col min="4436" max="4437" width="13" style="1050" bestFit="1" customWidth="1"/>
    <col min="4438" max="4438" width="13.125" style="1050" customWidth="1"/>
    <col min="4439" max="4439" width="15.875" style="1050" customWidth="1"/>
    <col min="4440" max="4440" width="13" style="1050" customWidth="1"/>
    <col min="4441" max="4441" width="13" style="1050" bestFit="1" customWidth="1"/>
    <col min="4442" max="4442" width="21" style="1050" customWidth="1"/>
    <col min="4443" max="4443" width="15.625" style="1050" customWidth="1"/>
    <col min="4444" max="4444" width="13.375" style="1050" customWidth="1"/>
    <col min="4445" max="4445" width="13" style="1050" bestFit="1" customWidth="1"/>
    <col min="4446" max="4449" width="13" style="1050" customWidth="1"/>
    <col min="4450" max="4450" width="13.375" style="1050" bestFit="1" customWidth="1"/>
    <col min="4451" max="4451" width="14.375" style="1050" customWidth="1"/>
    <col min="4452" max="4452" width="13.375" style="1050" customWidth="1"/>
    <col min="4453" max="4457" width="12.375" style="1050" customWidth="1"/>
    <col min="4458" max="4458" width="13.375" style="1050" bestFit="1" customWidth="1"/>
    <col min="4459" max="4459" width="14" style="1050" customWidth="1"/>
    <col min="4460" max="4460" width="13.375" style="1050" bestFit="1" customWidth="1"/>
    <col min="4461" max="4461" width="13" style="1050" bestFit="1" customWidth="1"/>
    <col min="4462" max="4463" width="13.625" style="1050" customWidth="1"/>
    <col min="4464" max="4464" width="13.125" style="1050" customWidth="1"/>
    <col min="4465" max="4465" width="12.375" style="1050" customWidth="1"/>
    <col min="4466" max="4466" width="13.375" style="1050" bestFit="1" customWidth="1"/>
    <col min="4467" max="4467" width="17" style="1050" customWidth="1"/>
    <col min="4468" max="4468" width="13.375" style="1050" bestFit="1" customWidth="1"/>
    <col min="4469" max="4469" width="13" style="1050" bestFit="1" customWidth="1"/>
    <col min="4470" max="4470" width="12.625" style="1050" bestFit="1" customWidth="1"/>
    <col min="4471" max="4471" width="14.625" style="1050" customWidth="1"/>
    <col min="4472" max="4472" width="11.875" style="1050" bestFit="1" customWidth="1"/>
    <col min="4473" max="4473" width="13" style="1050" bestFit="1" customWidth="1"/>
    <col min="4474" max="4474" width="15.125" style="1050" bestFit="1" customWidth="1"/>
    <col min="4475" max="4475" width="14" style="1050" customWidth="1"/>
    <col min="4476" max="4476" width="12" style="1050" bestFit="1" customWidth="1"/>
    <col min="4477" max="4477" width="11.375" style="1050" customWidth="1"/>
    <col min="4478" max="4478" width="12.625" style="1050" bestFit="1" customWidth="1"/>
    <col min="4479" max="4479" width="11.375" style="1050" customWidth="1"/>
    <col min="4480" max="4481" width="13" style="1050" bestFit="1" customWidth="1"/>
    <col min="4482" max="4482" width="12.625" style="1050" bestFit="1" customWidth="1"/>
    <col min="4483" max="4483" width="18.375" style="1050" customWidth="1"/>
    <col min="4484" max="4484" width="12.375" style="1050" bestFit="1" customWidth="1"/>
    <col min="4485" max="4485" width="13" style="1050" bestFit="1" customWidth="1"/>
    <col min="4486" max="4486" width="13" style="1050" customWidth="1"/>
    <col min="4487" max="4487" width="14.375" style="1050" customWidth="1"/>
    <col min="4488" max="4489" width="13" style="1050" customWidth="1"/>
    <col min="4490" max="4490" width="13.375" style="1050" customWidth="1"/>
    <col min="4491" max="4491" width="15.625" style="1050" customWidth="1"/>
    <col min="4492" max="4492" width="12" style="1050" bestFit="1" customWidth="1"/>
    <col min="4493" max="4494" width="12.375" style="1050" customWidth="1"/>
    <col min="4495" max="4495" width="15.875" style="1050" customWidth="1"/>
    <col min="4496" max="4498" width="12.375" style="1050" customWidth="1"/>
    <col min="4499" max="4499" width="14.875" style="1050" customWidth="1"/>
    <col min="4500" max="4502" width="12.375" style="1050" customWidth="1"/>
    <col min="4503" max="4503" width="13.625" style="1050" customWidth="1"/>
    <col min="4504" max="4505" width="12.375" style="1050" customWidth="1"/>
    <col min="4506" max="4506" width="18.125" style="1050" customWidth="1"/>
    <col min="4507" max="4507" width="16.375" style="1050" customWidth="1"/>
    <col min="4508" max="4508" width="15" style="1050" customWidth="1"/>
    <col min="4509" max="4509" width="9.125" style="1050"/>
    <col min="4510" max="4510" width="13.375" style="1050" bestFit="1" customWidth="1"/>
    <col min="4511" max="4582" width="9.125" style="1050"/>
    <col min="4583" max="4583" width="3.625" style="1050" customWidth="1"/>
    <col min="4584" max="4584" width="17" style="1050" customWidth="1"/>
    <col min="4585" max="4585" width="13" style="1050" customWidth="1"/>
    <col min="4586" max="4586" width="18.625" style="1050" customWidth="1"/>
    <col min="4587" max="4587" width="14.125" style="1050" customWidth="1"/>
    <col min="4588" max="4588" width="12.875" style="1050" customWidth="1"/>
    <col min="4589" max="4589" width="11.625" style="1050" customWidth="1"/>
    <col min="4590" max="4590" width="12.875" style="1050" customWidth="1"/>
    <col min="4591" max="4591" width="14.875" style="1050" customWidth="1"/>
    <col min="4592" max="4592" width="13" style="1050" customWidth="1"/>
    <col min="4593" max="4593" width="11.375" style="1050" customWidth="1"/>
    <col min="4594" max="4594" width="14.875" style="1050" customWidth="1"/>
    <col min="4595" max="4595" width="14.375" style="1050" customWidth="1"/>
    <col min="4596" max="4596" width="13.375" style="1050" customWidth="1"/>
    <col min="4597" max="4597" width="11.375" style="1050" customWidth="1"/>
    <col min="4598" max="4598" width="12.875" style="1050" customWidth="1"/>
    <col min="4599" max="4599" width="11.375" style="1050" customWidth="1"/>
    <col min="4600" max="4600" width="13.125" style="1050" customWidth="1"/>
    <col min="4601" max="4601" width="12.125" style="1050" customWidth="1"/>
    <col min="4602" max="4602" width="13.875" style="1050" customWidth="1"/>
    <col min="4603" max="4603" width="14" style="1050" customWidth="1"/>
    <col min="4604" max="4604" width="13.375" style="1050" customWidth="1"/>
    <col min="4605" max="4605" width="11.375" style="1050" customWidth="1"/>
    <col min="4606" max="4606" width="14.625" style="1050" bestFit="1" customWidth="1"/>
    <col min="4607" max="4607" width="13.375" style="1050" customWidth="1"/>
    <col min="4608" max="4609" width="14.375" style="1050" customWidth="1"/>
    <col min="4610" max="4612" width="13.125" style="1050" customWidth="1"/>
    <col min="4613" max="4649" width="17.375" style="1050" customWidth="1"/>
    <col min="4650" max="4650" width="14.625" style="1050" bestFit="1" customWidth="1"/>
    <col min="4651" max="4651" width="13.625" style="1050" customWidth="1"/>
    <col min="4652" max="4652" width="15.375" style="1050" customWidth="1"/>
    <col min="4653" max="4653" width="13.125" style="1050" customWidth="1"/>
    <col min="4654" max="4654" width="11.875" style="1050" customWidth="1"/>
    <col min="4655" max="4655" width="13.375" style="1050" customWidth="1"/>
    <col min="4656" max="4656" width="12.375" style="1050" customWidth="1"/>
    <col min="4657" max="4657" width="13" style="1050" bestFit="1" customWidth="1"/>
    <col min="4658" max="4658" width="13.375" style="1050" bestFit="1" customWidth="1"/>
    <col min="4659" max="4659" width="19.375" style="1050" customWidth="1"/>
    <col min="4660" max="4660" width="12.625" style="1050" bestFit="1" customWidth="1"/>
    <col min="4661" max="4661" width="13" style="1050" bestFit="1" customWidth="1"/>
    <col min="4662" max="4662" width="13.375" style="1050" bestFit="1" customWidth="1"/>
    <col min="4663" max="4663" width="16.375" style="1050" customWidth="1"/>
    <col min="4664" max="4664" width="13.125" style="1050" customWidth="1"/>
    <col min="4665" max="4665" width="15.125" style="1050" bestFit="1" customWidth="1"/>
    <col min="4666" max="4666" width="16.375" style="1050" bestFit="1" customWidth="1"/>
    <col min="4667" max="4667" width="14.375" style="1050" customWidth="1"/>
    <col min="4668" max="4668" width="13.375" style="1050" bestFit="1" customWidth="1"/>
    <col min="4669" max="4669" width="13" style="1050" bestFit="1" customWidth="1"/>
    <col min="4670" max="4677" width="13" style="1050" customWidth="1"/>
    <col min="4678" max="4678" width="13" style="1050" bestFit="1" customWidth="1"/>
    <col min="4679" max="4679" width="15.875" style="1050" customWidth="1"/>
    <col min="4680" max="4680" width="12.625" style="1050" bestFit="1" customWidth="1"/>
    <col min="4681" max="4682" width="13" style="1050" bestFit="1" customWidth="1"/>
    <col min="4683" max="4683" width="14.375" style="1050" customWidth="1"/>
    <col min="4684" max="4684" width="12.625" style="1050" bestFit="1" customWidth="1"/>
    <col min="4685" max="4686" width="13" style="1050" bestFit="1" customWidth="1"/>
    <col min="4687" max="4687" width="15.125" style="1050" customWidth="1"/>
    <col min="4688" max="4690" width="13" style="1050" bestFit="1" customWidth="1"/>
    <col min="4691" max="4691" width="13.625" style="1050" customWidth="1"/>
    <col min="4692" max="4693" width="13" style="1050" bestFit="1" customWidth="1"/>
    <col min="4694" max="4694" width="13.125" style="1050" customWidth="1"/>
    <col min="4695" max="4695" width="15.875" style="1050" customWidth="1"/>
    <col min="4696" max="4696" width="13" style="1050" customWidth="1"/>
    <col min="4697" max="4697" width="13" style="1050" bestFit="1" customWidth="1"/>
    <col min="4698" max="4698" width="21" style="1050" customWidth="1"/>
    <col min="4699" max="4699" width="15.625" style="1050" customWidth="1"/>
    <col min="4700" max="4700" width="13.375" style="1050" customWidth="1"/>
    <col min="4701" max="4701" width="13" style="1050" bestFit="1" customWidth="1"/>
    <col min="4702" max="4705" width="13" style="1050" customWidth="1"/>
    <col min="4706" max="4706" width="13.375" style="1050" bestFit="1" customWidth="1"/>
    <col min="4707" max="4707" width="14.375" style="1050" customWidth="1"/>
    <col min="4708" max="4708" width="13.375" style="1050" customWidth="1"/>
    <col min="4709" max="4713" width="12.375" style="1050" customWidth="1"/>
    <col min="4714" max="4714" width="13.375" style="1050" bestFit="1" customWidth="1"/>
    <col min="4715" max="4715" width="14" style="1050" customWidth="1"/>
    <col min="4716" max="4716" width="13.375" style="1050" bestFit="1" customWidth="1"/>
    <col min="4717" max="4717" width="13" style="1050" bestFit="1" customWidth="1"/>
    <col min="4718" max="4719" width="13.625" style="1050" customWidth="1"/>
    <col min="4720" max="4720" width="13.125" style="1050" customWidth="1"/>
    <col min="4721" max="4721" width="12.375" style="1050" customWidth="1"/>
    <col min="4722" max="4722" width="13.375" style="1050" bestFit="1" customWidth="1"/>
    <col min="4723" max="4723" width="17" style="1050" customWidth="1"/>
    <col min="4724" max="4724" width="13.375" style="1050" bestFit="1" customWidth="1"/>
    <col min="4725" max="4725" width="13" style="1050" bestFit="1" customWidth="1"/>
    <col min="4726" max="4726" width="12.625" style="1050" bestFit="1" customWidth="1"/>
    <col min="4727" max="4727" width="14.625" style="1050" customWidth="1"/>
    <col min="4728" max="4728" width="11.875" style="1050" bestFit="1" customWidth="1"/>
    <col min="4729" max="4729" width="13" style="1050" bestFit="1" customWidth="1"/>
    <col min="4730" max="4730" width="15.125" style="1050" bestFit="1" customWidth="1"/>
    <col min="4731" max="4731" width="14" style="1050" customWidth="1"/>
    <col min="4732" max="4732" width="12" style="1050" bestFit="1" customWidth="1"/>
    <col min="4733" max="4733" width="11.375" style="1050" customWidth="1"/>
    <col min="4734" max="4734" width="12.625" style="1050" bestFit="1" customWidth="1"/>
    <col min="4735" max="4735" width="11.375" style="1050" customWidth="1"/>
    <col min="4736" max="4737" width="13" style="1050" bestFit="1" customWidth="1"/>
    <col min="4738" max="4738" width="12.625" style="1050" bestFit="1" customWidth="1"/>
    <col min="4739" max="4739" width="18.375" style="1050" customWidth="1"/>
    <col min="4740" max="4740" width="12.375" style="1050" bestFit="1" customWidth="1"/>
    <col min="4741" max="4741" width="13" style="1050" bestFit="1" customWidth="1"/>
    <col min="4742" max="4742" width="13" style="1050" customWidth="1"/>
    <col min="4743" max="4743" width="14.375" style="1050" customWidth="1"/>
    <col min="4744" max="4745" width="13" style="1050" customWidth="1"/>
    <col min="4746" max="4746" width="13.375" style="1050" customWidth="1"/>
    <col min="4747" max="4747" width="15.625" style="1050" customWidth="1"/>
    <col min="4748" max="4748" width="12" style="1050" bestFit="1" customWidth="1"/>
    <col min="4749" max="4750" width="12.375" style="1050" customWidth="1"/>
    <col min="4751" max="4751" width="15.875" style="1050" customWidth="1"/>
    <col min="4752" max="4754" width="12.375" style="1050" customWidth="1"/>
    <col min="4755" max="4755" width="14.875" style="1050" customWidth="1"/>
    <col min="4756" max="4758" width="12.375" style="1050" customWidth="1"/>
    <col min="4759" max="4759" width="13.625" style="1050" customWidth="1"/>
    <col min="4760" max="4761" width="12.375" style="1050" customWidth="1"/>
    <col min="4762" max="4762" width="18.125" style="1050" customWidth="1"/>
    <col min="4763" max="4763" width="16.375" style="1050" customWidth="1"/>
    <col min="4764" max="4764" width="15" style="1050" customWidth="1"/>
    <col min="4765" max="4765" width="9.125" style="1050"/>
    <col min="4766" max="4766" width="13.375" style="1050" bestFit="1" customWidth="1"/>
    <col min="4767" max="4838" width="9.125" style="1050"/>
    <col min="4839" max="4839" width="3.625" style="1050" customWidth="1"/>
    <col min="4840" max="4840" width="17" style="1050" customWidth="1"/>
    <col min="4841" max="4841" width="13" style="1050" customWidth="1"/>
    <col min="4842" max="4842" width="18.625" style="1050" customWidth="1"/>
    <col min="4843" max="4843" width="14.125" style="1050" customWidth="1"/>
    <col min="4844" max="4844" width="12.875" style="1050" customWidth="1"/>
    <col min="4845" max="4845" width="11.625" style="1050" customWidth="1"/>
    <col min="4846" max="4846" width="12.875" style="1050" customWidth="1"/>
    <col min="4847" max="4847" width="14.875" style="1050" customWidth="1"/>
    <col min="4848" max="4848" width="13" style="1050" customWidth="1"/>
    <col min="4849" max="4849" width="11.375" style="1050" customWidth="1"/>
    <col min="4850" max="4850" width="14.875" style="1050" customWidth="1"/>
    <col min="4851" max="4851" width="14.375" style="1050" customWidth="1"/>
    <col min="4852" max="4852" width="13.375" style="1050" customWidth="1"/>
    <col min="4853" max="4853" width="11.375" style="1050" customWidth="1"/>
    <col min="4854" max="4854" width="12.875" style="1050" customWidth="1"/>
    <col min="4855" max="4855" width="11.375" style="1050" customWidth="1"/>
    <col min="4856" max="4856" width="13.125" style="1050" customWidth="1"/>
    <col min="4857" max="4857" width="12.125" style="1050" customWidth="1"/>
    <col min="4858" max="4858" width="13.875" style="1050" customWidth="1"/>
    <col min="4859" max="4859" width="14" style="1050" customWidth="1"/>
    <col min="4860" max="4860" width="13.375" style="1050" customWidth="1"/>
    <col min="4861" max="4861" width="11.375" style="1050" customWidth="1"/>
    <col min="4862" max="4862" width="14.625" style="1050" bestFit="1" customWidth="1"/>
    <col min="4863" max="4863" width="13.375" style="1050" customWidth="1"/>
    <col min="4864" max="4865" width="14.375" style="1050" customWidth="1"/>
    <col min="4866" max="4868" width="13.125" style="1050" customWidth="1"/>
    <col min="4869" max="4905" width="17.375" style="1050" customWidth="1"/>
    <col min="4906" max="4906" width="14.625" style="1050" bestFit="1" customWidth="1"/>
    <col min="4907" max="4907" width="13.625" style="1050" customWidth="1"/>
    <col min="4908" max="4908" width="15.375" style="1050" customWidth="1"/>
    <col min="4909" max="4909" width="13.125" style="1050" customWidth="1"/>
    <col min="4910" max="4910" width="11.875" style="1050" customWidth="1"/>
    <col min="4911" max="4911" width="13.375" style="1050" customWidth="1"/>
    <col min="4912" max="4912" width="12.375" style="1050" customWidth="1"/>
    <col min="4913" max="4913" width="13" style="1050" bestFit="1" customWidth="1"/>
    <col min="4914" max="4914" width="13.375" style="1050" bestFit="1" customWidth="1"/>
    <col min="4915" max="4915" width="19.375" style="1050" customWidth="1"/>
    <col min="4916" max="4916" width="12.625" style="1050" bestFit="1" customWidth="1"/>
    <col min="4917" max="4917" width="13" style="1050" bestFit="1" customWidth="1"/>
    <col min="4918" max="4918" width="13.375" style="1050" bestFit="1" customWidth="1"/>
    <col min="4919" max="4919" width="16.375" style="1050" customWidth="1"/>
    <col min="4920" max="4920" width="13.125" style="1050" customWidth="1"/>
    <col min="4921" max="4921" width="15.125" style="1050" bestFit="1" customWidth="1"/>
    <col min="4922" max="4922" width="16.375" style="1050" bestFit="1" customWidth="1"/>
    <col min="4923" max="4923" width="14.375" style="1050" customWidth="1"/>
    <col min="4924" max="4924" width="13.375" style="1050" bestFit="1" customWidth="1"/>
    <col min="4925" max="4925" width="13" style="1050" bestFit="1" customWidth="1"/>
    <col min="4926" max="4933" width="13" style="1050" customWidth="1"/>
    <col min="4934" max="4934" width="13" style="1050" bestFit="1" customWidth="1"/>
    <col min="4935" max="4935" width="15.875" style="1050" customWidth="1"/>
    <col min="4936" max="4936" width="12.625" style="1050" bestFit="1" customWidth="1"/>
    <col min="4937" max="4938" width="13" style="1050" bestFit="1" customWidth="1"/>
    <col min="4939" max="4939" width="14.375" style="1050" customWidth="1"/>
    <col min="4940" max="4940" width="12.625" style="1050" bestFit="1" customWidth="1"/>
    <col min="4941" max="4942" width="13" style="1050" bestFit="1" customWidth="1"/>
    <col min="4943" max="4943" width="15.125" style="1050" customWidth="1"/>
    <col min="4944" max="4946" width="13" style="1050" bestFit="1" customWidth="1"/>
    <col min="4947" max="4947" width="13.625" style="1050" customWidth="1"/>
    <col min="4948" max="4949" width="13" style="1050" bestFit="1" customWidth="1"/>
    <col min="4950" max="4950" width="13.125" style="1050" customWidth="1"/>
    <col min="4951" max="4951" width="15.875" style="1050" customWidth="1"/>
    <col min="4952" max="4952" width="13" style="1050" customWidth="1"/>
    <col min="4953" max="4953" width="13" style="1050" bestFit="1" customWidth="1"/>
    <col min="4954" max="4954" width="21" style="1050" customWidth="1"/>
    <col min="4955" max="4955" width="15.625" style="1050" customWidth="1"/>
    <col min="4956" max="4956" width="13.375" style="1050" customWidth="1"/>
    <col min="4957" max="4957" width="13" style="1050" bestFit="1" customWidth="1"/>
    <col min="4958" max="4961" width="13" style="1050" customWidth="1"/>
    <col min="4962" max="4962" width="13.375" style="1050" bestFit="1" customWidth="1"/>
    <col min="4963" max="4963" width="14.375" style="1050" customWidth="1"/>
    <col min="4964" max="4964" width="13.375" style="1050" customWidth="1"/>
    <col min="4965" max="4969" width="12.375" style="1050" customWidth="1"/>
    <col min="4970" max="4970" width="13.375" style="1050" bestFit="1" customWidth="1"/>
    <col min="4971" max="4971" width="14" style="1050" customWidth="1"/>
    <col min="4972" max="4972" width="13.375" style="1050" bestFit="1" customWidth="1"/>
    <col min="4973" max="4973" width="13" style="1050" bestFit="1" customWidth="1"/>
    <col min="4974" max="4975" width="13.625" style="1050" customWidth="1"/>
    <col min="4976" max="4976" width="13.125" style="1050" customWidth="1"/>
    <col min="4977" max="4977" width="12.375" style="1050" customWidth="1"/>
    <col min="4978" max="4978" width="13.375" style="1050" bestFit="1" customWidth="1"/>
    <col min="4979" max="4979" width="17" style="1050" customWidth="1"/>
    <col min="4980" max="4980" width="13.375" style="1050" bestFit="1" customWidth="1"/>
    <col min="4981" max="4981" width="13" style="1050" bestFit="1" customWidth="1"/>
    <col min="4982" max="4982" width="12.625" style="1050" bestFit="1" customWidth="1"/>
    <col min="4983" max="4983" width="14.625" style="1050" customWidth="1"/>
    <col min="4984" max="4984" width="11.875" style="1050" bestFit="1" customWidth="1"/>
    <col min="4985" max="4985" width="13" style="1050" bestFit="1" customWidth="1"/>
    <col min="4986" max="4986" width="15.125" style="1050" bestFit="1" customWidth="1"/>
    <col min="4987" max="4987" width="14" style="1050" customWidth="1"/>
    <col min="4988" max="4988" width="12" style="1050" bestFit="1" customWidth="1"/>
    <col min="4989" max="4989" width="11.375" style="1050" customWidth="1"/>
    <col min="4990" max="4990" width="12.625" style="1050" bestFit="1" customWidth="1"/>
    <col min="4991" max="4991" width="11.375" style="1050" customWidth="1"/>
    <col min="4992" max="4993" width="13" style="1050" bestFit="1" customWidth="1"/>
    <col min="4994" max="4994" width="12.625" style="1050" bestFit="1" customWidth="1"/>
    <col min="4995" max="4995" width="18.375" style="1050" customWidth="1"/>
    <col min="4996" max="4996" width="12.375" style="1050" bestFit="1" customWidth="1"/>
    <col min="4997" max="4997" width="13" style="1050" bestFit="1" customWidth="1"/>
    <col min="4998" max="4998" width="13" style="1050" customWidth="1"/>
    <col min="4999" max="4999" width="14.375" style="1050" customWidth="1"/>
    <col min="5000" max="5001" width="13" style="1050" customWidth="1"/>
    <col min="5002" max="5002" width="13.375" style="1050" customWidth="1"/>
    <col min="5003" max="5003" width="15.625" style="1050" customWidth="1"/>
    <col min="5004" max="5004" width="12" style="1050" bestFit="1" customWidth="1"/>
    <col min="5005" max="5006" width="12.375" style="1050" customWidth="1"/>
    <col min="5007" max="5007" width="15.875" style="1050" customWidth="1"/>
    <col min="5008" max="5010" width="12.375" style="1050" customWidth="1"/>
    <col min="5011" max="5011" width="14.875" style="1050" customWidth="1"/>
    <col min="5012" max="5014" width="12.375" style="1050" customWidth="1"/>
    <col min="5015" max="5015" width="13.625" style="1050" customWidth="1"/>
    <col min="5016" max="5017" width="12.375" style="1050" customWidth="1"/>
    <col min="5018" max="5018" width="18.125" style="1050" customWidth="1"/>
    <col min="5019" max="5019" width="16.375" style="1050" customWidth="1"/>
    <col min="5020" max="5020" width="15" style="1050" customWidth="1"/>
    <col min="5021" max="5021" width="9.125" style="1050"/>
    <col min="5022" max="5022" width="13.375" style="1050" bestFit="1" customWidth="1"/>
    <col min="5023" max="5094" width="9.125" style="1050"/>
    <col min="5095" max="5095" width="3.625" style="1050" customWidth="1"/>
    <col min="5096" max="5096" width="17" style="1050" customWidth="1"/>
    <col min="5097" max="5097" width="13" style="1050" customWidth="1"/>
    <col min="5098" max="5098" width="18.625" style="1050" customWidth="1"/>
    <col min="5099" max="5099" width="14.125" style="1050" customWidth="1"/>
    <col min="5100" max="5100" width="12.875" style="1050" customWidth="1"/>
    <col min="5101" max="5101" width="11.625" style="1050" customWidth="1"/>
    <col min="5102" max="5102" width="12.875" style="1050" customWidth="1"/>
    <col min="5103" max="5103" width="14.875" style="1050" customWidth="1"/>
    <col min="5104" max="5104" width="13" style="1050" customWidth="1"/>
    <col min="5105" max="5105" width="11.375" style="1050" customWidth="1"/>
    <col min="5106" max="5106" width="14.875" style="1050" customWidth="1"/>
    <col min="5107" max="5107" width="14.375" style="1050" customWidth="1"/>
    <col min="5108" max="5108" width="13.375" style="1050" customWidth="1"/>
    <col min="5109" max="5109" width="11.375" style="1050" customWidth="1"/>
    <col min="5110" max="5110" width="12.875" style="1050" customWidth="1"/>
    <col min="5111" max="5111" width="11.375" style="1050" customWidth="1"/>
    <col min="5112" max="5112" width="13.125" style="1050" customWidth="1"/>
    <col min="5113" max="5113" width="12.125" style="1050" customWidth="1"/>
    <col min="5114" max="5114" width="13.875" style="1050" customWidth="1"/>
    <col min="5115" max="5115" width="14" style="1050" customWidth="1"/>
    <col min="5116" max="5116" width="13.375" style="1050" customWidth="1"/>
    <col min="5117" max="5117" width="11.375" style="1050" customWidth="1"/>
    <col min="5118" max="5118" width="14.625" style="1050" bestFit="1" customWidth="1"/>
    <col min="5119" max="5119" width="13.375" style="1050" customWidth="1"/>
    <col min="5120" max="5121" width="14.375" style="1050" customWidth="1"/>
    <col min="5122" max="5124" width="13.125" style="1050" customWidth="1"/>
    <col min="5125" max="5161" width="17.375" style="1050" customWidth="1"/>
    <col min="5162" max="5162" width="14.625" style="1050" bestFit="1" customWidth="1"/>
    <col min="5163" max="5163" width="13.625" style="1050" customWidth="1"/>
    <col min="5164" max="5164" width="15.375" style="1050" customWidth="1"/>
    <col min="5165" max="5165" width="13.125" style="1050" customWidth="1"/>
    <col min="5166" max="5166" width="11.875" style="1050" customWidth="1"/>
    <col min="5167" max="5167" width="13.375" style="1050" customWidth="1"/>
    <col min="5168" max="5168" width="12.375" style="1050" customWidth="1"/>
    <col min="5169" max="5169" width="13" style="1050" bestFit="1" customWidth="1"/>
    <col min="5170" max="5170" width="13.375" style="1050" bestFit="1" customWidth="1"/>
    <col min="5171" max="5171" width="19.375" style="1050" customWidth="1"/>
    <col min="5172" max="5172" width="12.625" style="1050" bestFit="1" customWidth="1"/>
    <col min="5173" max="5173" width="13" style="1050" bestFit="1" customWidth="1"/>
    <col min="5174" max="5174" width="13.375" style="1050" bestFit="1" customWidth="1"/>
    <col min="5175" max="5175" width="16.375" style="1050" customWidth="1"/>
    <col min="5176" max="5176" width="13.125" style="1050" customWidth="1"/>
    <col min="5177" max="5177" width="15.125" style="1050" bestFit="1" customWidth="1"/>
    <col min="5178" max="5178" width="16.375" style="1050" bestFit="1" customWidth="1"/>
    <col min="5179" max="5179" width="14.375" style="1050" customWidth="1"/>
    <col min="5180" max="5180" width="13.375" style="1050" bestFit="1" customWidth="1"/>
    <col min="5181" max="5181" width="13" style="1050" bestFit="1" customWidth="1"/>
    <col min="5182" max="5189" width="13" style="1050" customWidth="1"/>
    <col min="5190" max="5190" width="13" style="1050" bestFit="1" customWidth="1"/>
    <col min="5191" max="5191" width="15.875" style="1050" customWidth="1"/>
    <col min="5192" max="5192" width="12.625" style="1050" bestFit="1" customWidth="1"/>
    <col min="5193" max="5194" width="13" style="1050" bestFit="1" customWidth="1"/>
    <col min="5195" max="5195" width="14.375" style="1050" customWidth="1"/>
    <col min="5196" max="5196" width="12.625" style="1050" bestFit="1" customWidth="1"/>
    <col min="5197" max="5198" width="13" style="1050" bestFit="1" customWidth="1"/>
    <col min="5199" max="5199" width="15.125" style="1050" customWidth="1"/>
    <col min="5200" max="5202" width="13" style="1050" bestFit="1" customWidth="1"/>
    <col min="5203" max="5203" width="13.625" style="1050" customWidth="1"/>
    <col min="5204" max="5205" width="13" style="1050" bestFit="1" customWidth="1"/>
    <col min="5206" max="5206" width="13.125" style="1050" customWidth="1"/>
    <col min="5207" max="5207" width="15.875" style="1050" customWidth="1"/>
    <col min="5208" max="5208" width="13" style="1050" customWidth="1"/>
    <col min="5209" max="5209" width="13" style="1050" bestFit="1" customWidth="1"/>
    <col min="5210" max="5210" width="21" style="1050" customWidth="1"/>
    <col min="5211" max="5211" width="15.625" style="1050" customWidth="1"/>
    <col min="5212" max="5212" width="13.375" style="1050" customWidth="1"/>
    <col min="5213" max="5213" width="13" style="1050" bestFit="1" customWidth="1"/>
    <col min="5214" max="5217" width="13" style="1050" customWidth="1"/>
    <col min="5218" max="5218" width="13.375" style="1050" bestFit="1" customWidth="1"/>
    <col min="5219" max="5219" width="14.375" style="1050" customWidth="1"/>
    <col min="5220" max="5220" width="13.375" style="1050" customWidth="1"/>
    <col min="5221" max="5225" width="12.375" style="1050" customWidth="1"/>
    <col min="5226" max="5226" width="13.375" style="1050" bestFit="1" customWidth="1"/>
    <col min="5227" max="5227" width="14" style="1050" customWidth="1"/>
    <col min="5228" max="5228" width="13.375" style="1050" bestFit="1" customWidth="1"/>
    <col min="5229" max="5229" width="13" style="1050" bestFit="1" customWidth="1"/>
    <col min="5230" max="5231" width="13.625" style="1050" customWidth="1"/>
    <col min="5232" max="5232" width="13.125" style="1050" customWidth="1"/>
    <col min="5233" max="5233" width="12.375" style="1050" customWidth="1"/>
    <col min="5234" max="5234" width="13.375" style="1050" bestFit="1" customWidth="1"/>
    <col min="5235" max="5235" width="17" style="1050" customWidth="1"/>
    <col min="5236" max="5236" width="13.375" style="1050" bestFit="1" customWidth="1"/>
    <col min="5237" max="5237" width="13" style="1050" bestFit="1" customWidth="1"/>
    <col min="5238" max="5238" width="12.625" style="1050" bestFit="1" customWidth="1"/>
    <col min="5239" max="5239" width="14.625" style="1050" customWidth="1"/>
    <col min="5240" max="5240" width="11.875" style="1050" bestFit="1" customWidth="1"/>
    <col min="5241" max="5241" width="13" style="1050" bestFit="1" customWidth="1"/>
    <col min="5242" max="5242" width="15.125" style="1050" bestFit="1" customWidth="1"/>
    <col min="5243" max="5243" width="14" style="1050" customWidth="1"/>
    <col min="5244" max="5244" width="12" style="1050" bestFit="1" customWidth="1"/>
    <col min="5245" max="5245" width="11.375" style="1050" customWidth="1"/>
    <col min="5246" max="5246" width="12.625" style="1050" bestFit="1" customWidth="1"/>
    <col min="5247" max="5247" width="11.375" style="1050" customWidth="1"/>
    <col min="5248" max="5249" width="13" style="1050" bestFit="1" customWidth="1"/>
    <col min="5250" max="5250" width="12.625" style="1050" bestFit="1" customWidth="1"/>
    <col min="5251" max="5251" width="18.375" style="1050" customWidth="1"/>
    <col min="5252" max="5252" width="12.375" style="1050" bestFit="1" customWidth="1"/>
    <col min="5253" max="5253" width="13" style="1050" bestFit="1" customWidth="1"/>
    <col min="5254" max="5254" width="13" style="1050" customWidth="1"/>
    <col min="5255" max="5255" width="14.375" style="1050" customWidth="1"/>
    <col min="5256" max="5257" width="13" style="1050" customWidth="1"/>
    <col min="5258" max="5258" width="13.375" style="1050" customWidth="1"/>
    <col min="5259" max="5259" width="15.625" style="1050" customWidth="1"/>
    <col min="5260" max="5260" width="12" style="1050" bestFit="1" customWidth="1"/>
    <col min="5261" max="5262" width="12.375" style="1050" customWidth="1"/>
    <col min="5263" max="5263" width="15.875" style="1050" customWidth="1"/>
    <col min="5264" max="5266" width="12.375" style="1050" customWidth="1"/>
    <col min="5267" max="5267" width="14.875" style="1050" customWidth="1"/>
    <col min="5268" max="5270" width="12.375" style="1050" customWidth="1"/>
    <col min="5271" max="5271" width="13.625" style="1050" customWidth="1"/>
    <col min="5272" max="5273" width="12.375" style="1050" customWidth="1"/>
    <col min="5274" max="5274" width="18.125" style="1050" customWidth="1"/>
    <col min="5275" max="5275" width="16.375" style="1050" customWidth="1"/>
    <col min="5276" max="5276" width="15" style="1050" customWidth="1"/>
    <col min="5277" max="5277" width="9.125" style="1050"/>
    <col min="5278" max="5278" width="13.375" style="1050" bestFit="1" customWidth="1"/>
    <col min="5279" max="5350" width="9.125" style="1050"/>
    <col min="5351" max="5351" width="3.625" style="1050" customWidth="1"/>
    <col min="5352" max="5352" width="17" style="1050" customWidth="1"/>
    <col min="5353" max="5353" width="13" style="1050" customWidth="1"/>
    <col min="5354" max="5354" width="18.625" style="1050" customWidth="1"/>
    <col min="5355" max="5355" width="14.125" style="1050" customWidth="1"/>
    <col min="5356" max="5356" width="12.875" style="1050" customWidth="1"/>
    <col min="5357" max="5357" width="11.625" style="1050" customWidth="1"/>
    <col min="5358" max="5358" width="12.875" style="1050" customWidth="1"/>
    <col min="5359" max="5359" width="14.875" style="1050" customWidth="1"/>
    <col min="5360" max="5360" width="13" style="1050" customWidth="1"/>
    <col min="5361" max="5361" width="11.375" style="1050" customWidth="1"/>
    <col min="5362" max="5362" width="14.875" style="1050" customWidth="1"/>
    <col min="5363" max="5363" width="14.375" style="1050" customWidth="1"/>
    <col min="5364" max="5364" width="13.375" style="1050" customWidth="1"/>
    <col min="5365" max="5365" width="11.375" style="1050" customWidth="1"/>
    <col min="5366" max="5366" width="12.875" style="1050" customWidth="1"/>
    <col min="5367" max="5367" width="11.375" style="1050" customWidth="1"/>
    <col min="5368" max="5368" width="13.125" style="1050" customWidth="1"/>
    <col min="5369" max="5369" width="12.125" style="1050" customWidth="1"/>
    <col min="5370" max="5370" width="13.875" style="1050" customWidth="1"/>
    <col min="5371" max="5371" width="14" style="1050" customWidth="1"/>
    <col min="5372" max="5372" width="13.375" style="1050" customWidth="1"/>
    <col min="5373" max="5373" width="11.375" style="1050" customWidth="1"/>
    <col min="5374" max="5374" width="14.625" style="1050" bestFit="1" customWidth="1"/>
    <col min="5375" max="5375" width="13.375" style="1050" customWidth="1"/>
    <col min="5376" max="5377" width="14.375" style="1050" customWidth="1"/>
    <col min="5378" max="5380" width="13.125" style="1050" customWidth="1"/>
    <col min="5381" max="5417" width="17.375" style="1050" customWidth="1"/>
    <col min="5418" max="5418" width="14.625" style="1050" bestFit="1" customWidth="1"/>
    <col min="5419" max="5419" width="13.625" style="1050" customWidth="1"/>
    <col min="5420" max="5420" width="15.375" style="1050" customWidth="1"/>
    <col min="5421" max="5421" width="13.125" style="1050" customWidth="1"/>
    <col min="5422" max="5422" width="11.875" style="1050" customWidth="1"/>
    <col min="5423" max="5423" width="13.375" style="1050" customWidth="1"/>
    <col min="5424" max="5424" width="12.375" style="1050" customWidth="1"/>
    <col min="5425" max="5425" width="13" style="1050" bestFit="1" customWidth="1"/>
    <col min="5426" max="5426" width="13.375" style="1050" bestFit="1" customWidth="1"/>
    <col min="5427" max="5427" width="19.375" style="1050" customWidth="1"/>
    <col min="5428" max="5428" width="12.625" style="1050" bestFit="1" customWidth="1"/>
    <col min="5429" max="5429" width="13" style="1050" bestFit="1" customWidth="1"/>
    <col min="5430" max="5430" width="13.375" style="1050" bestFit="1" customWidth="1"/>
    <col min="5431" max="5431" width="16.375" style="1050" customWidth="1"/>
    <col min="5432" max="5432" width="13.125" style="1050" customWidth="1"/>
    <col min="5433" max="5433" width="15.125" style="1050" bestFit="1" customWidth="1"/>
    <col min="5434" max="5434" width="16.375" style="1050" bestFit="1" customWidth="1"/>
    <col min="5435" max="5435" width="14.375" style="1050" customWidth="1"/>
    <col min="5436" max="5436" width="13.375" style="1050" bestFit="1" customWidth="1"/>
    <col min="5437" max="5437" width="13" style="1050" bestFit="1" customWidth="1"/>
    <col min="5438" max="5445" width="13" style="1050" customWidth="1"/>
    <col min="5446" max="5446" width="13" style="1050" bestFit="1" customWidth="1"/>
    <col min="5447" max="5447" width="15.875" style="1050" customWidth="1"/>
    <col min="5448" max="5448" width="12.625" style="1050" bestFit="1" customWidth="1"/>
    <col min="5449" max="5450" width="13" style="1050" bestFit="1" customWidth="1"/>
    <col min="5451" max="5451" width="14.375" style="1050" customWidth="1"/>
    <col min="5452" max="5452" width="12.625" style="1050" bestFit="1" customWidth="1"/>
    <col min="5453" max="5454" width="13" style="1050" bestFit="1" customWidth="1"/>
    <col min="5455" max="5455" width="15.125" style="1050" customWidth="1"/>
    <col min="5456" max="5458" width="13" style="1050" bestFit="1" customWidth="1"/>
    <col min="5459" max="5459" width="13.625" style="1050" customWidth="1"/>
    <col min="5460" max="5461" width="13" style="1050" bestFit="1" customWidth="1"/>
    <col min="5462" max="5462" width="13.125" style="1050" customWidth="1"/>
    <col min="5463" max="5463" width="15.875" style="1050" customWidth="1"/>
    <col min="5464" max="5464" width="13" style="1050" customWidth="1"/>
    <col min="5465" max="5465" width="13" style="1050" bestFit="1" customWidth="1"/>
    <col min="5466" max="5466" width="21" style="1050" customWidth="1"/>
    <col min="5467" max="5467" width="15.625" style="1050" customWidth="1"/>
    <col min="5468" max="5468" width="13.375" style="1050" customWidth="1"/>
    <col min="5469" max="5469" width="13" style="1050" bestFit="1" customWidth="1"/>
    <col min="5470" max="5473" width="13" style="1050" customWidth="1"/>
    <col min="5474" max="5474" width="13.375" style="1050" bestFit="1" customWidth="1"/>
    <col min="5475" max="5475" width="14.375" style="1050" customWidth="1"/>
    <col min="5476" max="5476" width="13.375" style="1050" customWidth="1"/>
    <col min="5477" max="5481" width="12.375" style="1050" customWidth="1"/>
    <col min="5482" max="5482" width="13.375" style="1050" bestFit="1" customWidth="1"/>
    <col min="5483" max="5483" width="14" style="1050" customWidth="1"/>
    <col min="5484" max="5484" width="13.375" style="1050" bestFit="1" customWidth="1"/>
    <col min="5485" max="5485" width="13" style="1050" bestFit="1" customWidth="1"/>
    <col min="5486" max="5487" width="13.625" style="1050" customWidth="1"/>
    <col min="5488" max="5488" width="13.125" style="1050" customWidth="1"/>
    <col min="5489" max="5489" width="12.375" style="1050" customWidth="1"/>
    <col min="5490" max="5490" width="13.375" style="1050" bestFit="1" customWidth="1"/>
    <col min="5491" max="5491" width="17" style="1050" customWidth="1"/>
    <col min="5492" max="5492" width="13.375" style="1050" bestFit="1" customWidth="1"/>
    <col min="5493" max="5493" width="13" style="1050" bestFit="1" customWidth="1"/>
    <col min="5494" max="5494" width="12.625" style="1050" bestFit="1" customWidth="1"/>
    <col min="5495" max="5495" width="14.625" style="1050" customWidth="1"/>
    <col min="5496" max="5496" width="11.875" style="1050" bestFit="1" customWidth="1"/>
    <col min="5497" max="5497" width="13" style="1050" bestFit="1" customWidth="1"/>
    <col min="5498" max="5498" width="15.125" style="1050" bestFit="1" customWidth="1"/>
    <col min="5499" max="5499" width="14" style="1050" customWidth="1"/>
    <col min="5500" max="5500" width="12" style="1050" bestFit="1" customWidth="1"/>
    <col min="5501" max="5501" width="11.375" style="1050" customWidth="1"/>
    <col min="5502" max="5502" width="12.625" style="1050" bestFit="1" customWidth="1"/>
    <col min="5503" max="5503" width="11.375" style="1050" customWidth="1"/>
    <col min="5504" max="5505" width="13" style="1050" bestFit="1" customWidth="1"/>
    <col min="5506" max="5506" width="12.625" style="1050" bestFit="1" customWidth="1"/>
    <col min="5507" max="5507" width="18.375" style="1050" customWidth="1"/>
    <col min="5508" max="5508" width="12.375" style="1050" bestFit="1" customWidth="1"/>
    <col min="5509" max="5509" width="13" style="1050" bestFit="1" customWidth="1"/>
    <col min="5510" max="5510" width="13" style="1050" customWidth="1"/>
    <col min="5511" max="5511" width="14.375" style="1050" customWidth="1"/>
    <col min="5512" max="5513" width="13" style="1050" customWidth="1"/>
    <col min="5514" max="5514" width="13.375" style="1050" customWidth="1"/>
    <col min="5515" max="5515" width="15.625" style="1050" customWidth="1"/>
    <col min="5516" max="5516" width="12" style="1050" bestFit="1" customWidth="1"/>
    <col min="5517" max="5518" width="12.375" style="1050" customWidth="1"/>
    <col min="5519" max="5519" width="15.875" style="1050" customWidth="1"/>
    <col min="5520" max="5522" width="12.375" style="1050" customWidth="1"/>
    <col min="5523" max="5523" width="14.875" style="1050" customWidth="1"/>
    <col min="5524" max="5526" width="12.375" style="1050" customWidth="1"/>
    <col min="5527" max="5527" width="13.625" style="1050" customWidth="1"/>
    <col min="5528" max="5529" width="12.375" style="1050" customWidth="1"/>
    <col min="5530" max="5530" width="18.125" style="1050" customWidth="1"/>
    <col min="5531" max="5531" width="16.375" style="1050" customWidth="1"/>
    <col min="5532" max="5532" width="15" style="1050" customWidth="1"/>
    <col min="5533" max="5533" width="9.125" style="1050"/>
    <col min="5534" max="5534" width="13.375" style="1050" bestFit="1" customWidth="1"/>
    <col min="5535" max="5606" width="9.125" style="1050"/>
    <col min="5607" max="5607" width="3.625" style="1050" customWidth="1"/>
    <col min="5608" max="5608" width="17" style="1050" customWidth="1"/>
    <col min="5609" max="5609" width="13" style="1050" customWidth="1"/>
    <col min="5610" max="5610" width="18.625" style="1050" customWidth="1"/>
    <col min="5611" max="5611" width="14.125" style="1050" customWidth="1"/>
    <col min="5612" max="5612" width="12.875" style="1050" customWidth="1"/>
    <col min="5613" max="5613" width="11.625" style="1050" customWidth="1"/>
    <col min="5614" max="5614" width="12.875" style="1050" customWidth="1"/>
    <col min="5615" max="5615" width="14.875" style="1050" customWidth="1"/>
    <col min="5616" max="5616" width="13" style="1050" customWidth="1"/>
    <col min="5617" max="5617" width="11.375" style="1050" customWidth="1"/>
    <col min="5618" max="5618" width="14.875" style="1050" customWidth="1"/>
    <col min="5619" max="5619" width="14.375" style="1050" customWidth="1"/>
    <col min="5620" max="5620" width="13.375" style="1050" customWidth="1"/>
    <col min="5621" max="5621" width="11.375" style="1050" customWidth="1"/>
    <col min="5622" max="5622" width="12.875" style="1050" customWidth="1"/>
    <col min="5623" max="5623" width="11.375" style="1050" customWidth="1"/>
    <col min="5624" max="5624" width="13.125" style="1050" customWidth="1"/>
    <col min="5625" max="5625" width="12.125" style="1050" customWidth="1"/>
    <col min="5626" max="5626" width="13.875" style="1050" customWidth="1"/>
    <col min="5627" max="5627" width="14" style="1050" customWidth="1"/>
    <col min="5628" max="5628" width="13.375" style="1050" customWidth="1"/>
    <col min="5629" max="5629" width="11.375" style="1050" customWidth="1"/>
    <col min="5630" max="5630" width="14.625" style="1050" bestFit="1" customWidth="1"/>
    <col min="5631" max="5631" width="13.375" style="1050" customWidth="1"/>
    <col min="5632" max="5633" width="14.375" style="1050" customWidth="1"/>
    <col min="5634" max="5636" width="13.125" style="1050" customWidth="1"/>
    <col min="5637" max="5673" width="17.375" style="1050" customWidth="1"/>
    <col min="5674" max="5674" width="14.625" style="1050" bestFit="1" customWidth="1"/>
    <col min="5675" max="5675" width="13.625" style="1050" customWidth="1"/>
    <col min="5676" max="5676" width="15.375" style="1050" customWidth="1"/>
    <col min="5677" max="5677" width="13.125" style="1050" customWidth="1"/>
    <col min="5678" max="5678" width="11.875" style="1050" customWidth="1"/>
    <col min="5679" max="5679" width="13.375" style="1050" customWidth="1"/>
    <col min="5680" max="5680" width="12.375" style="1050" customWidth="1"/>
    <col min="5681" max="5681" width="13" style="1050" bestFit="1" customWidth="1"/>
    <col min="5682" max="5682" width="13.375" style="1050" bestFit="1" customWidth="1"/>
    <col min="5683" max="5683" width="19.375" style="1050" customWidth="1"/>
    <col min="5684" max="5684" width="12.625" style="1050" bestFit="1" customWidth="1"/>
    <col min="5685" max="5685" width="13" style="1050" bestFit="1" customWidth="1"/>
    <col min="5686" max="5686" width="13.375" style="1050" bestFit="1" customWidth="1"/>
    <col min="5687" max="5687" width="16.375" style="1050" customWidth="1"/>
    <col min="5688" max="5688" width="13.125" style="1050" customWidth="1"/>
    <col min="5689" max="5689" width="15.125" style="1050" bestFit="1" customWidth="1"/>
    <col min="5690" max="5690" width="16.375" style="1050" bestFit="1" customWidth="1"/>
    <col min="5691" max="5691" width="14.375" style="1050" customWidth="1"/>
    <col min="5692" max="5692" width="13.375" style="1050" bestFit="1" customWidth="1"/>
    <col min="5693" max="5693" width="13" style="1050" bestFit="1" customWidth="1"/>
    <col min="5694" max="5701" width="13" style="1050" customWidth="1"/>
    <col min="5702" max="5702" width="13" style="1050" bestFit="1" customWidth="1"/>
    <col min="5703" max="5703" width="15.875" style="1050" customWidth="1"/>
    <col min="5704" max="5704" width="12.625" style="1050" bestFit="1" customWidth="1"/>
    <col min="5705" max="5706" width="13" style="1050" bestFit="1" customWidth="1"/>
    <col min="5707" max="5707" width="14.375" style="1050" customWidth="1"/>
    <col min="5708" max="5708" width="12.625" style="1050" bestFit="1" customWidth="1"/>
    <col min="5709" max="5710" width="13" style="1050" bestFit="1" customWidth="1"/>
    <col min="5711" max="5711" width="15.125" style="1050" customWidth="1"/>
    <col min="5712" max="5714" width="13" style="1050" bestFit="1" customWidth="1"/>
    <col min="5715" max="5715" width="13.625" style="1050" customWidth="1"/>
    <col min="5716" max="5717" width="13" style="1050" bestFit="1" customWidth="1"/>
    <col min="5718" max="5718" width="13.125" style="1050" customWidth="1"/>
    <col min="5719" max="5719" width="15.875" style="1050" customWidth="1"/>
    <col min="5720" max="5720" width="13" style="1050" customWidth="1"/>
    <col min="5721" max="5721" width="13" style="1050" bestFit="1" customWidth="1"/>
    <col min="5722" max="5722" width="21" style="1050" customWidth="1"/>
    <col min="5723" max="5723" width="15.625" style="1050" customWidth="1"/>
    <col min="5724" max="5724" width="13.375" style="1050" customWidth="1"/>
    <col min="5725" max="5725" width="13" style="1050" bestFit="1" customWidth="1"/>
    <col min="5726" max="5729" width="13" style="1050" customWidth="1"/>
    <col min="5730" max="5730" width="13.375" style="1050" bestFit="1" customWidth="1"/>
    <col min="5731" max="5731" width="14.375" style="1050" customWidth="1"/>
    <col min="5732" max="5732" width="13.375" style="1050" customWidth="1"/>
    <col min="5733" max="5737" width="12.375" style="1050" customWidth="1"/>
    <col min="5738" max="5738" width="13.375" style="1050" bestFit="1" customWidth="1"/>
    <col min="5739" max="5739" width="14" style="1050" customWidth="1"/>
    <col min="5740" max="5740" width="13.375" style="1050" bestFit="1" customWidth="1"/>
    <col min="5741" max="5741" width="13" style="1050" bestFit="1" customWidth="1"/>
    <col min="5742" max="5743" width="13.625" style="1050" customWidth="1"/>
    <col min="5744" max="5744" width="13.125" style="1050" customWidth="1"/>
    <col min="5745" max="5745" width="12.375" style="1050" customWidth="1"/>
    <col min="5746" max="5746" width="13.375" style="1050" bestFit="1" customWidth="1"/>
    <col min="5747" max="5747" width="17" style="1050" customWidth="1"/>
    <col min="5748" max="5748" width="13.375" style="1050" bestFit="1" customWidth="1"/>
    <col min="5749" max="5749" width="13" style="1050" bestFit="1" customWidth="1"/>
    <col min="5750" max="5750" width="12.625" style="1050" bestFit="1" customWidth="1"/>
    <col min="5751" max="5751" width="14.625" style="1050" customWidth="1"/>
    <col min="5752" max="5752" width="11.875" style="1050" bestFit="1" customWidth="1"/>
    <col min="5753" max="5753" width="13" style="1050" bestFit="1" customWidth="1"/>
    <col min="5754" max="5754" width="15.125" style="1050" bestFit="1" customWidth="1"/>
    <col min="5755" max="5755" width="14" style="1050" customWidth="1"/>
    <col min="5756" max="5756" width="12" style="1050" bestFit="1" customWidth="1"/>
    <col min="5757" max="5757" width="11.375" style="1050" customWidth="1"/>
    <col min="5758" max="5758" width="12.625" style="1050" bestFit="1" customWidth="1"/>
    <col min="5759" max="5759" width="11.375" style="1050" customWidth="1"/>
    <col min="5760" max="5761" width="13" style="1050" bestFit="1" customWidth="1"/>
    <col min="5762" max="5762" width="12.625" style="1050" bestFit="1" customWidth="1"/>
    <col min="5763" max="5763" width="18.375" style="1050" customWidth="1"/>
    <col min="5764" max="5764" width="12.375" style="1050" bestFit="1" customWidth="1"/>
    <col min="5765" max="5765" width="13" style="1050" bestFit="1" customWidth="1"/>
    <col min="5766" max="5766" width="13" style="1050" customWidth="1"/>
    <col min="5767" max="5767" width="14.375" style="1050" customWidth="1"/>
    <col min="5768" max="5769" width="13" style="1050" customWidth="1"/>
    <col min="5770" max="5770" width="13.375" style="1050" customWidth="1"/>
    <col min="5771" max="5771" width="15.625" style="1050" customWidth="1"/>
    <col min="5772" max="5772" width="12" style="1050" bestFit="1" customWidth="1"/>
    <col min="5773" max="5774" width="12.375" style="1050" customWidth="1"/>
    <col min="5775" max="5775" width="15.875" style="1050" customWidth="1"/>
    <col min="5776" max="5778" width="12.375" style="1050" customWidth="1"/>
    <col min="5779" max="5779" width="14.875" style="1050" customWidth="1"/>
    <col min="5780" max="5782" width="12.375" style="1050" customWidth="1"/>
    <col min="5783" max="5783" width="13.625" style="1050" customWidth="1"/>
    <col min="5784" max="5785" width="12.375" style="1050" customWidth="1"/>
    <col min="5786" max="5786" width="18.125" style="1050" customWidth="1"/>
    <col min="5787" max="5787" width="16.375" style="1050" customWidth="1"/>
    <col min="5788" max="5788" width="15" style="1050" customWidth="1"/>
    <col min="5789" max="5789" width="9.125" style="1050"/>
    <col min="5790" max="5790" width="13.375" style="1050" bestFit="1" customWidth="1"/>
    <col min="5791" max="5862" width="9.125" style="1050"/>
    <col min="5863" max="5863" width="3.625" style="1050" customWidth="1"/>
    <col min="5864" max="5864" width="17" style="1050" customWidth="1"/>
    <col min="5865" max="5865" width="13" style="1050" customWidth="1"/>
    <col min="5866" max="5866" width="18.625" style="1050" customWidth="1"/>
    <col min="5867" max="5867" width="14.125" style="1050" customWidth="1"/>
    <col min="5868" max="5868" width="12.875" style="1050" customWidth="1"/>
    <col min="5869" max="5869" width="11.625" style="1050" customWidth="1"/>
    <col min="5870" max="5870" width="12.875" style="1050" customWidth="1"/>
    <col min="5871" max="5871" width="14.875" style="1050" customWidth="1"/>
    <col min="5872" max="5872" width="13" style="1050" customWidth="1"/>
    <col min="5873" max="5873" width="11.375" style="1050" customWidth="1"/>
    <col min="5874" max="5874" width="14.875" style="1050" customWidth="1"/>
    <col min="5875" max="5875" width="14.375" style="1050" customWidth="1"/>
    <col min="5876" max="5876" width="13.375" style="1050" customWidth="1"/>
    <col min="5877" max="5877" width="11.375" style="1050" customWidth="1"/>
    <col min="5878" max="5878" width="12.875" style="1050" customWidth="1"/>
    <col min="5879" max="5879" width="11.375" style="1050" customWidth="1"/>
    <col min="5880" max="5880" width="13.125" style="1050" customWidth="1"/>
    <col min="5881" max="5881" width="12.125" style="1050" customWidth="1"/>
    <col min="5882" max="5882" width="13.875" style="1050" customWidth="1"/>
    <col min="5883" max="5883" width="14" style="1050" customWidth="1"/>
    <col min="5884" max="5884" width="13.375" style="1050" customWidth="1"/>
    <col min="5885" max="5885" width="11.375" style="1050" customWidth="1"/>
    <col min="5886" max="5886" width="14.625" style="1050" bestFit="1" customWidth="1"/>
    <col min="5887" max="5887" width="13.375" style="1050" customWidth="1"/>
    <col min="5888" max="5889" width="14.375" style="1050" customWidth="1"/>
    <col min="5890" max="5892" width="13.125" style="1050" customWidth="1"/>
    <col min="5893" max="5929" width="17.375" style="1050" customWidth="1"/>
    <col min="5930" max="5930" width="14.625" style="1050" bestFit="1" customWidth="1"/>
    <col min="5931" max="5931" width="13.625" style="1050" customWidth="1"/>
    <col min="5932" max="5932" width="15.375" style="1050" customWidth="1"/>
    <col min="5933" max="5933" width="13.125" style="1050" customWidth="1"/>
    <col min="5934" max="5934" width="11.875" style="1050" customWidth="1"/>
    <col min="5935" max="5935" width="13.375" style="1050" customWidth="1"/>
    <col min="5936" max="5936" width="12.375" style="1050" customWidth="1"/>
    <col min="5937" max="5937" width="13" style="1050" bestFit="1" customWidth="1"/>
    <col min="5938" max="5938" width="13.375" style="1050" bestFit="1" customWidth="1"/>
    <col min="5939" max="5939" width="19.375" style="1050" customWidth="1"/>
    <col min="5940" max="5940" width="12.625" style="1050" bestFit="1" customWidth="1"/>
    <col min="5941" max="5941" width="13" style="1050" bestFit="1" customWidth="1"/>
    <col min="5942" max="5942" width="13.375" style="1050" bestFit="1" customWidth="1"/>
    <col min="5943" max="5943" width="16.375" style="1050" customWidth="1"/>
    <col min="5944" max="5944" width="13.125" style="1050" customWidth="1"/>
    <col min="5945" max="5945" width="15.125" style="1050" bestFit="1" customWidth="1"/>
    <col min="5946" max="5946" width="16.375" style="1050" bestFit="1" customWidth="1"/>
    <col min="5947" max="5947" width="14.375" style="1050" customWidth="1"/>
    <col min="5948" max="5948" width="13.375" style="1050" bestFit="1" customWidth="1"/>
    <col min="5949" max="5949" width="13" style="1050" bestFit="1" customWidth="1"/>
    <col min="5950" max="5957" width="13" style="1050" customWidth="1"/>
    <col min="5958" max="5958" width="13" style="1050" bestFit="1" customWidth="1"/>
    <col min="5959" max="5959" width="15.875" style="1050" customWidth="1"/>
    <col min="5960" max="5960" width="12.625" style="1050" bestFit="1" customWidth="1"/>
    <col min="5961" max="5962" width="13" style="1050" bestFit="1" customWidth="1"/>
    <col min="5963" max="5963" width="14.375" style="1050" customWidth="1"/>
    <col min="5964" max="5964" width="12.625" style="1050" bestFit="1" customWidth="1"/>
    <col min="5965" max="5966" width="13" style="1050" bestFit="1" customWidth="1"/>
    <col min="5967" max="5967" width="15.125" style="1050" customWidth="1"/>
    <col min="5968" max="5970" width="13" style="1050" bestFit="1" customWidth="1"/>
    <col min="5971" max="5971" width="13.625" style="1050" customWidth="1"/>
    <col min="5972" max="5973" width="13" style="1050" bestFit="1" customWidth="1"/>
    <col min="5974" max="5974" width="13.125" style="1050" customWidth="1"/>
    <col min="5975" max="5975" width="15.875" style="1050" customWidth="1"/>
    <col min="5976" max="5976" width="13" style="1050" customWidth="1"/>
    <col min="5977" max="5977" width="13" style="1050" bestFit="1" customWidth="1"/>
    <col min="5978" max="5978" width="21" style="1050" customWidth="1"/>
    <col min="5979" max="5979" width="15.625" style="1050" customWidth="1"/>
    <col min="5980" max="5980" width="13.375" style="1050" customWidth="1"/>
    <col min="5981" max="5981" width="13" style="1050" bestFit="1" customWidth="1"/>
    <col min="5982" max="5985" width="13" style="1050" customWidth="1"/>
    <col min="5986" max="5986" width="13.375" style="1050" bestFit="1" customWidth="1"/>
    <col min="5987" max="5987" width="14.375" style="1050" customWidth="1"/>
    <col min="5988" max="5988" width="13.375" style="1050" customWidth="1"/>
    <col min="5989" max="5993" width="12.375" style="1050" customWidth="1"/>
    <col min="5994" max="5994" width="13.375" style="1050" bestFit="1" customWidth="1"/>
    <col min="5995" max="5995" width="14" style="1050" customWidth="1"/>
    <col min="5996" max="5996" width="13.375" style="1050" bestFit="1" customWidth="1"/>
    <col min="5997" max="5997" width="13" style="1050" bestFit="1" customWidth="1"/>
    <col min="5998" max="5999" width="13.625" style="1050" customWidth="1"/>
    <col min="6000" max="6000" width="13.125" style="1050" customWidth="1"/>
    <col min="6001" max="6001" width="12.375" style="1050" customWidth="1"/>
    <col min="6002" max="6002" width="13.375" style="1050" bestFit="1" customWidth="1"/>
    <col min="6003" max="6003" width="17" style="1050" customWidth="1"/>
    <col min="6004" max="6004" width="13.375" style="1050" bestFit="1" customWidth="1"/>
    <col min="6005" max="6005" width="13" style="1050" bestFit="1" customWidth="1"/>
    <col min="6006" max="6006" width="12.625" style="1050" bestFit="1" customWidth="1"/>
    <col min="6007" max="6007" width="14.625" style="1050" customWidth="1"/>
    <col min="6008" max="6008" width="11.875" style="1050" bestFit="1" customWidth="1"/>
    <col min="6009" max="6009" width="13" style="1050" bestFit="1" customWidth="1"/>
    <col min="6010" max="6010" width="15.125" style="1050" bestFit="1" customWidth="1"/>
    <col min="6011" max="6011" width="14" style="1050" customWidth="1"/>
    <col min="6012" max="6012" width="12" style="1050" bestFit="1" customWidth="1"/>
    <col min="6013" max="6013" width="11.375" style="1050" customWidth="1"/>
    <col min="6014" max="6014" width="12.625" style="1050" bestFit="1" customWidth="1"/>
    <col min="6015" max="6015" width="11.375" style="1050" customWidth="1"/>
    <col min="6016" max="6017" width="13" style="1050" bestFit="1" customWidth="1"/>
    <col min="6018" max="6018" width="12.625" style="1050" bestFit="1" customWidth="1"/>
    <col min="6019" max="6019" width="18.375" style="1050" customWidth="1"/>
    <col min="6020" max="6020" width="12.375" style="1050" bestFit="1" customWidth="1"/>
    <col min="6021" max="6021" width="13" style="1050" bestFit="1" customWidth="1"/>
    <col min="6022" max="6022" width="13" style="1050" customWidth="1"/>
    <col min="6023" max="6023" width="14.375" style="1050" customWidth="1"/>
    <col min="6024" max="6025" width="13" style="1050" customWidth="1"/>
    <col min="6026" max="6026" width="13.375" style="1050" customWidth="1"/>
    <col min="6027" max="6027" width="15.625" style="1050" customWidth="1"/>
    <col min="6028" max="6028" width="12" style="1050" bestFit="1" customWidth="1"/>
    <col min="6029" max="6030" width="12.375" style="1050" customWidth="1"/>
    <col min="6031" max="6031" width="15.875" style="1050" customWidth="1"/>
    <col min="6032" max="6034" width="12.375" style="1050" customWidth="1"/>
    <col min="6035" max="6035" width="14.875" style="1050" customWidth="1"/>
    <col min="6036" max="6038" width="12.375" style="1050" customWidth="1"/>
    <col min="6039" max="6039" width="13.625" style="1050" customWidth="1"/>
    <col min="6040" max="6041" width="12.375" style="1050" customWidth="1"/>
    <col min="6042" max="6042" width="18.125" style="1050" customWidth="1"/>
    <col min="6043" max="6043" width="16.375" style="1050" customWidth="1"/>
    <col min="6044" max="6044" width="15" style="1050" customWidth="1"/>
    <col min="6045" max="6045" width="9.125" style="1050"/>
    <col min="6046" max="6046" width="13.375" style="1050" bestFit="1" customWidth="1"/>
    <col min="6047" max="6118" width="9.125" style="1050"/>
    <col min="6119" max="6119" width="3.625" style="1050" customWidth="1"/>
    <col min="6120" max="6120" width="17" style="1050" customWidth="1"/>
    <col min="6121" max="6121" width="13" style="1050" customWidth="1"/>
    <col min="6122" max="6122" width="18.625" style="1050" customWidth="1"/>
    <col min="6123" max="6123" width="14.125" style="1050" customWidth="1"/>
    <col min="6124" max="6124" width="12.875" style="1050" customWidth="1"/>
    <col min="6125" max="6125" width="11.625" style="1050" customWidth="1"/>
    <col min="6126" max="6126" width="12.875" style="1050" customWidth="1"/>
    <col min="6127" max="6127" width="14.875" style="1050" customWidth="1"/>
    <col min="6128" max="6128" width="13" style="1050" customWidth="1"/>
    <col min="6129" max="6129" width="11.375" style="1050" customWidth="1"/>
    <col min="6130" max="6130" width="14.875" style="1050" customWidth="1"/>
    <col min="6131" max="6131" width="14.375" style="1050" customWidth="1"/>
    <col min="6132" max="6132" width="13.375" style="1050" customWidth="1"/>
    <col min="6133" max="6133" width="11.375" style="1050" customWidth="1"/>
    <col min="6134" max="6134" width="12.875" style="1050" customWidth="1"/>
    <col min="6135" max="6135" width="11.375" style="1050" customWidth="1"/>
    <col min="6136" max="6136" width="13.125" style="1050" customWidth="1"/>
    <col min="6137" max="6137" width="12.125" style="1050" customWidth="1"/>
    <col min="6138" max="6138" width="13.875" style="1050" customWidth="1"/>
    <col min="6139" max="6139" width="14" style="1050" customWidth="1"/>
    <col min="6140" max="6140" width="13.375" style="1050" customWidth="1"/>
    <col min="6141" max="6141" width="11.375" style="1050" customWidth="1"/>
    <col min="6142" max="6142" width="14.625" style="1050" bestFit="1" customWidth="1"/>
    <col min="6143" max="6143" width="13.375" style="1050" customWidth="1"/>
    <col min="6144" max="6145" width="14.375" style="1050" customWidth="1"/>
    <col min="6146" max="6148" width="13.125" style="1050" customWidth="1"/>
    <col min="6149" max="6185" width="17.375" style="1050" customWidth="1"/>
    <col min="6186" max="6186" width="14.625" style="1050" bestFit="1" customWidth="1"/>
    <col min="6187" max="6187" width="13.625" style="1050" customWidth="1"/>
    <col min="6188" max="6188" width="15.375" style="1050" customWidth="1"/>
    <col min="6189" max="6189" width="13.125" style="1050" customWidth="1"/>
    <col min="6190" max="6190" width="11.875" style="1050" customWidth="1"/>
    <col min="6191" max="6191" width="13.375" style="1050" customWidth="1"/>
    <col min="6192" max="6192" width="12.375" style="1050" customWidth="1"/>
    <col min="6193" max="6193" width="13" style="1050" bestFit="1" customWidth="1"/>
    <col min="6194" max="6194" width="13.375" style="1050" bestFit="1" customWidth="1"/>
    <col min="6195" max="6195" width="19.375" style="1050" customWidth="1"/>
    <col min="6196" max="6196" width="12.625" style="1050" bestFit="1" customWidth="1"/>
    <col min="6197" max="6197" width="13" style="1050" bestFit="1" customWidth="1"/>
    <col min="6198" max="6198" width="13.375" style="1050" bestFit="1" customWidth="1"/>
    <col min="6199" max="6199" width="16.375" style="1050" customWidth="1"/>
    <col min="6200" max="6200" width="13.125" style="1050" customWidth="1"/>
    <col min="6201" max="6201" width="15.125" style="1050" bestFit="1" customWidth="1"/>
    <col min="6202" max="6202" width="16.375" style="1050" bestFit="1" customWidth="1"/>
    <col min="6203" max="6203" width="14.375" style="1050" customWidth="1"/>
    <col min="6204" max="6204" width="13.375" style="1050" bestFit="1" customWidth="1"/>
    <col min="6205" max="6205" width="13" style="1050" bestFit="1" customWidth="1"/>
    <col min="6206" max="6213" width="13" style="1050" customWidth="1"/>
    <col min="6214" max="6214" width="13" style="1050" bestFit="1" customWidth="1"/>
    <col min="6215" max="6215" width="15.875" style="1050" customWidth="1"/>
    <col min="6216" max="6216" width="12.625" style="1050" bestFit="1" customWidth="1"/>
    <col min="6217" max="6218" width="13" style="1050" bestFit="1" customWidth="1"/>
    <col min="6219" max="6219" width="14.375" style="1050" customWidth="1"/>
    <col min="6220" max="6220" width="12.625" style="1050" bestFit="1" customWidth="1"/>
    <col min="6221" max="6222" width="13" style="1050" bestFit="1" customWidth="1"/>
    <col min="6223" max="6223" width="15.125" style="1050" customWidth="1"/>
    <col min="6224" max="6226" width="13" style="1050" bestFit="1" customWidth="1"/>
    <col min="6227" max="6227" width="13.625" style="1050" customWidth="1"/>
    <col min="6228" max="6229" width="13" style="1050" bestFit="1" customWidth="1"/>
    <col min="6230" max="6230" width="13.125" style="1050" customWidth="1"/>
    <col min="6231" max="6231" width="15.875" style="1050" customWidth="1"/>
    <col min="6232" max="6232" width="13" style="1050" customWidth="1"/>
    <col min="6233" max="6233" width="13" style="1050" bestFit="1" customWidth="1"/>
    <col min="6234" max="6234" width="21" style="1050" customWidth="1"/>
    <col min="6235" max="6235" width="15.625" style="1050" customWidth="1"/>
    <col min="6236" max="6236" width="13.375" style="1050" customWidth="1"/>
    <col min="6237" max="6237" width="13" style="1050" bestFit="1" customWidth="1"/>
    <col min="6238" max="6241" width="13" style="1050" customWidth="1"/>
    <col min="6242" max="6242" width="13.375" style="1050" bestFit="1" customWidth="1"/>
    <col min="6243" max="6243" width="14.375" style="1050" customWidth="1"/>
    <col min="6244" max="6244" width="13.375" style="1050" customWidth="1"/>
    <col min="6245" max="6249" width="12.375" style="1050" customWidth="1"/>
    <col min="6250" max="6250" width="13.375" style="1050" bestFit="1" customWidth="1"/>
    <col min="6251" max="6251" width="14" style="1050" customWidth="1"/>
    <col min="6252" max="6252" width="13.375" style="1050" bestFit="1" customWidth="1"/>
    <col min="6253" max="6253" width="13" style="1050" bestFit="1" customWidth="1"/>
    <col min="6254" max="6255" width="13.625" style="1050" customWidth="1"/>
    <col min="6256" max="6256" width="13.125" style="1050" customWidth="1"/>
    <col min="6257" max="6257" width="12.375" style="1050" customWidth="1"/>
    <col min="6258" max="6258" width="13.375" style="1050" bestFit="1" customWidth="1"/>
    <col min="6259" max="6259" width="17" style="1050" customWidth="1"/>
    <col min="6260" max="6260" width="13.375" style="1050" bestFit="1" customWidth="1"/>
    <col min="6261" max="6261" width="13" style="1050" bestFit="1" customWidth="1"/>
    <col min="6262" max="6262" width="12.625" style="1050" bestFit="1" customWidth="1"/>
    <col min="6263" max="6263" width="14.625" style="1050" customWidth="1"/>
    <col min="6264" max="6264" width="11.875" style="1050" bestFit="1" customWidth="1"/>
    <col min="6265" max="6265" width="13" style="1050" bestFit="1" customWidth="1"/>
    <col min="6266" max="6266" width="15.125" style="1050" bestFit="1" customWidth="1"/>
    <col min="6267" max="6267" width="14" style="1050" customWidth="1"/>
    <col min="6268" max="6268" width="12" style="1050" bestFit="1" customWidth="1"/>
    <col min="6269" max="6269" width="11.375" style="1050" customWidth="1"/>
    <col min="6270" max="6270" width="12.625" style="1050" bestFit="1" customWidth="1"/>
    <col min="6271" max="6271" width="11.375" style="1050" customWidth="1"/>
    <col min="6272" max="6273" width="13" style="1050" bestFit="1" customWidth="1"/>
    <col min="6274" max="6274" width="12.625" style="1050" bestFit="1" customWidth="1"/>
    <col min="6275" max="6275" width="18.375" style="1050" customWidth="1"/>
    <col min="6276" max="6276" width="12.375" style="1050" bestFit="1" customWidth="1"/>
    <col min="6277" max="6277" width="13" style="1050" bestFit="1" customWidth="1"/>
    <col min="6278" max="6278" width="13" style="1050" customWidth="1"/>
    <col min="6279" max="6279" width="14.375" style="1050" customWidth="1"/>
    <col min="6280" max="6281" width="13" style="1050" customWidth="1"/>
    <col min="6282" max="6282" width="13.375" style="1050" customWidth="1"/>
    <col min="6283" max="6283" width="15.625" style="1050" customWidth="1"/>
    <col min="6284" max="6284" width="12" style="1050" bestFit="1" customWidth="1"/>
    <col min="6285" max="6286" width="12.375" style="1050" customWidth="1"/>
    <col min="6287" max="6287" width="15.875" style="1050" customWidth="1"/>
    <col min="6288" max="6290" width="12.375" style="1050" customWidth="1"/>
    <col min="6291" max="6291" width="14.875" style="1050" customWidth="1"/>
    <col min="6292" max="6294" width="12.375" style="1050" customWidth="1"/>
    <col min="6295" max="6295" width="13.625" style="1050" customWidth="1"/>
    <col min="6296" max="6297" width="12.375" style="1050" customWidth="1"/>
    <col min="6298" max="6298" width="18.125" style="1050" customWidth="1"/>
    <col min="6299" max="6299" width="16.375" style="1050" customWidth="1"/>
    <col min="6300" max="6300" width="15" style="1050" customWidth="1"/>
    <col min="6301" max="6301" width="9.125" style="1050"/>
    <col min="6302" max="6302" width="13.375" style="1050" bestFit="1" customWidth="1"/>
    <col min="6303" max="6374" width="9.125" style="1050"/>
    <col min="6375" max="6375" width="3.625" style="1050" customWidth="1"/>
    <col min="6376" max="6376" width="17" style="1050" customWidth="1"/>
    <col min="6377" max="6377" width="13" style="1050" customWidth="1"/>
    <col min="6378" max="6378" width="18.625" style="1050" customWidth="1"/>
    <col min="6379" max="6379" width="14.125" style="1050" customWidth="1"/>
    <col min="6380" max="6380" width="12.875" style="1050" customWidth="1"/>
    <col min="6381" max="6381" width="11.625" style="1050" customWidth="1"/>
    <col min="6382" max="6382" width="12.875" style="1050" customWidth="1"/>
    <col min="6383" max="6383" width="14.875" style="1050" customWidth="1"/>
    <col min="6384" max="6384" width="13" style="1050" customWidth="1"/>
    <col min="6385" max="6385" width="11.375" style="1050" customWidth="1"/>
    <col min="6386" max="6386" width="14.875" style="1050" customWidth="1"/>
    <col min="6387" max="6387" width="14.375" style="1050" customWidth="1"/>
    <col min="6388" max="6388" width="13.375" style="1050" customWidth="1"/>
    <col min="6389" max="6389" width="11.375" style="1050" customWidth="1"/>
    <col min="6390" max="6390" width="12.875" style="1050" customWidth="1"/>
    <col min="6391" max="6391" width="11.375" style="1050" customWidth="1"/>
    <col min="6392" max="6392" width="13.125" style="1050" customWidth="1"/>
    <col min="6393" max="6393" width="12.125" style="1050" customWidth="1"/>
    <col min="6394" max="6394" width="13.875" style="1050" customWidth="1"/>
    <col min="6395" max="6395" width="14" style="1050" customWidth="1"/>
    <col min="6396" max="6396" width="13.375" style="1050" customWidth="1"/>
    <col min="6397" max="6397" width="11.375" style="1050" customWidth="1"/>
    <col min="6398" max="6398" width="14.625" style="1050" bestFit="1" customWidth="1"/>
    <col min="6399" max="6399" width="13.375" style="1050" customWidth="1"/>
    <col min="6400" max="6401" width="14.375" style="1050" customWidth="1"/>
    <col min="6402" max="6404" width="13.125" style="1050" customWidth="1"/>
    <col min="6405" max="6441" width="17.375" style="1050" customWidth="1"/>
    <col min="6442" max="6442" width="14.625" style="1050" bestFit="1" customWidth="1"/>
    <col min="6443" max="6443" width="13.625" style="1050" customWidth="1"/>
    <col min="6444" max="6444" width="15.375" style="1050" customWidth="1"/>
    <col min="6445" max="6445" width="13.125" style="1050" customWidth="1"/>
    <col min="6446" max="6446" width="11.875" style="1050" customWidth="1"/>
    <col min="6447" max="6447" width="13.375" style="1050" customWidth="1"/>
    <col min="6448" max="6448" width="12.375" style="1050" customWidth="1"/>
    <col min="6449" max="6449" width="13" style="1050" bestFit="1" customWidth="1"/>
    <col min="6450" max="6450" width="13.375" style="1050" bestFit="1" customWidth="1"/>
    <col min="6451" max="6451" width="19.375" style="1050" customWidth="1"/>
    <col min="6452" max="6452" width="12.625" style="1050" bestFit="1" customWidth="1"/>
    <col min="6453" max="6453" width="13" style="1050" bestFit="1" customWidth="1"/>
    <col min="6454" max="6454" width="13.375" style="1050" bestFit="1" customWidth="1"/>
    <col min="6455" max="6455" width="16.375" style="1050" customWidth="1"/>
    <col min="6456" max="6456" width="13.125" style="1050" customWidth="1"/>
    <col min="6457" max="6457" width="15.125" style="1050" bestFit="1" customWidth="1"/>
    <col min="6458" max="6458" width="16.375" style="1050" bestFit="1" customWidth="1"/>
    <col min="6459" max="6459" width="14.375" style="1050" customWidth="1"/>
    <col min="6460" max="6460" width="13.375" style="1050" bestFit="1" customWidth="1"/>
    <col min="6461" max="6461" width="13" style="1050" bestFit="1" customWidth="1"/>
    <col min="6462" max="6469" width="13" style="1050" customWidth="1"/>
    <col min="6470" max="6470" width="13" style="1050" bestFit="1" customWidth="1"/>
    <col min="6471" max="6471" width="15.875" style="1050" customWidth="1"/>
    <col min="6472" max="6472" width="12.625" style="1050" bestFit="1" customWidth="1"/>
    <col min="6473" max="6474" width="13" style="1050" bestFit="1" customWidth="1"/>
    <col min="6475" max="6475" width="14.375" style="1050" customWidth="1"/>
    <col min="6476" max="6476" width="12.625" style="1050" bestFit="1" customWidth="1"/>
    <col min="6477" max="6478" width="13" style="1050" bestFit="1" customWidth="1"/>
    <col min="6479" max="6479" width="15.125" style="1050" customWidth="1"/>
    <col min="6480" max="6482" width="13" style="1050" bestFit="1" customWidth="1"/>
    <col min="6483" max="6483" width="13.625" style="1050" customWidth="1"/>
    <col min="6484" max="6485" width="13" style="1050" bestFit="1" customWidth="1"/>
    <col min="6486" max="6486" width="13.125" style="1050" customWidth="1"/>
    <col min="6487" max="6487" width="15.875" style="1050" customWidth="1"/>
    <col min="6488" max="6488" width="13" style="1050" customWidth="1"/>
    <col min="6489" max="6489" width="13" style="1050" bestFit="1" customWidth="1"/>
    <col min="6490" max="6490" width="21" style="1050" customWidth="1"/>
    <col min="6491" max="6491" width="15.625" style="1050" customWidth="1"/>
    <col min="6492" max="6492" width="13.375" style="1050" customWidth="1"/>
    <col min="6493" max="6493" width="13" style="1050" bestFit="1" customWidth="1"/>
    <col min="6494" max="6497" width="13" style="1050" customWidth="1"/>
    <col min="6498" max="6498" width="13.375" style="1050" bestFit="1" customWidth="1"/>
    <col min="6499" max="6499" width="14.375" style="1050" customWidth="1"/>
    <col min="6500" max="6500" width="13.375" style="1050" customWidth="1"/>
    <col min="6501" max="6505" width="12.375" style="1050" customWidth="1"/>
    <col min="6506" max="6506" width="13.375" style="1050" bestFit="1" customWidth="1"/>
    <col min="6507" max="6507" width="14" style="1050" customWidth="1"/>
    <col min="6508" max="6508" width="13.375" style="1050" bestFit="1" customWidth="1"/>
    <col min="6509" max="6509" width="13" style="1050" bestFit="1" customWidth="1"/>
    <col min="6510" max="6511" width="13.625" style="1050" customWidth="1"/>
    <col min="6512" max="6512" width="13.125" style="1050" customWidth="1"/>
    <col min="6513" max="6513" width="12.375" style="1050" customWidth="1"/>
    <col min="6514" max="6514" width="13.375" style="1050" bestFit="1" customWidth="1"/>
    <col min="6515" max="6515" width="17" style="1050" customWidth="1"/>
    <col min="6516" max="6516" width="13.375" style="1050" bestFit="1" customWidth="1"/>
    <col min="6517" max="6517" width="13" style="1050" bestFit="1" customWidth="1"/>
    <col min="6518" max="6518" width="12.625" style="1050" bestFit="1" customWidth="1"/>
    <col min="6519" max="6519" width="14.625" style="1050" customWidth="1"/>
    <col min="6520" max="6520" width="11.875" style="1050" bestFit="1" customWidth="1"/>
    <col min="6521" max="6521" width="13" style="1050" bestFit="1" customWidth="1"/>
    <col min="6522" max="6522" width="15.125" style="1050" bestFit="1" customWidth="1"/>
    <col min="6523" max="6523" width="14" style="1050" customWidth="1"/>
    <col min="6524" max="6524" width="12" style="1050" bestFit="1" customWidth="1"/>
    <col min="6525" max="6525" width="11.375" style="1050" customWidth="1"/>
    <col min="6526" max="6526" width="12.625" style="1050" bestFit="1" customWidth="1"/>
    <col min="6527" max="6527" width="11.375" style="1050" customWidth="1"/>
    <col min="6528" max="6529" width="13" style="1050" bestFit="1" customWidth="1"/>
    <col min="6530" max="6530" width="12.625" style="1050" bestFit="1" customWidth="1"/>
    <col min="6531" max="6531" width="18.375" style="1050" customWidth="1"/>
    <col min="6532" max="6532" width="12.375" style="1050" bestFit="1" customWidth="1"/>
    <col min="6533" max="6533" width="13" style="1050" bestFit="1" customWidth="1"/>
    <col min="6534" max="6534" width="13" style="1050" customWidth="1"/>
    <col min="6535" max="6535" width="14.375" style="1050" customWidth="1"/>
    <col min="6536" max="6537" width="13" style="1050" customWidth="1"/>
    <col min="6538" max="6538" width="13.375" style="1050" customWidth="1"/>
    <col min="6539" max="6539" width="15.625" style="1050" customWidth="1"/>
    <col min="6540" max="6540" width="12" style="1050" bestFit="1" customWidth="1"/>
    <col min="6541" max="6542" width="12.375" style="1050" customWidth="1"/>
    <col min="6543" max="6543" width="15.875" style="1050" customWidth="1"/>
    <col min="6544" max="6546" width="12.375" style="1050" customWidth="1"/>
    <col min="6547" max="6547" width="14.875" style="1050" customWidth="1"/>
    <col min="6548" max="6550" width="12.375" style="1050" customWidth="1"/>
    <col min="6551" max="6551" width="13.625" style="1050" customWidth="1"/>
    <col min="6552" max="6553" width="12.375" style="1050" customWidth="1"/>
    <col min="6554" max="6554" width="18.125" style="1050" customWidth="1"/>
    <col min="6555" max="6555" width="16.375" style="1050" customWidth="1"/>
    <col min="6556" max="6556" width="15" style="1050" customWidth="1"/>
    <col min="6557" max="6557" width="9.125" style="1050"/>
    <col min="6558" max="6558" width="13.375" style="1050" bestFit="1" customWidth="1"/>
    <col min="6559" max="6630" width="9.125" style="1050"/>
    <col min="6631" max="6631" width="3.625" style="1050" customWidth="1"/>
    <col min="6632" max="6632" width="17" style="1050" customWidth="1"/>
    <col min="6633" max="6633" width="13" style="1050" customWidth="1"/>
    <col min="6634" max="6634" width="18.625" style="1050" customWidth="1"/>
    <col min="6635" max="6635" width="14.125" style="1050" customWidth="1"/>
    <col min="6636" max="6636" width="12.875" style="1050" customWidth="1"/>
    <col min="6637" max="6637" width="11.625" style="1050" customWidth="1"/>
    <col min="6638" max="6638" width="12.875" style="1050" customWidth="1"/>
    <col min="6639" max="6639" width="14.875" style="1050" customWidth="1"/>
    <col min="6640" max="6640" width="13" style="1050" customWidth="1"/>
    <col min="6641" max="6641" width="11.375" style="1050" customWidth="1"/>
    <col min="6642" max="6642" width="14.875" style="1050" customWidth="1"/>
    <col min="6643" max="6643" width="14.375" style="1050" customWidth="1"/>
    <col min="6644" max="6644" width="13.375" style="1050" customWidth="1"/>
    <col min="6645" max="6645" width="11.375" style="1050" customWidth="1"/>
    <col min="6646" max="6646" width="12.875" style="1050" customWidth="1"/>
    <col min="6647" max="6647" width="11.375" style="1050" customWidth="1"/>
    <col min="6648" max="6648" width="13.125" style="1050" customWidth="1"/>
    <col min="6649" max="6649" width="12.125" style="1050" customWidth="1"/>
    <col min="6650" max="6650" width="13.875" style="1050" customWidth="1"/>
    <col min="6651" max="6651" width="14" style="1050" customWidth="1"/>
    <col min="6652" max="6652" width="13.375" style="1050" customWidth="1"/>
    <col min="6653" max="6653" width="11.375" style="1050" customWidth="1"/>
    <col min="6654" max="6654" width="14.625" style="1050" bestFit="1" customWidth="1"/>
    <col min="6655" max="6655" width="13.375" style="1050" customWidth="1"/>
    <col min="6656" max="6657" width="14.375" style="1050" customWidth="1"/>
    <col min="6658" max="6660" width="13.125" style="1050" customWidth="1"/>
    <col min="6661" max="6697" width="17.375" style="1050" customWidth="1"/>
    <col min="6698" max="6698" width="14.625" style="1050" bestFit="1" customWidth="1"/>
    <col min="6699" max="6699" width="13.625" style="1050" customWidth="1"/>
    <col min="6700" max="6700" width="15.375" style="1050" customWidth="1"/>
    <col min="6701" max="6701" width="13.125" style="1050" customWidth="1"/>
    <col min="6702" max="6702" width="11.875" style="1050" customWidth="1"/>
    <col min="6703" max="6703" width="13.375" style="1050" customWidth="1"/>
    <col min="6704" max="6704" width="12.375" style="1050" customWidth="1"/>
    <col min="6705" max="6705" width="13" style="1050" bestFit="1" customWidth="1"/>
    <col min="6706" max="6706" width="13.375" style="1050" bestFit="1" customWidth="1"/>
    <col min="6707" max="6707" width="19.375" style="1050" customWidth="1"/>
    <col min="6708" max="6708" width="12.625" style="1050" bestFit="1" customWidth="1"/>
    <col min="6709" max="6709" width="13" style="1050" bestFit="1" customWidth="1"/>
    <col min="6710" max="6710" width="13.375" style="1050" bestFit="1" customWidth="1"/>
    <col min="6711" max="6711" width="16.375" style="1050" customWidth="1"/>
    <col min="6712" max="6712" width="13.125" style="1050" customWidth="1"/>
    <col min="6713" max="6713" width="15.125" style="1050" bestFit="1" customWidth="1"/>
    <col min="6714" max="6714" width="16.375" style="1050" bestFit="1" customWidth="1"/>
    <col min="6715" max="6715" width="14.375" style="1050" customWidth="1"/>
    <col min="6716" max="6716" width="13.375" style="1050" bestFit="1" customWidth="1"/>
    <col min="6717" max="6717" width="13" style="1050" bestFit="1" customWidth="1"/>
    <col min="6718" max="6725" width="13" style="1050" customWidth="1"/>
    <col min="6726" max="6726" width="13" style="1050" bestFit="1" customWidth="1"/>
    <col min="6727" max="6727" width="15.875" style="1050" customWidth="1"/>
    <col min="6728" max="6728" width="12.625" style="1050" bestFit="1" customWidth="1"/>
    <col min="6729" max="6730" width="13" style="1050" bestFit="1" customWidth="1"/>
    <col min="6731" max="6731" width="14.375" style="1050" customWidth="1"/>
    <col min="6732" max="6732" width="12.625" style="1050" bestFit="1" customWidth="1"/>
    <col min="6733" max="6734" width="13" style="1050" bestFit="1" customWidth="1"/>
    <col min="6735" max="6735" width="15.125" style="1050" customWidth="1"/>
    <col min="6736" max="6738" width="13" style="1050" bestFit="1" customWidth="1"/>
    <col min="6739" max="6739" width="13.625" style="1050" customWidth="1"/>
    <col min="6740" max="6741" width="13" style="1050" bestFit="1" customWidth="1"/>
    <col min="6742" max="6742" width="13.125" style="1050" customWidth="1"/>
    <col min="6743" max="6743" width="15.875" style="1050" customWidth="1"/>
    <col min="6744" max="6744" width="13" style="1050" customWidth="1"/>
    <col min="6745" max="6745" width="13" style="1050" bestFit="1" customWidth="1"/>
    <col min="6746" max="6746" width="21" style="1050" customWidth="1"/>
    <col min="6747" max="6747" width="15.625" style="1050" customWidth="1"/>
    <col min="6748" max="6748" width="13.375" style="1050" customWidth="1"/>
    <col min="6749" max="6749" width="13" style="1050" bestFit="1" customWidth="1"/>
    <col min="6750" max="6753" width="13" style="1050" customWidth="1"/>
    <col min="6754" max="6754" width="13.375" style="1050" bestFit="1" customWidth="1"/>
    <col min="6755" max="6755" width="14.375" style="1050" customWidth="1"/>
    <col min="6756" max="6756" width="13.375" style="1050" customWidth="1"/>
    <col min="6757" max="6761" width="12.375" style="1050" customWidth="1"/>
    <col min="6762" max="6762" width="13.375" style="1050" bestFit="1" customWidth="1"/>
    <col min="6763" max="6763" width="14" style="1050" customWidth="1"/>
    <col min="6764" max="6764" width="13.375" style="1050" bestFit="1" customWidth="1"/>
    <col min="6765" max="6765" width="13" style="1050" bestFit="1" customWidth="1"/>
    <col min="6766" max="6767" width="13.625" style="1050" customWidth="1"/>
    <col min="6768" max="6768" width="13.125" style="1050" customWidth="1"/>
    <col min="6769" max="6769" width="12.375" style="1050" customWidth="1"/>
    <col min="6770" max="6770" width="13.375" style="1050" bestFit="1" customWidth="1"/>
    <col min="6771" max="6771" width="17" style="1050" customWidth="1"/>
    <col min="6772" max="6772" width="13.375" style="1050" bestFit="1" customWidth="1"/>
    <col min="6773" max="6773" width="13" style="1050" bestFit="1" customWidth="1"/>
    <col min="6774" max="6774" width="12.625" style="1050" bestFit="1" customWidth="1"/>
    <col min="6775" max="6775" width="14.625" style="1050" customWidth="1"/>
    <col min="6776" max="6776" width="11.875" style="1050" bestFit="1" customWidth="1"/>
    <col min="6777" max="6777" width="13" style="1050" bestFit="1" customWidth="1"/>
    <col min="6778" max="6778" width="15.125" style="1050" bestFit="1" customWidth="1"/>
    <col min="6779" max="6779" width="14" style="1050" customWidth="1"/>
    <col min="6780" max="6780" width="12" style="1050" bestFit="1" customWidth="1"/>
    <col min="6781" max="6781" width="11.375" style="1050" customWidth="1"/>
    <col min="6782" max="6782" width="12.625" style="1050" bestFit="1" customWidth="1"/>
    <col min="6783" max="6783" width="11.375" style="1050" customWidth="1"/>
    <col min="6784" max="6785" width="13" style="1050" bestFit="1" customWidth="1"/>
    <col min="6786" max="6786" width="12.625" style="1050" bestFit="1" customWidth="1"/>
    <col min="6787" max="6787" width="18.375" style="1050" customWidth="1"/>
    <col min="6788" max="6788" width="12.375" style="1050" bestFit="1" customWidth="1"/>
    <col min="6789" max="6789" width="13" style="1050" bestFit="1" customWidth="1"/>
    <col min="6790" max="6790" width="13" style="1050" customWidth="1"/>
    <col min="6791" max="6791" width="14.375" style="1050" customWidth="1"/>
    <col min="6792" max="6793" width="13" style="1050" customWidth="1"/>
    <col min="6794" max="6794" width="13.375" style="1050" customWidth="1"/>
    <col min="6795" max="6795" width="15.625" style="1050" customWidth="1"/>
    <col min="6796" max="6796" width="12" style="1050" bestFit="1" customWidth="1"/>
    <col min="6797" max="6798" width="12.375" style="1050" customWidth="1"/>
    <col min="6799" max="6799" width="15.875" style="1050" customWidth="1"/>
    <col min="6800" max="6802" width="12.375" style="1050" customWidth="1"/>
    <col min="6803" max="6803" width="14.875" style="1050" customWidth="1"/>
    <col min="6804" max="6806" width="12.375" style="1050" customWidth="1"/>
    <col min="6807" max="6807" width="13.625" style="1050" customWidth="1"/>
    <col min="6808" max="6809" width="12.375" style="1050" customWidth="1"/>
    <col min="6810" max="6810" width="18.125" style="1050" customWidth="1"/>
    <col min="6811" max="6811" width="16.375" style="1050" customWidth="1"/>
    <col min="6812" max="6812" width="15" style="1050" customWidth="1"/>
    <col min="6813" max="6813" width="9.125" style="1050"/>
    <col min="6814" max="6814" width="13.375" style="1050" bestFit="1" customWidth="1"/>
    <col min="6815" max="6886" width="9.125" style="1050"/>
    <col min="6887" max="6887" width="3.625" style="1050" customWidth="1"/>
    <col min="6888" max="6888" width="17" style="1050" customWidth="1"/>
    <col min="6889" max="6889" width="13" style="1050" customWidth="1"/>
    <col min="6890" max="6890" width="18.625" style="1050" customWidth="1"/>
    <col min="6891" max="6891" width="14.125" style="1050" customWidth="1"/>
    <col min="6892" max="6892" width="12.875" style="1050" customWidth="1"/>
    <col min="6893" max="6893" width="11.625" style="1050" customWidth="1"/>
    <col min="6894" max="6894" width="12.875" style="1050" customWidth="1"/>
    <col min="6895" max="6895" width="14.875" style="1050" customWidth="1"/>
    <col min="6896" max="6896" width="13" style="1050" customWidth="1"/>
    <col min="6897" max="6897" width="11.375" style="1050" customWidth="1"/>
    <col min="6898" max="6898" width="14.875" style="1050" customWidth="1"/>
    <col min="6899" max="6899" width="14.375" style="1050" customWidth="1"/>
    <col min="6900" max="6900" width="13.375" style="1050" customWidth="1"/>
    <col min="6901" max="6901" width="11.375" style="1050" customWidth="1"/>
    <col min="6902" max="6902" width="12.875" style="1050" customWidth="1"/>
    <col min="6903" max="6903" width="11.375" style="1050" customWidth="1"/>
    <col min="6904" max="6904" width="13.125" style="1050" customWidth="1"/>
    <col min="6905" max="6905" width="12.125" style="1050" customWidth="1"/>
    <col min="6906" max="6906" width="13.875" style="1050" customWidth="1"/>
    <col min="6907" max="6907" width="14" style="1050" customWidth="1"/>
    <col min="6908" max="6908" width="13.375" style="1050" customWidth="1"/>
    <col min="6909" max="6909" width="11.375" style="1050" customWidth="1"/>
    <col min="6910" max="6910" width="14.625" style="1050" bestFit="1" customWidth="1"/>
    <col min="6911" max="6911" width="13.375" style="1050" customWidth="1"/>
    <col min="6912" max="6913" width="14.375" style="1050" customWidth="1"/>
    <col min="6914" max="6916" width="13.125" style="1050" customWidth="1"/>
    <col min="6917" max="6953" width="17.375" style="1050" customWidth="1"/>
    <col min="6954" max="6954" width="14.625" style="1050" bestFit="1" customWidth="1"/>
    <col min="6955" max="6955" width="13.625" style="1050" customWidth="1"/>
    <col min="6956" max="6956" width="15.375" style="1050" customWidth="1"/>
    <col min="6957" max="6957" width="13.125" style="1050" customWidth="1"/>
    <col min="6958" max="6958" width="11.875" style="1050" customWidth="1"/>
    <col min="6959" max="6959" width="13.375" style="1050" customWidth="1"/>
    <col min="6960" max="6960" width="12.375" style="1050" customWidth="1"/>
    <col min="6961" max="6961" width="13" style="1050" bestFit="1" customWidth="1"/>
    <col min="6962" max="6962" width="13.375" style="1050" bestFit="1" customWidth="1"/>
    <col min="6963" max="6963" width="19.375" style="1050" customWidth="1"/>
    <col min="6964" max="6964" width="12.625" style="1050" bestFit="1" customWidth="1"/>
    <col min="6965" max="6965" width="13" style="1050" bestFit="1" customWidth="1"/>
    <col min="6966" max="6966" width="13.375" style="1050" bestFit="1" customWidth="1"/>
    <col min="6967" max="6967" width="16.375" style="1050" customWidth="1"/>
    <col min="6968" max="6968" width="13.125" style="1050" customWidth="1"/>
    <col min="6969" max="6969" width="15.125" style="1050" bestFit="1" customWidth="1"/>
    <col min="6970" max="6970" width="16.375" style="1050" bestFit="1" customWidth="1"/>
    <col min="6971" max="6971" width="14.375" style="1050" customWidth="1"/>
    <col min="6972" max="6972" width="13.375" style="1050" bestFit="1" customWidth="1"/>
    <col min="6973" max="6973" width="13" style="1050" bestFit="1" customWidth="1"/>
    <col min="6974" max="6981" width="13" style="1050" customWidth="1"/>
    <col min="6982" max="6982" width="13" style="1050" bestFit="1" customWidth="1"/>
    <col min="6983" max="6983" width="15.875" style="1050" customWidth="1"/>
    <col min="6984" max="6984" width="12.625" style="1050" bestFit="1" customWidth="1"/>
    <col min="6985" max="6986" width="13" style="1050" bestFit="1" customWidth="1"/>
    <col min="6987" max="6987" width="14.375" style="1050" customWidth="1"/>
    <col min="6988" max="6988" width="12.625" style="1050" bestFit="1" customWidth="1"/>
    <col min="6989" max="6990" width="13" style="1050" bestFit="1" customWidth="1"/>
    <col min="6991" max="6991" width="15.125" style="1050" customWidth="1"/>
    <col min="6992" max="6994" width="13" style="1050" bestFit="1" customWidth="1"/>
    <col min="6995" max="6995" width="13.625" style="1050" customWidth="1"/>
    <col min="6996" max="6997" width="13" style="1050" bestFit="1" customWidth="1"/>
    <col min="6998" max="6998" width="13.125" style="1050" customWidth="1"/>
    <col min="6999" max="6999" width="15.875" style="1050" customWidth="1"/>
    <col min="7000" max="7000" width="13" style="1050" customWidth="1"/>
    <col min="7001" max="7001" width="13" style="1050" bestFit="1" customWidth="1"/>
    <col min="7002" max="7002" width="21" style="1050" customWidth="1"/>
    <col min="7003" max="7003" width="15.625" style="1050" customWidth="1"/>
    <col min="7004" max="7004" width="13.375" style="1050" customWidth="1"/>
    <col min="7005" max="7005" width="13" style="1050" bestFit="1" customWidth="1"/>
    <col min="7006" max="7009" width="13" style="1050" customWidth="1"/>
    <col min="7010" max="7010" width="13.375" style="1050" bestFit="1" customWidth="1"/>
    <col min="7011" max="7011" width="14.375" style="1050" customWidth="1"/>
    <col min="7012" max="7012" width="13.375" style="1050" customWidth="1"/>
    <col min="7013" max="7017" width="12.375" style="1050" customWidth="1"/>
    <col min="7018" max="7018" width="13.375" style="1050" bestFit="1" customWidth="1"/>
    <col min="7019" max="7019" width="14" style="1050" customWidth="1"/>
    <col min="7020" max="7020" width="13.375" style="1050" bestFit="1" customWidth="1"/>
    <col min="7021" max="7021" width="13" style="1050" bestFit="1" customWidth="1"/>
    <col min="7022" max="7023" width="13.625" style="1050" customWidth="1"/>
    <col min="7024" max="7024" width="13.125" style="1050" customWidth="1"/>
    <col min="7025" max="7025" width="12.375" style="1050" customWidth="1"/>
    <col min="7026" max="7026" width="13.375" style="1050" bestFit="1" customWidth="1"/>
    <col min="7027" max="7027" width="17" style="1050" customWidth="1"/>
    <col min="7028" max="7028" width="13.375" style="1050" bestFit="1" customWidth="1"/>
    <col min="7029" max="7029" width="13" style="1050" bestFit="1" customWidth="1"/>
    <col min="7030" max="7030" width="12.625" style="1050" bestFit="1" customWidth="1"/>
    <col min="7031" max="7031" width="14.625" style="1050" customWidth="1"/>
    <col min="7032" max="7032" width="11.875" style="1050" bestFit="1" customWidth="1"/>
    <col min="7033" max="7033" width="13" style="1050" bestFit="1" customWidth="1"/>
    <col min="7034" max="7034" width="15.125" style="1050" bestFit="1" customWidth="1"/>
    <col min="7035" max="7035" width="14" style="1050" customWidth="1"/>
    <col min="7036" max="7036" width="12" style="1050" bestFit="1" customWidth="1"/>
    <col min="7037" max="7037" width="11.375" style="1050" customWidth="1"/>
    <col min="7038" max="7038" width="12.625" style="1050" bestFit="1" customWidth="1"/>
    <col min="7039" max="7039" width="11.375" style="1050" customWidth="1"/>
    <col min="7040" max="7041" width="13" style="1050" bestFit="1" customWidth="1"/>
    <col min="7042" max="7042" width="12.625" style="1050" bestFit="1" customWidth="1"/>
    <col min="7043" max="7043" width="18.375" style="1050" customWidth="1"/>
    <col min="7044" max="7044" width="12.375" style="1050" bestFit="1" customWidth="1"/>
    <col min="7045" max="7045" width="13" style="1050" bestFit="1" customWidth="1"/>
    <col min="7046" max="7046" width="13" style="1050" customWidth="1"/>
    <col min="7047" max="7047" width="14.375" style="1050" customWidth="1"/>
    <col min="7048" max="7049" width="13" style="1050" customWidth="1"/>
    <col min="7050" max="7050" width="13.375" style="1050" customWidth="1"/>
    <col min="7051" max="7051" width="15.625" style="1050" customWidth="1"/>
    <col min="7052" max="7052" width="12" style="1050" bestFit="1" customWidth="1"/>
    <col min="7053" max="7054" width="12.375" style="1050" customWidth="1"/>
    <col min="7055" max="7055" width="15.875" style="1050" customWidth="1"/>
    <col min="7056" max="7058" width="12.375" style="1050" customWidth="1"/>
    <col min="7059" max="7059" width="14.875" style="1050" customWidth="1"/>
    <col min="7060" max="7062" width="12.375" style="1050" customWidth="1"/>
    <col min="7063" max="7063" width="13.625" style="1050" customWidth="1"/>
    <col min="7064" max="7065" width="12.375" style="1050" customWidth="1"/>
    <col min="7066" max="7066" width="18.125" style="1050" customWidth="1"/>
    <col min="7067" max="7067" width="16.375" style="1050" customWidth="1"/>
    <col min="7068" max="7068" width="15" style="1050" customWidth="1"/>
    <col min="7069" max="7069" width="9.125" style="1050"/>
    <col min="7070" max="7070" width="13.375" style="1050" bestFit="1" customWidth="1"/>
    <col min="7071" max="7142" width="9.125" style="1050"/>
    <col min="7143" max="7143" width="3.625" style="1050" customWidth="1"/>
    <col min="7144" max="7144" width="17" style="1050" customWidth="1"/>
    <col min="7145" max="7145" width="13" style="1050" customWidth="1"/>
    <col min="7146" max="7146" width="18.625" style="1050" customWidth="1"/>
    <col min="7147" max="7147" width="14.125" style="1050" customWidth="1"/>
    <col min="7148" max="7148" width="12.875" style="1050" customWidth="1"/>
    <col min="7149" max="7149" width="11.625" style="1050" customWidth="1"/>
    <col min="7150" max="7150" width="12.875" style="1050" customWidth="1"/>
    <col min="7151" max="7151" width="14.875" style="1050" customWidth="1"/>
    <col min="7152" max="7152" width="13" style="1050" customWidth="1"/>
    <col min="7153" max="7153" width="11.375" style="1050" customWidth="1"/>
    <col min="7154" max="7154" width="14.875" style="1050" customWidth="1"/>
    <col min="7155" max="7155" width="14.375" style="1050" customWidth="1"/>
    <col min="7156" max="7156" width="13.375" style="1050" customWidth="1"/>
    <col min="7157" max="7157" width="11.375" style="1050" customWidth="1"/>
    <col min="7158" max="7158" width="12.875" style="1050" customWidth="1"/>
    <col min="7159" max="7159" width="11.375" style="1050" customWidth="1"/>
    <col min="7160" max="7160" width="13.125" style="1050" customWidth="1"/>
    <col min="7161" max="7161" width="12.125" style="1050" customWidth="1"/>
    <col min="7162" max="7162" width="13.875" style="1050" customWidth="1"/>
    <col min="7163" max="7163" width="14" style="1050" customWidth="1"/>
    <col min="7164" max="7164" width="13.375" style="1050" customWidth="1"/>
    <col min="7165" max="7165" width="11.375" style="1050" customWidth="1"/>
    <col min="7166" max="7166" width="14.625" style="1050" bestFit="1" customWidth="1"/>
    <col min="7167" max="7167" width="13.375" style="1050" customWidth="1"/>
    <col min="7168" max="7169" width="14.375" style="1050" customWidth="1"/>
    <col min="7170" max="7172" width="13.125" style="1050" customWidth="1"/>
    <col min="7173" max="7209" width="17.375" style="1050" customWidth="1"/>
    <col min="7210" max="7210" width="14.625" style="1050" bestFit="1" customWidth="1"/>
    <col min="7211" max="7211" width="13.625" style="1050" customWidth="1"/>
    <col min="7212" max="7212" width="15.375" style="1050" customWidth="1"/>
    <col min="7213" max="7213" width="13.125" style="1050" customWidth="1"/>
    <col min="7214" max="7214" width="11.875" style="1050" customWidth="1"/>
    <col min="7215" max="7215" width="13.375" style="1050" customWidth="1"/>
    <col min="7216" max="7216" width="12.375" style="1050" customWidth="1"/>
    <col min="7217" max="7217" width="13" style="1050" bestFit="1" customWidth="1"/>
    <col min="7218" max="7218" width="13.375" style="1050" bestFit="1" customWidth="1"/>
    <col min="7219" max="7219" width="19.375" style="1050" customWidth="1"/>
    <col min="7220" max="7220" width="12.625" style="1050" bestFit="1" customWidth="1"/>
    <col min="7221" max="7221" width="13" style="1050" bestFit="1" customWidth="1"/>
    <col min="7222" max="7222" width="13.375" style="1050" bestFit="1" customWidth="1"/>
    <col min="7223" max="7223" width="16.375" style="1050" customWidth="1"/>
    <col min="7224" max="7224" width="13.125" style="1050" customWidth="1"/>
    <col min="7225" max="7225" width="15.125" style="1050" bestFit="1" customWidth="1"/>
    <col min="7226" max="7226" width="16.375" style="1050" bestFit="1" customWidth="1"/>
    <col min="7227" max="7227" width="14.375" style="1050" customWidth="1"/>
    <col min="7228" max="7228" width="13.375" style="1050" bestFit="1" customWidth="1"/>
    <col min="7229" max="7229" width="13" style="1050" bestFit="1" customWidth="1"/>
    <col min="7230" max="7237" width="13" style="1050" customWidth="1"/>
    <col min="7238" max="7238" width="13" style="1050" bestFit="1" customWidth="1"/>
    <col min="7239" max="7239" width="15.875" style="1050" customWidth="1"/>
    <col min="7240" max="7240" width="12.625" style="1050" bestFit="1" customWidth="1"/>
    <col min="7241" max="7242" width="13" style="1050" bestFit="1" customWidth="1"/>
    <col min="7243" max="7243" width="14.375" style="1050" customWidth="1"/>
    <col min="7244" max="7244" width="12.625" style="1050" bestFit="1" customWidth="1"/>
    <col min="7245" max="7246" width="13" style="1050" bestFit="1" customWidth="1"/>
    <col min="7247" max="7247" width="15.125" style="1050" customWidth="1"/>
    <col min="7248" max="7250" width="13" style="1050" bestFit="1" customWidth="1"/>
    <col min="7251" max="7251" width="13.625" style="1050" customWidth="1"/>
    <col min="7252" max="7253" width="13" style="1050" bestFit="1" customWidth="1"/>
    <col min="7254" max="7254" width="13.125" style="1050" customWidth="1"/>
    <col min="7255" max="7255" width="15.875" style="1050" customWidth="1"/>
    <col min="7256" max="7256" width="13" style="1050" customWidth="1"/>
    <col min="7257" max="7257" width="13" style="1050" bestFit="1" customWidth="1"/>
    <col min="7258" max="7258" width="21" style="1050" customWidth="1"/>
    <col min="7259" max="7259" width="15.625" style="1050" customWidth="1"/>
    <col min="7260" max="7260" width="13.375" style="1050" customWidth="1"/>
    <col min="7261" max="7261" width="13" style="1050" bestFit="1" customWidth="1"/>
    <col min="7262" max="7265" width="13" style="1050" customWidth="1"/>
    <col min="7266" max="7266" width="13.375" style="1050" bestFit="1" customWidth="1"/>
    <col min="7267" max="7267" width="14.375" style="1050" customWidth="1"/>
    <col min="7268" max="7268" width="13.375" style="1050" customWidth="1"/>
    <col min="7269" max="7273" width="12.375" style="1050" customWidth="1"/>
    <col min="7274" max="7274" width="13.375" style="1050" bestFit="1" customWidth="1"/>
    <col min="7275" max="7275" width="14" style="1050" customWidth="1"/>
    <col min="7276" max="7276" width="13.375" style="1050" bestFit="1" customWidth="1"/>
    <col min="7277" max="7277" width="13" style="1050" bestFit="1" customWidth="1"/>
    <col min="7278" max="7279" width="13.625" style="1050" customWidth="1"/>
    <col min="7280" max="7280" width="13.125" style="1050" customWidth="1"/>
    <col min="7281" max="7281" width="12.375" style="1050" customWidth="1"/>
    <col min="7282" max="7282" width="13.375" style="1050" bestFit="1" customWidth="1"/>
    <col min="7283" max="7283" width="17" style="1050" customWidth="1"/>
    <col min="7284" max="7284" width="13.375" style="1050" bestFit="1" customWidth="1"/>
    <col min="7285" max="7285" width="13" style="1050" bestFit="1" customWidth="1"/>
    <col min="7286" max="7286" width="12.625" style="1050" bestFit="1" customWidth="1"/>
    <col min="7287" max="7287" width="14.625" style="1050" customWidth="1"/>
    <col min="7288" max="7288" width="11.875" style="1050" bestFit="1" customWidth="1"/>
    <col min="7289" max="7289" width="13" style="1050" bestFit="1" customWidth="1"/>
    <col min="7290" max="7290" width="15.125" style="1050" bestFit="1" customWidth="1"/>
    <col min="7291" max="7291" width="14" style="1050" customWidth="1"/>
    <col min="7292" max="7292" width="12" style="1050" bestFit="1" customWidth="1"/>
    <col min="7293" max="7293" width="11.375" style="1050" customWidth="1"/>
    <col min="7294" max="7294" width="12.625" style="1050" bestFit="1" customWidth="1"/>
    <col min="7295" max="7295" width="11.375" style="1050" customWidth="1"/>
    <col min="7296" max="7297" width="13" style="1050" bestFit="1" customWidth="1"/>
    <col min="7298" max="7298" width="12.625" style="1050" bestFit="1" customWidth="1"/>
    <col min="7299" max="7299" width="18.375" style="1050" customWidth="1"/>
    <col min="7300" max="7300" width="12.375" style="1050" bestFit="1" customWidth="1"/>
    <col min="7301" max="7301" width="13" style="1050" bestFit="1" customWidth="1"/>
    <col min="7302" max="7302" width="13" style="1050" customWidth="1"/>
    <col min="7303" max="7303" width="14.375" style="1050" customWidth="1"/>
    <col min="7304" max="7305" width="13" style="1050" customWidth="1"/>
    <col min="7306" max="7306" width="13.375" style="1050" customWidth="1"/>
    <col min="7307" max="7307" width="15.625" style="1050" customWidth="1"/>
    <col min="7308" max="7308" width="12" style="1050" bestFit="1" customWidth="1"/>
    <col min="7309" max="7310" width="12.375" style="1050" customWidth="1"/>
    <col min="7311" max="7311" width="15.875" style="1050" customWidth="1"/>
    <col min="7312" max="7314" width="12.375" style="1050" customWidth="1"/>
    <col min="7315" max="7315" width="14.875" style="1050" customWidth="1"/>
    <col min="7316" max="7318" width="12.375" style="1050" customWidth="1"/>
    <col min="7319" max="7319" width="13.625" style="1050" customWidth="1"/>
    <col min="7320" max="7321" width="12.375" style="1050" customWidth="1"/>
    <col min="7322" max="7322" width="18.125" style="1050" customWidth="1"/>
    <col min="7323" max="7323" width="16.375" style="1050" customWidth="1"/>
    <col min="7324" max="7324" width="15" style="1050" customWidth="1"/>
    <col min="7325" max="7325" width="9.125" style="1050"/>
    <col min="7326" max="7326" width="13.375" style="1050" bestFit="1" customWidth="1"/>
    <col min="7327" max="7398" width="9.125" style="1050"/>
    <col min="7399" max="7399" width="3.625" style="1050" customWidth="1"/>
    <col min="7400" max="7400" width="17" style="1050" customWidth="1"/>
    <col min="7401" max="7401" width="13" style="1050" customWidth="1"/>
    <col min="7402" max="7402" width="18.625" style="1050" customWidth="1"/>
    <col min="7403" max="7403" width="14.125" style="1050" customWidth="1"/>
    <col min="7404" max="7404" width="12.875" style="1050" customWidth="1"/>
    <col min="7405" max="7405" width="11.625" style="1050" customWidth="1"/>
    <col min="7406" max="7406" width="12.875" style="1050" customWidth="1"/>
    <col min="7407" max="7407" width="14.875" style="1050" customWidth="1"/>
    <col min="7408" max="7408" width="13" style="1050" customWidth="1"/>
    <col min="7409" max="7409" width="11.375" style="1050" customWidth="1"/>
    <col min="7410" max="7410" width="14.875" style="1050" customWidth="1"/>
    <col min="7411" max="7411" width="14.375" style="1050" customWidth="1"/>
    <col min="7412" max="7412" width="13.375" style="1050" customWidth="1"/>
    <col min="7413" max="7413" width="11.375" style="1050" customWidth="1"/>
    <col min="7414" max="7414" width="12.875" style="1050" customWidth="1"/>
    <col min="7415" max="7415" width="11.375" style="1050" customWidth="1"/>
    <col min="7416" max="7416" width="13.125" style="1050" customWidth="1"/>
    <col min="7417" max="7417" width="12.125" style="1050" customWidth="1"/>
    <col min="7418" max="7418" width="13.875" style="1050" customWidth="1"/>
    <col min="7419" max="7419" width="14" style="1050" customWidth="1"/>
    <col min="7420" max="7420" width="13.375" style="1050" customWidth="1"/>
    <col min="7421" max="7421" width="11.375" style="1050" customWidth="1"/>
    <col min="7422" max="7422" width="14.625" style="1050" bestFit="1" customWidth="1"/>
    <col min="7423" max="7423" width="13.375" style="1050" customWidth="1"/>
    <col min="7424" max="7425" width="14.375" style="1050" customWidth="1"/>
    <col min="7426" max="7428" width="13.125" style="1050" customWidth="1"/>
    <col min="7429" max="7465" width="17.375" style="1050" customWidth="1"/>
    <col min="7466" max="7466" width="14.625" style="1050" bestFit="1" customWidth="1"/>
    <col min="7467" max="7467" width="13.625" style="1050" customWidth="1"/>
    <col min="7468" max="7468" width="15.375" style="1050" customWidth="1"/>
    <col min="7469" max="7469" width="13.125" style="1050" customWidth="1"/>
    <col min="7470" max="7470" width="11.875" style="1050" customWidth="1"/>
    <col min="7471" max="7471" width="13.375" style="1050" customWidth="1"/>
    <col min="7472" max="7472" width="12.375" style="1050" customWidth="1"/>
    <col min="7473" max="7473" width="13" style="1050" bestFit="1" customWidth="1"/>
    <col min="7474" max="7474" width="13.375" style="1050" bestFit="1" customWidth="1"/>
    <col min="7475" max="7475" width="19.375" style="1050" customWidth="1"/>
    <col min="7476" max="7476" width="12.625" style="1050" bestFit="1" customWidth="1"/>
    <col min="7477" max="7477" width="13" style="1050" bestFit="1" customWidth="1"/>
    <col min="7478" max="7478" width="13.375" style="1050" bestFit="1" customWidth="1"/>
    <col min="7479" max="7479" width="16.375" style="1050" customWidth="1"/>
    <col min="7480" max="7480" width="13.125" style="1050" customWidth="1"/>
    <col min="7481" max="7481" width="15.125" style="1050" bestFit="1" customWidth="1"/>
    <col min="7482" max="7482" width="16.375" style="1050" bestFit="1" customWidth="1"/>
    <col min="7483" max="7483" width="14.375" style="1050" customWidth="1"/>
    <col min="7484" max="7484" width="13.375" style="1050" bestFit="1" customWidth="1"/>
    <col min="7485" max="7485" width="13" style="1050" bestFit="1" customWidth="1"/>
    <col min="7486" max="7493" width="13" style="1050" customWidth="1"/>
    <col min="7494" max="7494" width="13" style="1050" bestFit="1" customWidth="1"/>
    <col min="7495" max="7495" width="15.875" style="1050" customWidth="1"/>
    <col min="7496" max="7496" width="12.625" style="1050" bestFit="1" customWidth="1"/>
    <col min="7497" max="7498" width="13" style="1050" bestFit="1" customWidth="1"/>
    <col min="7499" max="7499" width="14.375" style="1050" customWidth="1"/>
    <col min="7500" max="7500" width="12.625" style="1050" bestFit="1" customWidth="1"/>
    <col min="7501" max="7502" width="13" style="1050" bestFit="1" customWidth="1"/>
    <col min="7503" max="7503" width="15.125" style="1050" customWidth="1"/>
    <col min="7504" max="7506" width="13" style="1050" bestFit="1" customWidth="1"/>
    <col min="7507" max="7507" width="13.625" style="1050" customWidth="1"/>
    <col min="7508" max="7509" width="13" style="1050" bestFit="1" customWidth="1"/>
    <col min="7510" max="7510" width="13.125" style="1050" customWidth="1"/>
    <col min="7511" max="7511" width="15.875" style="1050" customWidth="1"/>
    <col min="7512" max="7512" width="13" style="1050" customWidth="1"/>
    <col min="7513" max="7513" width="13" style="1050" bestFit="1" customWidth="1"/>
    <col min="7514" max="7514" width="21" style="1050" customWidth="1"/>
    <col min="7515" max="7515" width="15.625" style="1050" customWidth="1"/>
    <col min="7516" max="7516" width="13.375" style="1050" customWidth="1"/>
    <col min="7517" max="7517" width="13" style="1050" bestFit="1" customWidth="1"/>
    <col min="7518" max="7521" width="13" style="1050" customWidth="1"/>
    <col min="7522" max="7522" width="13.375" style="1050" bestFit="1" customWidth="1"/>
    <col min="7523" max="7523" width="14.375" style="1050" customWidth="1"/>
    <col min="7524" max="7524" width="13.375" style="1050" customWidth="1"/>
    <col min="7525" max="7529" width="12.375" style="1050" customWidth="1"/>
    <col min="7530" max="7530" width="13.375" style="1050" bestFit="1" customWidth="1"/>
    <col min="7531" max="7531" width="14" style="1050" customWidth="1"/>
    <col min="7532" max="7532" width="13.375" style="1050" bestFit="1" customWidth="1"/>
    <col min="7533" max="7533" width="13" style="1050" bestFit="1" customWidth="1"/>
    <col min="7534" max="7535" width="13.625" style="1050" customWidth="1"/>
    <col min="7536" max="7536" width="13.125" style="1050" customWidth="1"/>
    <col min="7537" max="7537" width="12.375" style="1050" customWidth="1"/>
    <col min="7538" max="7538" width="13.375" style="1050" bestFit="1" customWidth="1"/>
    <col min="7539" max="7539" width="17" style="1050" customWidth="1"/>
    <col min="7540" max="7540" width="13.375" style="1050" bestFit="1" customWidth="1"/>
    <col min="7541" max="7541" width="13" style="1050" bestFit="1" customWidth="1"/>
    <col min="7542" max="7542" width="12.625" style="1050" bestFit="1" customWidth="1"/>
    <col min="7543" max="7543" width="14.625" style="1050" customWidth="1"/>
    <col min="7544" max="7544" width="11.875" style="1050" bestFit="1" customWidth="1"/>
    <col min="7545" max="7545" width="13" style="1050" bestFit="1" customWidth="1"/>
    <col min="7546" max="7546" width="15.125" style="1050" bestFit="1" customWidth="1"/>
    <col min="7547" max="7547" width="14" style="1050" customWidth="1"/>
    <col min="7548" max="7548" width="12" style="1050" bestFit="1" customWidth="1"/>
    <col min="7549" max="7549" width="11.375" style="1050" customWidth="1"/>
    <col min="7550" max="7550" width="12.625" style="1050" bestFit="1" customWidth="1"/>
    <col min="7551" max="7551" width="11.375" style="1050" customWidth="1"/>
    <col min="7552" max="7553" width="13" style="1050" bestFit="1" customWidth="1"/>
    <col min="7554" max="7554" width="12.625" style="1050" bestFit="1" customWidth="1"/>
    <col min="7555" max="7555" width="18.375" style="1050" customWidth="1"/>
    <col min="7556" max="7556" width="12.375" style="1050" bestFit="1" customWidth="1"/>
    <col min="7557" max="7557" width="13" style="1050" bestFit="1" customWidth="1"/>
    <col min="7558" max="7558" width="13" style="1050" customWidth="1"/>
    <col min="7559" max="7559" width="14.375" style="1050" customWidth="1"/>
    <col min="7560" max="7561" width="13" style="1050" customWidth="1"/>
    <col min="7562" max="7562" width="13.375" style="1050" customWidth="1"/>
    <col min="7563" max="7563" width="15.625" style="1050" customWidth="1"/>
    <col min="7564" max="7564" width="12" style="1050" bestFit="1" customWidth="1"/>
    <col min="7565" max="7566" width="12.375" style="1050" customWidth="1"/>
    <col min="7567" max="7567" width="15.875" style="1050" customWidth="1"/>
    <col min="7568" max="7570" width="12.375" style="1050" customWidth="1"/>
    <col min="7571" max="7571" width="14.875" style="1050" customWidth="1"/>
    <col min="7572" max="7574" width="12.375" style="1050" customWidth="1"/>
    <col min="7575" max="7575" width="13.625" style="1050" customWidth="1"/>
    <col min="7576" max="7577" width="12.375" style="1050" customWidth="1"/>
    <col min="7578" max="7578" width="18.125" style="1050" customWidth="1"/>
    <col min="7579" max="7579" width="16.375" style="1050" customWidth="1"/>
    <col min="7580" max="7580" width="15" style="1050" customWidth="1"/>
    <col min="7581" max="7581" width="9.125" style="1050"/>
    <col min="7582" max="7582" width="13.375" style="1050" bestFit="1" customWidth="1"/>
    <col min="7583" max="7654" width="9.125" style="1050"/>
    <col min="7655" max="7655" width="3.625" style="1050" customWidth="1"/>
    <col min="7656" max="7656" width="17" style="1050" customWidth="1"/>
    <col min="7657" max="7657" width="13" style="1050" customWidth="1"/>
    <col min="7658" max="7658" width="18.625" style="1050" customWidth="1"/>
    <col min="7659" max="7659" width="14.125" style="1050" customWidth="1"/>
    <col min="7660" max="7660" width="12.875" style="1050" customWidth="1"/>
    <col min="7661" max="7661" width="11.625" style="1050" customWidth="1"/>
    <col min="7662" max="7662" width="12.875" style="1050" customWidth="1"/>
    <col min="7663" max="7663" width="14.875" style="1050" customWidth="1"/>
    <col min="7664" max="7664" width="13" style="1050" customWidth="1"/>
    <col min="7665" max="7665" width="11.375" style="1050" customWidth="1"/>
    <col min="7666" max="7666" width="14.875" style="1050" customWidth="1"/>
    <col min="7667" max="7667" width="14.375" style="1050" customWidth="1"/>
    <col min="7668" max="7668" width="13.375" style="1050" customWidth="1"/>
    <col min="7669" max="7669" width="11.375" style="1050" customWidth="1"/>
    <col min="7670" max="7670" width="12.875" style="1050" customWidth="1"/>
    <col min="7671" max="7671" width="11.375" style="1050" customWidth="1"/>
    <col min="7672" max="7672" width="13.125" style="1050" customWidth="1"/>
    <col min="7673" max="7673" width="12.125" style="1050" customWidth="1"/>
    <col min="7674" max="7674" width="13.875" style="1050" customWidth="1"/>
    <col min="7675" max="7675" width="14" style="1050" customWidth="1"/>
    <col min="7676" max="7676" width="13.375" style="1050" customWidth="1"/>
    <col min="7677" max="7677" width="11.375" style="1050" customWidth="1"/>
    <col min="7678" max="7678" width="14.625" style="1050" bestFit="1" customWidth="1"/>
    <col min="7679" max="7679" width="13.375" style="1050" customWidth="1"/>
    <col min="7680" max="7681" width="14.375" style="1050" customWidth="1"/>
    <col min="7682" max="7684" width="13.125" style="1050" customWidth="1"/>
    <col min="7685" max="7721" width="17.375" style="1050" customWidth="1"/>
    <col min="7722" max="7722" width="14.625" style="1050" bestFit="1" customWidth="1"/>
    <col min="7723" max="7723" width="13.625" style="1050" customWidth="1"/>
    <col min="7724" max="7724" width="15.375" style="1050" customWidth="1"/>
    <col min="7725" max="7725" width="13.125" style="1050" customWidth="1"/>
    <col min="7726" max="7726" width="11.875" style="1050" customWidth="1"/>
    <col min="7727" max="7727" width="13.375" style="1050" customWidth="1"/>
    <col min="7728" max="7728" width="12.375" style="1050" customWidth="1"/>
    <col min="7729" max="7729" width="13" style="1050" bestFit="1" customWidth="1"/>
    <col min="7730" max="7730" width="13.375" style="1050" bestFit="1" customWidth="1"/>
    <col min="7731" max="7731" width="19.375" style="1050" customWidth="1"/>
    <col min="7732" max="7732" width="12.625" style="1050" bestFit="1" customWidth="1"/>
    <col min="7733" max="7733" width="13" style="1050" bestFit="1" customWidth="1"/>
    <col min="7734" max="7734" width="13.375" style="1050" bestFit="1" customWidth="1"/>
    <col min="7735" max="7735" width="16.375" style="1050" customWidth="1"/>
    <col min="7736" max="7736" width="13.125" style="1050" customWidth="1"/>
    <col min="7737" max="7737" width="15.125" style="1050" bestFit="1" customWidth="1"/>
    <col min="7738" max="7738" width="16.375" style="1050" bestFit="1" customWidth="1"/>
    <col min="7739" max="7739" width="14.375" style="1050" customWidth="1"/>
    <col min="7740" max="7740" width="13.375" style="1050" bestFit="1" customWidth="1"/>
    <col min="7741" max="7741" width="13" style="1050" bestFit="1" customWidth="1"/>
    <col min="7742" max="7749" width="13" style="1050" customWidth="1"/>
    <col min="7750" max="7750" width="13" style="1050" bestFit="1" customWidth="1"/>
    <col min="7751" max="7751" width="15.875" style="1050" customWidth="1"/>
    <col min="7752" max="7752" width="12.625" style="1050" bestFit="1" customWidth="1"/>
    <col min="7753" max="7754" width="13" style="1050" bestFit="1" customWidth="1"/>
    <col min="7755" max="7755" width="14.375" style="1050" customWidth="1"/>
    <col min="7756" max="7756" width="12.625" style="1050" bestFit="1" customWidth="1"/>
    <col min="7757" max="7758" width="13" style="1050" bestFit="1" customWidth="1"/>
    <col min="7759" max="7759" width="15.125" style="1050" customWidth="1"/>
    <col min="7760" max="7762" width="13" style="1050" bestFit="1" customWidth="1"/>
    <col min="7763" max="7763" width="13.625" style="1050" customWidth="1"/>
    <col min="7764" max="7765" width="13" style="1050" bestFit="1" customWidth="1"/>
    <col min="7766" max="7766" width="13.125" style="1050" customWidth="1"/>
    <col min="7767" max="7767" width="15.875" style="1050" customWidth="1"/>
    <col min="7768" max="7768" width="13" style="1050" customWidth="1"/>
    <col min="7769" max="7769" width="13" style="1050" bestFit="1" customWidth="1"/>
    <col min="7770" max="7770" width="21" style="1050" customWidth="1"/>
    <col min="7771" max="7771" width="15.625" style="1050" customWidth="1"/>
    <col min="7772" max="7772" width="13.375" style="1050" customWidth="1"/>
    <col min="7773" max="7773" width="13" style="1050" bestFit="1" customWidth="1"/>
    <col min="7774" max="7777" width="13" style="1050" customWidth="1"/>
    <col min="7778" max="7778" width="13.375" style="1050" bestFit="1" customWidth="1"/>
    <col min="7779" max="7779" width="14.375" style="1050" customWidth="1"/>
    <col min="7780" max="7780" width="13.375" style="1050" customWidth="1"/>
    <col min="7781" max="7785" width="12.375" style="1050" customWidth="1"/>
    <col min="7786" max="7786" width="13.375" style="1050" bestFit="1" customWidth="1"/>
    <col min="7787" max="7787" width="14" style="1050" customWidth="1"/>
    <col min="7788" max="7788" width="13.375" style="1050" bestFit="1" customWidth="1"/>
    <col min="7789" max="7789" width="13" style="1050" bestFit="1" customWidth="1"/>
    <col min="7790" max="7791" width="13.625" style="1050" customWidth="1"/>
    <col min="7792" max="7792" width="13.125" style="1050" customWidth="1"/>
    <col min="7793" max="7793" width="12.375" style="1050" customWidth="1"/>
    <col min="7794" max="7794" width="13.375" style="1050" bestFit="1" customWidth="1"/>
    <col min="7795" max="7795" width="17" style="1050" customWidth="1"/>
    <col min="7796" max="7796" width="13.375" style="1050" bestFit="1" customWidth="1"/>
    <col min="7797" max="7797" width="13" style="1050" bestFit="1" customWidth="1"/>
    <col min="7798" max="7798" width="12.625" style="1050" bestFit="1" customWidth="1"/>
    <col min="7799" max="7799" width="14.625" style="1050" customWidth="1"/>
    <col min="7800" max="7800" width="11.875" style="1050" bestFit="1" customWidth="1"/>
    <col min="7801" max="7801" width="13" style="1050" bestFit="1" customWidth="1"/>
    <col min="7802" max="7802" width="15.125" style="1050" bestFit="1" customWidth="1"/>
    <col min="7803" max="7803" width="14" style="1050" customWidth="1"/>
    <col min="7804" max="7804" width="12" style="1050" bestFit="1" customWidth="1"/>
    <col min="7805" max="7805" width="11.375" style="1050" customWidth="1"/>
    <col min="7806" max="7806" width="12.625" style="1050" bestFit="1" customWidth="1"/>
    <col min="7807" max="7807" width="11.375" style="1050" customWidth="1"/>
    <col min="7808" max="7809" width="13" style="1050" bestFit="1" customWidth="1"/>
    <col min="7810" max="7810" width="12.625" style="1050" bestFit="1" customWidth="1"/>
    <col min="7811" max="7811" width="18.375" style="1050" customWidth="1"/>
    <col min="7812" max="7812" width="12.375" style="1050" bestFit="1" customWidth="1"/>
    <col min="7813" max="7813" width="13" style="1050" bestFit="1" customWidth="1"/>
    <col min="7814" max="7814" width="13" style="1050" customWidth="1"/>
    <col min="7815" max="7815" width="14.375" style="1050" customWidth="1"/>
    <col min="7816" max="7817" width="13" style="1050" customWidth="1"/>
    <col min="7818" max="7818" width="13.375" style="1050" customWidth="1"/>
    <col min="7819" max="7819" width="15.625" style="1050" customWidth="1"/>
    <col min="7820" max="7820" width="12" style="1050" bestFit="1" customWidth="1"/>
    <col min="7821" max="7822" width="12.375" style="1050" customWidth="1"/>
    <col min="7823" max="7823" width="15.875" style="1050" customWidth="1"/>
    <col min="7824" max="7826" width="12.375" style="1050" customWidth="1"/>
    <col min="7827" max="7827" width="14.875" style="1050" customWidth="1"/>
    <col min="7828" max="7830" width="12.375" style="1050" customWidth="1"/>
    <col min="7831" max="7831" width="13.625" style="1050" customWidth="1"/>
    <col min="7832" max="7833" width="12.375" style="1050" customWidth="1"/>
    <col min="7834" max="7834" width="18.125" style="1050" customWidth="1"/>
    <col min="7835" max="7835" width="16.375" style="1050" customWidth="1"/>
    <col min="7836" max="7836" width="15" style="1050" customWidth="1"/>
    <col min="7837" max="7837" width="9.125" style="1050"/>
    <col min="7838" max="7838" width="13.375" style="1050" bestFit="1" customWidth="1"/>
    <col min="7839" max="7910" width="9.125" style="1050"/>
    <col min="7911" max="7911" width="3.625" style="1050" customWidth="1"/>
    <col min="7912" max="7912" width="17" style="1050" customWidth="1"/>
    <col min="7913" max="7913" width="13" style="1050" customWidth="1"/>
    <col min="7914" max="7914" width="18.625" style="1050" customWidth="1"/>
    <col min="7915" max="7915" width="14.125" style="1050" customWidth="1"/>
    <col min="7916" max="7916" width="12.875" style="1050" customWidth="1"/>
    <col min="7917" max="7917" width="11.625" style="1050" customWidth="1"/>
    <col min="7918" max="7918" width="12.875" style="1050" customWidth="1"/>
    <col min="7919" max="7919" width="14.875" style="1050" customWidth="1"/>
    <col min="7920" max="7920" width="13" style="1050" customWidth="1"/>
    <col min="7921" max="7921" width="11.375" style="1050" customWidth="1"/>
    <col min="7922" max="7922" width="14.875" style="1050" customWidth="1"/>
    <col min="7923" max="7923" width="14.375" style="1050" customWidth="1"/>
    <col min="7924" max="7924" width="13.375" style="1050" customWidth="1"/>
    <col min="7925" max="7925" width="11.375" style="1050" customWidth="1"/>
    <col min="7926" max="7926" width="12.875" style="1050" customWidth="1"/>
    <col min="7927" max="7927" width="11.375" style="1050" customWidth="1"/>
    <col min="7928" max="7928" width="13.125" style="1050" customWidth="1"/>
    <col min="7929" max="7929" width="12.125" style="1050" customWidth="1"/>
    <col min="7930" max="7930" width="13.875" style="1050" customWidth="1"/>
    <col min="7931" max="7931" width="14" style="1050" customWidth="1"/>
    <col min="7932" max="7932" width="13.375" style="1050" customWidth="1"/>
    <col min="7933" max="7933" width="11.375" style="1050" customWidth="1"/>
    <col min="7934" max="7934" width="14.625" style="1050" bestFit="1" customWidth="1"/>
    <col min="7935" max="7935" width="13.375" style="1050" customWidth="1"/>
    <col min="7936" max="7937" width="14.375" style="1050" customWidth="1"/>
    <col min="7938" max="7940" width="13.125" style="1050" customWidth="1"/>
    <col min="7941" max="7977" width="17.375" style="1050" customWidth="1"/>
    <col min="7978" max="7978" width="14.625" style="1050" bestFit="1" customWidth="1"/>
    <col min="7979" max="7979" width="13.625" style="1050" customWidth="1"/>
    <col min="7980" max="7980" width="15.375" style="1050" customWidth="1"/>
    <col min="7981" max="7981" width="13.125" style="1050" customWidth="1"/>
    <col min="7982" max="7982" width="11.875" style="1050" customWidth="1"/>
    <col min="7983" max="7983" width="13.375" style="1050" customWidth="1"/>
    <col min="7984" max="7984" width="12.375" style="1050" customWidth="1"/>
    <col min="7985" max="7985" width="13" style="1050" bestFit="1" customWidth="1"/>
    <col min="7986" max="7986" width="13.375" style="1050" bestFit="1" customWidth="1"/>
    <col min="7987" max="7987" width="19.375" style="1050" customWidth="1"/>
    <col min="7988" max="7988" width="12.625" style="1050" bestFit="1" customWidth="1"/>
    <col min="7989" max="7989" width="13" style="1050" bestFit="1" customWidth="1"/>
    <col min="7990" max="7990" width="13.375" style="1050" bestFit="1" customWidth="1"/>
    <col min="7991" max="7991" width="16.375" style="1050" customWidth="1"/>
    <col min="7992" max="7992" width="13.125" style="1050" customWidth="1"/>
    <col min="7993" max="7993" width="15.125" style="1050" bestFit="1" customWidth="1"/>
    <col min="7994" max="7994" width="16.375" style="1050" bestFit="1" customWidth="1"/>
    <col min="7995" max="7995" width="14.375" style="1050" customWidth="1"/>
    <col min="7996" max="7996" width="13.375" style="1050" bestFit="1" customWidth="1"/>
    <col min="7997" max="7997" width="13" style="1050" bestFit="1" customWidth="1"/>
    <col min="7998" max="8005" width="13" style="1050" customWidth="1"/>
    <col min="8006" max="8006" width="13" style="1050" bestFit="1" customWidth="1"/>
    <col min="8007" max="8007" width="15.875" style="1050" customWidth="1"/>
    <col min="8008" max="8008" width="12.625" style="1050" bestFit="1" customWidth="1"/>
    <col min="8009" max="8010" width="13" style="1050" bestFit="1" customWidth="1"/>
    <col min="8011" max="8011" width="14.375" style="1050" customWidth="1"/>
    <col min="8012" max="8012" width="12.625" style="1050" bestFit="1" customWidth="1"/>
    <col min="8013" max="8014" width="13" style="1050" bestFit="1" customWidth="1"/>
    <col min="8015" max="8015" width="15.125" style="1050" customWidth="1"/>
    <col min="8016" max="8018" width="13" style="1050" bestFit="1" customWidth="1"/>
    <col min="8019" max="8019" width="13.625" style="1050" customWidth="1"/>
    <col min="8020" max="8021" width="13" style="1050" bestFit="1" customWidth="1"/>
    <col min="8022" max="8022" width="13.125" style="1050" customWidth="1"/>
    <col min="8023" max="8023" width="15.875" style="1050" customWidth="1"/>
    <col min="8024" max="8024" width="13" style="1050" customWidth="1"/>
    <col min="8025" max="8025" width="13" style="1050" bestFit="1" customWidth="1"/>
    <col min="8026" max="8026" width="21" style="1050" customWidth="1"/>
    <col min="8027" max="8027" width="15.625" style="1050" customWidth="1"/>
    <col min="8028" max="8028" width="13.375" style="1050" customWidth="1"/>
    <col min="8029" max="8029" width="13" style="1050" bestFit="1" customWidth="1"/>
    <col min="8030" max="8033" width="13" style="1050" customWidth="1"/>
    <col min="8034" max="8034" width="13.375" style="1050" bestFit="1" customWidth="1"/>
    <col min="8035" max="8035" width="14.375" style="1050" customWidth="1"/>
    <col min="8036" max="8036" width="13.375" style="1050" customWidth="1"/>
    <col min="8037" max="8041" width="12.375" style="1050" customWidth="1"/>
    <col min="8042" max="8042" width="13.375" style="1050" bestFit="1" customWidth="1"/>
    <col min="8043" max="8043" width="14" style="1050" customWidth="1"/>
    <col min="8044" max="8044" width="13.375" style="1050" bestFit="1" customWidth="1"/>
    <col min="8045" max="8045" width="13" style="1050" bestFit="1" customWidth="1"/>
    <col min="8046" max="8047" width="13.625" style="1050" customWidth="1"/>
    <col min="8048" max="8048" width="13.125" style="1050" customWidth="1"/>
    <col min="8049" max="8049" width="12.375" style="1050" customWidth="1"/>
    <col min="8050" max="8050" width="13.375" style="1050" bestFit="1" customWidth="1"/>
    <col min="8051" max="8051" width="17" style="1050" customWidth="1"/>
    <col min="8052" max="8052" width="13.375" style="1050" bestFit="1" customWidth="1"/>
    <col min="8053" max="8053" width="13" style="1050" bestFit="1" customWidth="1"/>
    <col min="8054" max="8054" width="12.625" style="1050" bestFit="1" customWidth="1"/>
    <col min="8055" max="8055" width="14.625" style="1050" customWidth="1"/>
    <col min="8056" max="8056" width="11.875" style="1050" bestFit="1" customWidth="1"/>
    <col min="8057" max="8057" width="13" style="1050" bestFit="1" customWidth="1"/>
    <col min="8058" max="8058" width="15.125" style="1050" bestFit="1" customWidth="1"/>
    <col min="8059" max="8059" width="14" style="1050" customWidth="1"/>
    <col min="8060" max="8060" width="12" style="1050" bestFit="1" customWidth="1"/>
    <col min="8061" max="8061" width="11.375" style="1050" customWidth="1"/>
    <col min="8062" max="8062" width="12.625" style="1050" bestFit="1" customWidth="1"/>
    <col min="8063" max="8063" width="11.375" style="1050" customWidth="1"/>
    <col min="8064" max="8065" width="13" style="1050" bestFit="1" customWidth="1"/>
    <col min="8066" max="8066" width="12.625" style="1050" bestFit="1" customWidth="1"/>
    <col min="8067" max="8067" width="18.375" style="1050" customWidth="1"/>
    <col min="8068" max="8068" width="12.375" style="1050" bestFit="1" customWidth="1"/>
    <col min="8069" max="8069" width="13" style="1050" bestFit="1" customWidth="1"/>
    <col min="8070" max="8070" width="13" style="1050" customWidth="1"/>
    <col min="8071" max="8071" width="14.375" style="1050" customWidth="1"/>
    <col min="8072" max="8073" width="13" style="1050" customWidth="1"/>
    <col min="8074" max="8074" width="13.375" style="1050" customWidth="1"/>
    <col min="8075" max="8075" width="15.625" style="1050" customWidth="1"/>
    <col min="8076" max="8076" width="12" style="1050" bestFit="1" customWidth="1"/>
    <col min="8077" max="8078" width="12.375" style="1050" customWidth="1"/>
    <col min="8079" max="8079" width="15.875" style="1050" customWidth="1"/>
    <col min="8080" max="8082" width="12.375" style="1050" customWidth="1"/>
    <col min="8083" max="8083" width="14.875" style="1050" customWidth="1"/>
    <col min="8084" max="8086" width="12.375" style="1050" customWidth="1"/>
    <col min="8087" max="8087" width="13.625" style="1050" customWidth="1"/>
    <col min="8088" max="8089" width="12.375" style="1050" customWidth="1"/>
    <col min="8090" max="8090" width="18.125" style="1050" customWidth="1"/>
    <col min="8091" max="8091" width="16.375" style="1050" customWidth="1"/>
    <col min="8092" max="8092" width="15" style="1050" customWidth="1"/>
    <col min="8093" max="8093" width="9.125" style="1050"/>
    <col min="8094" max="8094" width="13.375" style="1050" bestFit="1" customWidth="1"/>
    <col min="8095" max="8166" width="9.125" style="1050"/>
    <col min="8167" max="8167" width="3.625" style="1050" customWidth="1"/>
    <col min="8168" max="8168" width="17" style="1050" customWidth="1"/>
    <col min="8169" max="8169" width="13" style="1050" customWidth="1"/>
    <col min="8170" max="8170" width="18.625" style="1050" customWidth="1"/>
    <col min="8171" max="8171" width="14.125" style="1050" customWidth="1"/>
    <col min="8172" max="8172" width="12.875" style="1050" customWidth="1"/>
    <col min="8173" max="8173" width="11.625" style="1050" customWidth="1"/>
    <col min="8174" max="8174" width="12.875" style="1050" customWidth="1"/>
    <col min="8175" max="8175" width="14.875" style="1050" customWidth="1"/>
    <col min="8176" max="8176" width="13" style="1050" customWidth="1"/>
    <col min="8177" max="8177" width="11.375" style="1050" customWidth="1"/>
    <col min="8178" max="8178" width="14.875" style="1050" customWidth="1"/>
    <col min="8179" max="8179" width="14.375" style="1050" customWidth="1"/>
    <col min="8180" max="8180" width="13.375" style="1050" customWidth="1"/>
    <col min="8181" max="8181" width="11.375" style="1050" customWidth="1"/>
    <col min="8182" max="8182" width="12.875" style="1050" customWidth="1"/>
    <col min="8183" max="8183" width="11.375" style="1050" customWidth="1"/>
    <col min="8184" max="8184" width="13.125" style="1050" customWidth="1"/>
    <col min="8185" max="8185" width="12.125" style="1050" customWidth="1"/>
    <col min="8186" max="8186" width="13.875" style="1050" customWidth="1"/>
    <col min="8187" max="8187" width="14" style="1050" customWidth="1"/>
    <col min="8188" max="8188" width="13.375" style="1050" customWidth="1"/>
    <col min="8189" max="8189" width="11.375" style="1050" customWidth="1"/>
    <col min="8190" max="8190" width="14.625" style="1050" bestFit="1" customWidth="1"/>
    <col min="8191" max="8191" width="13.375" style="1050" customWidth="1"/>
    <col min="8192" max="8193" width="14.375" style="1050" customWidth="1"/>
    <col min="8194" max="8196" width="13.125" style="1050" customWidth="1"/>
    <col min="8197" max="8233" width="17.375" style="1050" customWidth="1"/>
    <col min="8234" max="8234" width="14.625" style="1050" bestFit="1" customWidth="1"/>
    <col min="8235" max="8235" width="13.625" style="1050" customWidth="1"/>
    <col min="8236" max="8236" width="15.375" style="1050" customWidth="1"/>
    <col min="8237" max="8237" width="13.125" style="1050" customWidth="1"/>
    <col min="8238" max="8238" width="11.875" style="1050" customWidth="1"/>
    <col min="8239" max="8239" width="13.375" style="1050" customWidth="1"/>
    <col min="8240" max="8240" width="12.375" style="1050" customWidth="1"/>
    <col min="8241" max="8241" width="13" style="1050" bestFit="1" customWidth="1"/>
    <col min="8242" max="8242" width="13.375" style="1050" bestFit="1" customWidth="1"/>
    <col min="8243" max="8243" width="19.375" style="1050" customWidth="1"/>
    <col min="8244" max="8244" width="12.625" style="1050" bestFit="1" customWidth="1"/>
    <col min="8245" max="8245" width="13" style="1050" bestFit="1" customWidth="1"/>
    <col min="8246" max="8246" width="13.375" style="1050" bestFit="1" customWidth="1"/>
    <col min="8247" max="8247" width="16.375" style="1050" customWidth="1"/>
    <col min="8248" max="8248" width="13.125" style="1050" customWidth="1"/>
    <col min="8249" max="8249" width="15.125" style="1050" bestFit="1" customWidth="1"/>
    <col min="8250" max="8250" width="16.375" style="1050" bestFit="1" customWidth="1"/>
    <col min="8251" max="8251" width="14.375" style="1050" customWidth="1"/>
    <col min="8252" max="8252" width="13.375" style="1050" bestFit="1" customWidth="1"/>
    <col min="8253" max="8253" width="13" style="1050" bestFit="1" customWidth="1"/>
    <col min="8254" max="8261" width="13" style="1050" customWidth="1"/>
    <col min="8262" max="8262" width="13" style="1050" bestFit="1" customWidth="1"/>
    <col min="8263" max="8263" width="15.875" style="1050" customWidth="1"/>
    <col min="8264" max="8264" width="12.625" style="1050" bestFit="1" customWidth="1"/>
    <col min="8265" max="8266" width="13" style="1050" bestFit="1" customWidth="1"/>
    <col min="8267" max="8267" width="14.375" style="1050" customWidth="1"/>
    <col min="8268" max="8268" width="12.625" style="1050" bestFit="1" customWidth="1"/>
    <col min="8269" max="8270" width="13" style="1050" bestFit="1" customWidth="1"/>
    <col min="8271" max="8271" width="15.125" style="1050" customWidth="1"/>
    <col min="8272" max="8274" width="13" style="1050" bestFit="1" customWidth="1"/>
    <col min="8275" max="8275" width="13.625" style="1050" customWidth="1"/>
    <col min="8276" max="8277" width="13" style="1050" bestFit="1" customWidth="1"/>
    <col min="8278" max="8278" width="13.125" style="1050" customWidth="1"/>
    <col min="8279" max="8279" width="15.875" style="1050" customWidth="1"/>
    <col min="8280" max="8280" width="13" style="1050" customWidth="1"/>
    <col min="8281" max="8281" width="13" style="1050" bestFit="1" customWidth="1"/>
    <col min="8282" max="8282" width="21" style="1050" customWidth="1"/>
    <col min="8283" max="8283" width="15.625" style="1050" customWidth="1"/>
    <col min="8284" max="8284" width="13.375" style="1050" customWidth="1"/>
    <col min="8285" max="8285" width="13" style="1050" bestFit="1" customWidth="1"/>
    <col min="8286" max="8289" width="13" style="1050" customWidth="1"/>
    <col min="8290" max="8290" width="13.375" style="1050" bestFit="1" customWidth="1"/>
    <col min="8291" max="8291" width="14.375" style="1050" customWidth="1"/>
    <col min="8292" max="8292" width="13.375" style="1050" customWidth="1"/>
    <col min="8293" max="8297" width="12.375" style="1050" customWidth="1"/>
    <col min="8298" max="8298" width="13.375" style="1050" bestFit="1" customWidth="1"/>
    <col min="8299" max="8299" width="14" style="1050" customWidth="1"/>
    <col min="8300" max="8300" width="13.375" style="1050" bestFit="1" customWidth="1"/>
    <col min="8301" max="8301" width="13" style="1050" bestFit="1" customWidth="1"/>
    <col min="8302" max="8303" width="13.625" style="1050" customWidth="1"/>
    <col min="8304" max="8304" width="13.125" style="1050" customWidth="1"/>
    <col min="8305" max="8305" width="12.375" style="1050" customWidth="1"/>
    <col min="8306" max="8306" width="13.375" style="1050" bestFit="1" customWidth="1"/>
    <col min="8307" max="8307" width="17" style="1050" customWidth="1"/>
    <col min="8308" max="8308" width="13.375" style="1050" bestFit="1" customWidth="1"/>
    <col min="8309" max="8309" width="13" style="1050" bestFit="1" customWidth="1"/>
    <col min="8310" max="8310" width="12.625" style="1050" bestFit="1" customWidth="1"/>
    <col min="8311" max="8311" width="14.625" style="1050" customWidth="1"/>
    <col min="8312" max="8312" width="11.875" style="1050" bestFit="1" customWidth="1"/>
    <col min="8313" max="8313" width="13" style="1050" bestFit="1" customWidth="1"/>
    <col min="8314" max="8314" width="15.125" style="1050" bestFit="1" customWidth="1"/>
    <col min="8315" max="8315" width="14" style="1050" customWidth="1"/>
    <col min="8316" max="8316" width="12" style="1050" bestFit="1" customWidth="1"/>
    <col min="8317" max="8317" width="11.375" style="1050" customWidth="1"/>
    <col min="8318" max="8318" width="12.625" style="1050" bestFit="1" customWidth="1"/>
    <col min="8319" max="8319" width="11.375" style="1050" customWidth="1"/>
    <col min="8320" max="8321" width="13" style="1050" bestFit="1" customWidth="1"/>
    <col min="8322" max="8322" width="12.625" style="1050" bestFit="1" customWidth="1"/>
    <col min="8323" max="8323" width="18.375" style="1050" customWidth="1"/>
    <col min="8324" max="8324" width="12.375" style="1050" bestFit="1" customWidth="1"/>
    <col min="8325" max="8325" width="13" style="1050" bestFit="1" customWidth="1"/>
    <col min="8326" max="8326" width="13" style="1050" customWidth="1"/>
    <col min="8327" max="8327" width="14.375" style="1050" customWidth="1"/>
    <col min="8328" max="8329" width="13" style="1050" customWidth="1"/>
    <col min="8330" max="8330" width="13.375" style="1050" customWidth="1"/>
    <col min="8331" max="8331" width="15.625" style="1050" customWidth="1"/>
    <col min="8332" max="8332" width="12" style="1050" bestFit="1" customWidth="1"/>
    <col min="8333" max="8334" width="12.375" style="1050" customWidth="1"/>
    <col min="8335" max="8335" width="15.875" style="1050" customWidth="1"/>
    <col min="8336" max="8338" width="12.375" style="1050" customWidth="1"/>
    <col min="8339" max="8339" width="14.875" style="1050" customWidth="1"/>
    <col min="8340" max="8342" width="12.375" style="1050" customWidth="1"/>
    <col min="8343" max="8343" width="13.625" style="1050" customWidth="1"/>
    <col min="8344" max="8345" width="12.375" style="1050" customWidth="1"/>
    <col min="8346" max="8346" width="18.125" style="1050" customWidth="1"/>
    <col min="8347" max="8347" width="16.375" style="1050" customWidth="1"/>
    <col min="8348" max="8348" width="15" style="1050" customWidth="1"/>
    <col min="8349" max="8349" width="9.125" style="1050"/>
    <col min="8350" max="8350" width="13.375" style="1050" bestFit="1" customWidth="1"/>
    <col min="8351" max="8422" width="9.125" style="1050"/>
    <col min="8423" max="8423" width="3.625" style="1050" customWidth="1"/>
    <col min="8424" max="8424" width="17" style="1050" customWidth="1"/>
    <col min="8425" max="8425" width="13" style="1050" customWidth="1"/>
    <col min="8426" max="8426" width="18.625" style="1050" customWidth="1"/>
    <col min="8427" max="8427" width="14.125" style="1050" customWidth="1"/>
    <col min="8428" max="8428" width="12.875" style="1050" customWidth="1"/>
    <col min="8429" max="8429" width="11.625" style="1050" customWidth="1"/>
    <col min="8430" max="8430" width="12.875" style="1050" customWidth="1"/>
    <col min="8431" max="8431" width="14.875" style="1050" customWidth="1"/>
    <col min="8432" max="8432" width="13" style="1050" customWidth="1"/>
    <col min="8433" max="8433" width="11.375" style="1050" customWidth="1"/>
    <col min="8434" max="8434" width="14.875" style="1050" customWidth="1"/>
    <col min="8435" max="8435" width="14.375" style="1050" customWidth="1"/>
    <col min="8436" max="8436" width="13.375" style="1050" customWidth="1"/>
    <col min="8437" max="8437" width="11.375" style="1050" customWidth="1"/>
    <col min="8438" max="8438" width="12.875" style="1050" customWidth="1"/>
    <col min="8439" max="8439" width="11.375" style="1050" customWidth="1"/>
    <col min="8440" max="8440" width="13.125" style="1050" customWidth="1"/>
    <col min="8441" max="8441" width="12.125" style="1050" customWidth="1"/>
    <col min="8442" max="8442" width="13.875" style="1050" customWidth="1"/>
    <col min="8443" max="8443" width="14" style="1050" customWidth="1"/>
    <col min="8444" max="8444" width="13.375" style="1050" customWidth="1"/>
    <col min="8445" max="8445" width="11.375" style="1050" customWidth="1"/>
    <col min="8446" max="8446" width="14.625" style="1050" bestFit="1" customWidth="1"/>
    <col min="8447" max="8447" width="13.375" style="1050" customWidth="1"/>
    <col min="8448" max="8449" width="14.375" style="1050" customWidth="1"/>
    <col min="8450" max="8452" width="13.125" style="1050" customWidth="1"/>
    <col min="8453" max="8489" width="17.375" style="1050" customWidth="1"/>
    <col min="8490" max="8490" width="14.625" style="1050" bestFit="1" customWidth="1"/>
    <col min="8491" max="8491" width="13.625" style="1050" customWidth="1"/>
    <col min="8492" max="8492" width="15.375" style="1050" customWidth="1"/>
    <col min="8493" max="8493" width="13.125" style="1050" customWidth="1"/>
    <col min="8494" max="8494" width="11.875" style="1050" customWidth="1"/>
    <col min="8495" max="8495" width="13.375" style="1050" customWidth="1"/>
    <col min="8496" max="8496" width="12.375" style="1050" customWidth="1"/>
    <col min="8497" max="8497" width="13" style="1050" bestFit="1" customWidth="1"/>
    <col min="8498" max="8498" width="13.375" style="1050" bestFit="1" customWidth="1"/>
    <col min="8499" max="8499" width="19.375" style="1050" customWidth="1"/>
    <col min="8500" max="8500" width="12.625" style="1050" bestFit="1" customWidth="1"/>
    <col min="8501" max="8501" width="13" style="1050" bestFit="1" customWidth="1"/>
    <col min="8502" max="8502" width="13.375" style="1050" bestFit="1" customWidth="1"/>
    <col min="8503" max="8503" width="16.375" style="1050" customWidth="1"/>
    <col min="8504" max="8504" width="13.125" style="1050" customWidth="1"/>
    <col min="8505" max="8505" width="15.125" style="1050" bestFit="1" customWidth="1"/>
    <col min="8506" max="8506" width="16.375" style="1050" bestFit="1" customWidth="1"/>
    <col min="8507" max="8507" width="14.375" style="1050" customWidth="1"/>
    <col min="8508" max="8508" width="13.375" style="1050" bestFit="1" customWidth="1"/>
    <col min="8509" max="8509" width="13" style="1050" bestFit="1" customWidth="1"/>
    <col min="8510" max="8517" width="13" style="1050" customWidth="1"/>
    <col min="8518" max="8518" width="13" style="1050" bestFit="1" customWidth="1"/>
    <col min="8519" max="8519" width="15.875" style="1050" customWidth="1"/>
    <col min="8520" max="8520" width="12.625" style="1050" bestFit="1" customWidth="1"/>
    <col min="8521" max="8522" width="13" style="1050" bestFit="1" customWidth="1"/>
    <col min="8523" max="8523" width="14.375" style="1050" customWidth="1"/>
    <col min="8524" max="8524" width="12.625" style="1050" bestFit="1" customWidth="1"/>
    <col min="8525" max="8526" width="13" style="1050" bestFit="1" customWidth="1"/>
    <col min="8527" max="8527" width="15.125" style="1050" customWidth="1"/>
    <col min="8528" max="8530" width="13" style="1050" bestFit="1" customWidth="1"/>
    <col min="8531" max="8531" width="13.625" style="1050" customWidth="1"/>
    <col min="8532" max="8533" width="13" style="1050" bestFit="1" customWidth="1"/>
    <col min="8534" max="8534" width="13.125" style="1050" customWidth="1"/>
    <col min="8535" max="8535" width="15.875" style="1050" customWidth="1"/>
    <col min="8536" max="8536" width="13" style="1050" customWidth="1"/>
    <col min="8537" max="8537" width="13" style="1050" bestFit="1" customWidth="1"/>
    <col min="8538" max="8538" width="21" style="1050" customWidth="1"/>
    <col min="8539" max="8539" width="15.625" style="1050" customWidth="1"/>
    <col min="8540" max="8540" width="13.375" style="1050" customWidth="1"/>
    <col min="8541" max="8541" width="13" style="1050" bestFit="1" customWidth="1"/>
    <col min="8542" max="8545" width="13" style="1050" customWidth="1"/>
    <col min="8546" max="8546" width="13.375" style="1050" bestFit="1" customWidth="1"/>
    <col min="8547" max="8547" width="14.375" style="1050" customWidth="1"/>
    <col min="8548" max="8548" width="13.375" style="1050" customWidth="1"/>
    <col min="8549" max="8553" width="12.375" style="1050" customWidth="1"/>
    <col min="8554" max="8554" width="13.375" style="1050" bestFit="1" customWidth="1"/>
    <col min="8555" max="8555" width="14" style="1050" customWidth="1"/>
    <col min="8556" max="8556" width="13.375" style="1050" bestFit="1" customWidth="1"/>
    <col min="8557" max="8557" width="13" style="1050" bestFit="1" customWidth="1"/>
    <col min="8558" max="8559" width="13.625" style="1050" customWidth="1"/>
    <col min="8560" max="8560" width="13.125" style="1050" customWidth="1"/>
    <col min="8561" max="8561" width="12.375" style="1050" customWidth="1"/>
    <col min="8562" max="8562" width="13.375" style="1050" bestFit="1" customWidth="1"/>
    <col min="8563" max="8563" width="17" style="1050" customWidth="1"/>
    <col min="8564" max="8564" width="13.375" style="1050" bestFit="1" customWidth="1"/>
    <col min="8565" max="8565" width="13" style="1050" bestFit="1" customWidth="1"/>
    <col min="8566" max="8566" width="12.625" style="1050" bestFit="1" customWidth="1"/>
    <col min="8567" max="8567" width="14.625" style="1050" customWidth="1"/>
    <col min="8568" max="8568" width="11.875" style="1050" bestFit="1" customWidth="1"/>
    <col min="8569" max="8569" width="13" style="1050" bestFit="1" customWidth="1"/>
    <col min="8570" max="8570" width="15.125" style="1050" bestFit="1" customWidth="1"/>
    <col min="8571" max="8571" width="14" style="1050" customWidth="1"/>
    <col min="8572" max="8572" width="12" style="1050" bestFit="1" customWidth="1"/>
    <col min="8573" max="8573" width="11.375" style="1050" customWidth="1"/>
    <col min="8574" max="8574" width="12.625" style="1050" bestFit="1" customWidth="1"/>
    <col min="8575" max="8575" width="11.375" style="1050" customWidth="1"/>
    <col min="8576" max="8577" width="13" style="1050" bestFit="1" customWidth="1"/>
    <col min="8578" max="8578" width="12.625" style="1050" bestFit="1" customWidth="1"/>
    <col min="8579" max="8579" width="18.375" style="1050" customWidth="1"/>
    <col min="8580" max="8580" width="12.375" style="1050" bestFit="1" customWidth="1"/>
    <col min="8581" max="8581" width="13" style="1050" bestFit="1" customWidth="1"/>
    <col min="8582" max="8582" width="13" style="1050" customWidth="1"/>
    <col min="8583" max="8583" width="14.375" style="1050" customWidth="1"/>
    <col min="8584" max="8585" width="13" style="1050" customWidth="1"/>
    <col min="8586" max="8586" width="13.375" style="1050" customWidth="1"/>
    <col min="8587" max="8587" width="15.625" style="1050" customWidth="1"/>
    <col min="8588" max="8588" width="12" style="1050" bestFit="1" customWidth="1"/>
    <col min="8589" max="8590" width="12.375" style="1050" customWidth="1"/>
    <col min="8591" max="8591" width="15.875" style="1050" customWidth="1"/>
    <col min="8592" max="8594" width="12.375" style="1050" customWidth="1"/>
    <col min="8595" max="8595" width="14.875" style="1050" customWidth="1"/>
    <col min="8596" max="8598" width="12.375" style="1050" customWidth="1"/>
    <col min="8599" max="8599" width="13.625" style="1050" customWidth="1"/>
    <col min="8600" max="8601" width="12.375" style="1050" customWidth="1"/>
    <col min="8602" max="8602" width="18.125" style="1050" customWidth="1"/>
    <col min="8603" max="8603" width="16.375" style="1050" customWidth="1"/>
    <col min="8604" max="8604" width="15" style="1050" customWidth="1"/>
    <col min="8605" max="8605" width="9.125" style="1050"/>
    <col min="8606" max="8606" width="13.375" style="1050" bestFit="1" customWidth="1"/>
    <col min="8607" max="8678" width="9.125" style="1050"/>
    <col min="8679" max="8679" width="3.625" style="1050" customWidth="1"/>
    <col min="8680" max="8680" width="17" style="1050" customWidth="1"/>
    <col min="8681" max="8681" width="13" style="1050" customWidth="1"/>
    <col min="8682" max="8682" width="18.625" style="1050" customWidth="1"/>
    <col min="8683" max="8683" width="14.125" style="1050" customWidth="1"/>
    <col min="8684" max="8684" width="12.875" style="1050" customWidth="1"/>
    <col min="8685" max="8685" width="11.625" style="1050" customWidth="1"/>
    <col min="8686" max="8686" width="12.875" style="1050" customWidth="1"/>
    <col min="8687" max="8687" width="14.875" style="1050" customWidth="1"/>
    <col min="8688" max="8688" width="13" style="1050" customWidth="1"/>
    <col min="8689" max="8689" width="11.375" style="1050" customWidth="1"/>
    <col min="8690" max="8690" width="14.875" style="1050" customWidth="1"/>
    <col min="8691" max="8691" width="14.375" style="1050" customWidth="1"/>
    <col min="8692" max="8692" width="13.375" style="1050" customWidth="1"/>
    <col min="8693" max="8693" width="11.375" style="1050" customWidth="1"/>
    <col min="8694" max="8694" width="12.875" style="1050" customWidth="1"/>
    <col min="8695" max="8695" width="11.375" style="1050" customWidth="1"/>
    <col min="8696" max="8696" width="13.125" style="1050" customWidth="1"/>
    <col min="8697" max="8697" width="12.125" style="1050" customWidth="1"/>
    <col min="8698" max="8698" width="13.875" style="1050" customWidth="1"/>
    <col min="8699" max="8699" width="14" style="1050" customWidth="1"/>
    <col min="8700" max="8700" width="13.375" style="1050" customWidth="1"/>
    <col min="8701" max="8701" width="11.375" style="1050" customWidth="1"/>
    <col min="8702" max="8702" width="14.625" style="1050" bestFit="1" customWidth="1"/>
    <col min="8703" max="8703" width="13.375" style="1050" customWidth="1"/>
    <col min="8704" max="8705" width="14.375" style="1050" customWidth="1"/>
    <col min="8706" max="8708" width="13.125" style="1050" customWidth="1"/>
    <col min="8709" max="8745" width="17.375" style="1050" customWidth="1"/>
    <col min="8746" max="8746" width="14.625" style="1050" bestFit="1" customWidth="1"/>
    <col min="8747" max="8747" width="13.625" style="1050" customWidth="1"/>
    <col min="8748" max="8748" width="15.375" style="1050" customWidth="1"/>
    <col min="8749" max="8749" width="13.125" style="1050" customWidth="1"/>
    <col min="8750" max="8750" width="11.875" style="1050" customWidth="1"/>
    <col min="8751" max="8751" width="13.375" style="1050" customWidth="1"/>
    <col min="8752" max="8752" width="12.375" style="1050" customWidth="1"/>
    <col min="8753" max="8753" width="13" style="1050" bestFit="1" customWidth="1"/>
    <col min="8754" max="8754" width="13.375" style="1050" bestFit="1" customWidth="1"/>
    <col min="8755" max="8755" width="19.375" style="1050" customWidth="1"/>
    <col min="8756" max="8756" width="12.625" style="1050" bestFit="1" customWidth="1"/>
    <col min="8757" max="8757" width="13" style="1050" bestFit="1" customWidth="1"/>
    <col min="8758" max="8758" width="13.375" style="1050" bestFit="1" customWidth="1"/>
    <col min="8759" max="8759" width="16.375" style="1050" customWidth="1"/>
    <col min="8760" max="8760" width="13.125" style="1050" customWidth="1"/>
    <col min="8761" max="8761" width="15.125" style="1050" bestFit="1" customWidth="1"/>
    <col min="8762" max="8762" width="16.375" style="1050" bestFit="1" customWidth="1"/>
    <col min="8763" max="8763" width="14.375" style="1050" customWidth="1"/>
    <col min="8764" max="8764" width="13.375" style="1050" bestFit="1" customWidth="1"/>
    <col min="8765" max="8765" width="13" style="1050" bestFit="1" customWidth="1"/>
    <col min="8766" max="8773" width="13" style="1050" customWidth="1"/>
    <col min="8774" max="8774" width="13" style="1050" bestFit="1" customWidth="1"/>
    <col min="8775" max="8775" width="15.875" style="1050" customWidth="1"/>
    <col min="8776" max="8776" width="12.625" style="1050" bestFit="1" customWidth="1"/>
    <col min="8777" max="8778" width="13" style="1050" bestFit="1" customWidth="1"/>
    <col min="8779" max="8779" width="14.375" style="1050" customWidth="1"/>
    <col min="8780" max="8780" width="12.625" style="1050" bestFit="1" customWidth="1"/>
    <col min="8781" max="8782" width="13" style="1050" bestFit="1" customWidth="1"/>
    <col min="8783" max="8783" width="15.125" style="1050" customWidth="1"/>
    <col min="8784" max="8786" width="13" style="1050" bestFit="1" customWidth="1"/>
    <col min="8787" max="8787" width="13.625" style="1050" customWidth="1"/>
    <col min="8788" max="8789" width="13" style="1050" bestFit="1" customWidth="1"/>
    <col min="8790" max="8790" width="13.125" style="1050" customWidth="1"/>
    <col min="8791" max="8791" width="15.875" style="1050" customWidth="1"/>
    <col min="8792" max="8792" width="13" style="1050" customWidth="1"/>
    <col min="8793" max="8793" width="13" style="1050" bestFit="1" customWidth="1"/>
    <col min="8794" max="8794" width="21" style="1050" customWidth="1"/>
    <col min="8795" max="8795" width="15.625" style="1050" customWidth="1"/>
    <col min="8796" max="8796" width="13.375" style="1050" customWidth="1"/>
    <col min="8797" max="8797" width="13" style="1050" bestFit="1" customWidth="1"/>
    <col min="8798" max="8801" width="13" style="1050" customWidth="1"/>
    <col min="8802" max="8802" width="13.375" style="1050" bestFit="1" customWidth="1"/>
    <col min="8803" max="8803" width="14.375" style="1050" customWidth="1"/>
    <col min="8804" max="8804" width="13.375" style="1050" customWidth="1"/>
    <col min="8805" max="8809" width="12.375" style="1050" customWidth="1"/>
    <col min="8810" max="8810" width="13.375" style="1050" bestFit="1" customWidth="1"/>
    <col min="8811" max="8811" width="14" style="1050" customWidth="1"/>
    <col min="8812" max="8812" width="13.375" style="1050" bestFit="1" customWidth="1"/>
    <col min="8813" max="8813" width="13" style="1050" bestFit="1" customWidth="1"/>
    <col min="8814" max="8815" width="13.625" style="1050" customWidth="1"/>
    <col min="8816" max="8816" width="13.125" style="1050" customWidth="1"/>
    <col min="8817" max="8817" width="12.375" style="1050" customWidth="1"/>
    <col min="8818" max="8818" width="13.375" style="1050" bestFit="1" customWidth="1"/>
    <col min="8819" max="8819" width="17" style="1050" customWidth="1"/>
    <col min="8820" max="8820" width="13.375" style="1050" bestFit="1" customWidth="1"/>
    <col min="8821" max="8821" width="13" style="1050" bestFit="1" customWidth="1"/>
    <col min="8822" max="8822" width="12.625" style="1050" bestFit="1" customWidth="1"/>
    <col min="8823" max="8823" width="14.625" style="1050" customWidth="1"/>
    <col min="8824" max="8824" width="11.875" style="1050" bestFit="1" customWidth="1"/>
    <col min="8825" max="8825" width="13" style="1050" bestFit="1" customWidth="1"/>
    <col min="8826" max="8826" width="15.125" style="1050" bestFit="1" customWidth="1"/>
    <col min="8827" max="8827" width="14" style="1050" customWidth="1"/>
    <col min="8828" max="8828" width="12" style="1050" bestFit="1" customWidth="1"/>
    <col min="8829" max="8829" width="11.375" style="1050" customWidth="1"/>
    <col min="8830" max="8830" width="12.625" style="1050" bestFit="1" customWidth="1"/>
    <col min="8831" max="8831" width="11.375" style="1050" customWidth="1"/>
    <col min="8832" max="8833" width="13" style="1050" bestFit="1" customWidth="1"/>
    <col min="8834" max="8834" width="12.625" style="1050" bestFit="1" customWidth="1"/>
    <col min="8835" max="8835" width="18.375" style="1050" customWidth="1"/>
    <col min="8836" max="8836" width="12.375" style="1050" bestFit="1" customWidth="1"/>
    <col min="8837" max="8837" width="13" style="1050" bestFit="1" customWidth="1"/>
    <col min="8838" max="8838" width="13" style="1050" customWidth="1"/>
    <col min="8839" max="8839" width="14.375" style="1050" customWidth="1"/>
    <col min="8840" max="8841" width="13" style="1050" customWidth="1"/>
    <col min="8842" max="8842" width="13.375" style="1050" customWidth="1"/>
    <col min="8843" max="8843" width="15.625" style="1050" customWidth="1"/>
    <col min="8844" max="8844" width="12" style="1050" bestFit="1" customWidth="1"/>
    <col min="8845" max="8846" width="12.375" style="1050" customWidth="1"/>
    <col min="8847" max="8847" width="15.875" style="1050" customWidth="1"/>
    <col min="8848" max="8850" width="12.375" style="1050" customWidth="1"/>
    <col min="8851" max="8851" width="14.875" style="1050" customWidth="1"/>
    <col min="8852" max="8854" width="12.375" style="1050" customWidth="1"/>
    <col min="8855" max="8855" width="13.625" style="1050" customWidth="1"/>
    <col min="8856" max="8857" width="12.375" style="1050" customWidth="1"/>
    <col min="8858" max="8858" width="18.125" style="1050" customWidth="1"/>
    <col min="8859" max="8859" width="16.375" style="1050" customWidth="1"/>
    <col min="8860" max="8860" width="15" style="1050" customWidth="1"/>
    <col min="8861" max="8861" width="9.125" style="1050"/>
    <col min="8862" max="8862" width="13.375" style="1050" bestFit="1" customWidth="1"/>
    <col min="8863" max="8934" width="9.125" style="1050"/>
    <col min="8935" max="8935" width="3.625" style="1050" customWidth="1"/>
    <col min="8936" max="8936" width="17" style="1050" customWidth="1"/>
    <col min="8937" max="8937" width="13" style="1050" customWidth="1"/>
    <col min="8938" max="8938" width="18.625" style="1050" customWidth="1"/>
    <col min="8939" max="8939" width="14.125" style="1050" customWidth="1"/>
    <col min="8940" max="8940" width="12.875" style="1050" customWidth="1"/>
    <col min="8941" max="8941" width="11.625" style="1050" customWidth="1"/>
    <col min="8942" max="8942" width="12.875" style="1050" customWidth="1"/>
    <col min="8943" max="8943" width="14.875" style="1050" customWidth="1"/>
    <col min="8944" max="8944" width="13" style="1050" customWidth="1"/>
    <col min="8945" max="8945" width="11.375" style="1050" customWidth="1"/>
    <col min="8946" max="8946" width="14.875" style="1050" customWidth="1"/>
    <col min="8947" max="8947" width="14.375" style="1050" customWidth="1"/>
    <col min="8948" max="8948" width="13.375" style="1050" customWidth="1"/>
    <col min="8949" max="8949" width="11.375" style="1050" customWidth="1"/>
    <col min="8950" max="8950" width="12.875" style="1050" customWidth="1"/>
    <col min="8951" max="8951" width="11.375" style="1050" customWidth="1"/>
    <col min="8952" max="8952" width="13.125" style="1050" customWidth="1"/>
    <col min="8953" max="8953" width="12.125" style="1050" customWidth="1"/>
    <col min="8954" max="8954" width="13.875" style="1050" customWidth="1"/>
    <col min="8955" max="8955" width="14" style="1050" customWidth="1"/>
    <col min="8956" max="8956" width="13.375" style="1050" customWidth="1"/>
    <col min="8957" max="8957" width="11.375" style="1050" customWidth="1"/>
    <col min="8958" max="8958" width="14.625" style="1050" bestFit="1" customWidth="1"/>
    <col min="8959" max="8959" width="13.375" style="1050" customWidth="1"/>
    <col min="8960" max="8961" width="14.375" style="1050" customWidth="1"/>
    <col min="8962" max="8964" width="13.125" style="1050" customWidth="1"/>
    <col min="8965" max="9001" width="17.375" style="1050" customWidth="1"/>
    <col min="9002" max="9002" width="14.625" style="1050" bestFit="1" customWidth="1"/>
    <col min="9003" max="9003" width="13.625" style="1050" customWidth="1"/>
    <col min="9004" max="9004" width="15.375" style="1050" customWidth="1"/>
    <col min="9005" max="9005" width="13.125" style="1050" customWidth="1"/>
    <col min="9006" max="9006" width="11.875" style="1050" customWidth="1"/>
    <col min="9007" max="9007" width="13.375" style="1050" customWidth="1"/>
    <col min="9008" max="9008" width="12.375" style="1050" customWidth="1"/>
    <col min="9009" max="9009" width="13" style="1050" bestFit="1" customWidth="1"/>
    <col min="9010" max="9010" width="13.375" style="1050" bestFit="1" customWidth="1"/>
    <col min="9011" max="9011" width="19.375" style="1050" customWidth="1"/>
    <col min="9012" max="9012" width="12.625" style="1050" bestFit="1" customWidth="1"/>
    <col min="9013" max="9013" width="13" style="1050" bestFit="1" customWidth="1"/>
    <col min="9014" max="9014" width="13.375" style="1050" bestFit="1" customWidth="1"/>
    <col min="9015" max="9015" width="16.375" style="1050" customWidth="1"/>
    <col min="9016" max="9016" width="13.125" style="1050" customWidth="1"/>
    <col min="9017" max="9017" width="15.125" style="1050" bestFit="1" customWidth="1"/>
    <col min="9018" max="9018" width="16.375" style="1050" bestFit="1" customWidth="1"/>
    <col min="9019" max="9019" width="14.375" style="1050" customWidth="1"/>
    <col min="9020" max="9020" width="13.375" style="1050" bestFit="1" customWidth="1"/>
    <col min="9021" max="9021" width="13" style="1050" bestFit="1" customWidth="1"/>
    <col min="9022" max="9029" width="13" style="1050" customWidth="1"/>
    <col min="9030" max="9030" width="13" style="1050" bestFit="1" customWidth="1"/>
    <col min="9031" max="9031" width="15.875" style="1050" customWidth="1"/>
    <col min="9032" max="9032" width="12.625" style="1050" bestFit="1" customWidth="1"/>
    <col min="9033" max="9034" width="13" style="1050" bestFit="1" customWidth="1"/>
    <col min="9035" max="9035" width="14.375" style="1050" customWidth="1"/>
    <col min="9036" max="9036" width="12.625" style="1050" bestFit="1" customWidth="1"/>
    <col min="9037" max="9038" width="13" style="1050" bestFit="1" customWidth="1"/>
    <col min="9039" max="9039" width="15.125" style="1050" customWidth="1"/>
    <col min="9040" max="9042" width="13" style="1050" bestFit="1" customWidth="1"/>
    <col min="9043" max="9043" width="13.625" style="1050" customWidth="1"/>
    <col min="9044" max="9045" width="13" style="1050" bestFit="1" customWidth="1"/>
    <col min="9046" max="9046" width="13.125" style="1050" customWidth="1"/>
    <col min="9047" max="9047" width="15.875" style="1050" customWidth="1"/>
    <col min="9048" max="9048" width="13" style="1050" customWidth="1"/>
    <col min="9049" max="9049" width="13" style="1050" bestFit="1" customWidth="1"/>
    <col min="9050" max="9050" width="21" style="1050" customWidth="1"/>
    <col min="9051" max="9051" width="15.625" style="1050" customWidth="1"/>
    <col min="9052" max="9052" width="13.375" style="1050" customWidth="1"/>
    <col min="9053" max="9053" width="13" style="1050" bestFit="1" customWidth="1"/>
    <col min="9054" max="9057" width="13" style="1050" customWidth="1"/>
    <col min="9058" max="9058" width="13.375" style="1050" bestFit="1" customWidth="1"/>
    <col min="9059" max="9059" width="14.375" style="1050" customWidth="1"/>
    <col min="9060" max="9060" width="13.375" style="1050" customWidth="1"/>
    <col min="9061" max="9065" width="12.375" style="1050" customWidth="1"/>
    <col min="9066" max="9066" width="13.375" style="1050" bestFit="1" customWidth="1"/>
    <col min="9067" max="9067" width="14" style="1050" customWidth="1"/>
    <col min="9068" max="9068" width="13.375" style="1050" bestFit="1" customWidth="1"/>
    <col min="9069" max="9069" width="13" style="1050" bestFit="1" customWidth="1"/>
    <col min="9070" max="9071" width="13.625" style="1050" customWidth="1"/>
    <col min="9072" max="9072" width="13.125" style="1050" customWidth="1"/>
    <col min="9073" max="9073" width="12.375" style="1050" customWidth="1"/>
    <col min="9074" max="9074" width="13.375" style="1050" bestFit="1" customWidth="1"/>
    <col min="9075" max="9075" width="17" style="1050" customWidth="1"/>
    <col min="9076" max="9076" width="13.375" style="1050" bestFit="1" customWidth="1"/>
    <col min="9077" max="9077" width="13" style="1050" bestFit="1" customWidth="1"/>
    <col min="9078" max="9078" width="12.625" style="1050" bestFit="1" customWidth="1"/>
    <col min="9079" max="9079" width="14.625" style="1050" customWidth="1"/>
    <col min="9080" max="9080" width="11.875" style="1050" bestFit="1" customWidth="1"/>
    <col min="9081" max="9081" width="13" style="1050" bestFit="1" customWidth="1"/>
    <col min="9082" max="9082" width="15.125" style="1050" bestFit="1" customWidth="1"/>
    <col min="9083" max="9083" width="14" style="1050" customWidth="1"/>
    <col min="9084" max="9084" width="12" style="1050" bestFit="1" customWidth="1"/>
    <col min="9085" max="9085" width="11.375" style="1050" customWidth="1"/>
    <col min="9086" max="9086" width="12.625" style="1050" bestFit="1" customWidth="1"/>
    <col min="9087" max="9087" width="11.375" style="1050" customWidth="1"/>
    <col min="9088" max="9089" width="13" style="1050" bestFit="1" customWidth="1"/>
    <col min="9090" max="9090" width="12.625" style="1050" bestFit="1" customWidth="1"/>
    <col min="9091" max="9091" width="18.375" style="1050" customWidth="1"/>
    <col min="9092" max="9092" width="12.375" style="1050" bestFit="1" customWidth="1"/>
    <col min="9093" max="9093" width="13" style="1050" bestFit="1" customWidth="1"/>
    <col min="9094" max="9094" width="13" style="1050" customWidth="1"/>
    <col min="9095" max="9095" width="14.375" style="1050" customWidth="1"/>
    <col min="9096" max="9097" width="13" style="1050" customWidth="1"/>
    <col min="9098" max="9098" width="13.375" style="1050" customWidth="1"/>
    <col min="9099" max="9099" width="15.625" style="1050" customWidth="1"/>
    <col min="9100" max="9100" width="12" style="1050" bestFit="1" customWidth="1"/>
    <col min="9101" max="9102" width="12.375" style="1050" customWidth="1"/>
    <col min="9103" max="9103" width="15.875" style="1050" customWidth="1"/>
    <col min="9104" max="9106" width="12.375" style="1050" customWidth="1"/>
    <col min="9107" max="9107" width="14.875" style="1050" customWidth="1"/>
    <col min="9108" max="9110" width="12.375" style="1050" customWidth="1"/>
    <col min="9111" max="9111" width="13.625" style="1050" customWidth="1"/>
    <col min="9112" max="9113" width="12.375" style="1050" customWidth="1"/>
    <col min="9114" max="9114" width="18.125" style="1050" customWidth="1"/>
    <col min="9115" max="9115" width="16.375" style="1050" customWidth="1"/>
    <col min="9116" max="9116" width="15" style="1050" customWidth="1"/>
    <col min="9117" max="9117" width="9.125" style="1050"/>
    <col min="9118" max="9118" width="13.375" style="1050" bestFit="1" customWidth="1"/>
    <col min="9119" max="9190" width="9.125" style="1050"/>
    <col min="9191" max="9191" width="3.625" style="1050" customWidth="1"/>
    <col min="9192" max="9192" width="17" style="1050" customWidth="1"/>
    <col min="9193" max="9193" width="13" style="1050" customWidth="1"/>
    <col min="9194" max="9194" width="18.625" style="1050" customWidth="1"/>
    <col min="9195" max="9195" width="14.125" style="1050" customWidth="1"/>
    <col min="9196" max="9196" width="12.875" style="1050" customWidth="1"/>
    <col min="9197" max="9197" width="11.625" style="1050" customWidth="1"/>
    <col min="9198" max="9198" width="12.875" style="1050" customWidth="1"/>
    <col min="9199" max="9199" width="14.875" style="1050" customWidth="1"/>
    <col min="9200" max="9200" width="13" style="1050" customWidth="1"/>
    <col min="9201" max="9201" width="11.375" style="1050" customWidth="1"/>
    <col min="9202" max="9202" width="14.875" style="1050" customWidth="1"/>
    <col min="9203" max="9203" width="14.375" style="1050" customWidth="1"/>
    <col min="9204" max="9204" width="13.375" style="1050" customWidth="1"/>
    <col min="9205" max="9205" width="11.375" style="1050" customWidth="1"/>
    <col min="9206" max="9206" width="12.875" style="1050" customWidth="1"/>
    <col min="9207" max="9207" width="11.375" style="1050" customWidth="1"/>
    <col min="9208" max="9208" width="13.125" style="1050" customWidth="1"/>
    <col min="9209" max="9209" width="12.125" style="1050" customWidth="1"/>
    <col min="9210" max="9210" width="13.875" style="1050" customWidth="1"/>
    <col min="9211" max="9211" width="14" style="1050" customWidth="1"/>
    <col min="9212" max="9212" width="13.375" style="1050" customWidth="1"/>
    <col min="9213" max="9213" width="11.375" style="1050" customWidth="1"/>
    <col min="9214" max="9214" width="14.625" style="1050" bestFit="1" customWidth="1"/>
    <col min="9215" max="9215" width="13.375" style="1050" customWidth="1"/>
    <col min="9216" max="9217" width="14.375" style="1050" customWidth="1"/>
    <col min="9218" max="9220" width="13.125" style="1050" customWidth="1"/>
    <col min="9221" max="9257" width="17.375" style="1050" customWidth="1"/>
    <col min="9258" max="9258" width="14.625" style="1050" bestFit="1" customWidth="1"/>
    <col min="9259" max="9259" width="13.625" style="1050" customWidth="1"/>
    <col min="9260" max="9260" width="15.375" style="1050" customWidth="1"/>
    <col min="9261" max="9261" width="13.125" style="1050" customWidth="1"/>
    <col min="9262" max="9262" width="11.875" style="1050" customWidth="1"/>
    <col min="9263" max="9263" width="13.375" style="1050" customWidth="1"/>
    <col min="9264" max="9264" width="12.375" style="1050" customWidth="1"/>
    <col min="9265" max="9265" width="13" style="1050" bestFit="1" customWidth="1"/>
    <col min="9266" max="9266" width="13.375" style="1050" bestFit="1" customWidth="1"/>
    <col min="9267" max="9267" width="19.375" style="1050" customWidth="1"/>
    <col min="9268" max="9268" width="12.625" style="1050" bestFit="1" customWidth="1"/>
    <col min="9269" max="9269" width="13" style="1050" bestFit="1" customWidth="1"/>
    <col min="9270" max="9270" width="13.375" style="1050" bestFit="1" customWidth="1"/>
    <col min="9271" max="9271" width="16.375" style="1050" customWidth="1"/>
    <col min="9272" max="9272" width="13.125" style="1050" customWidth="1"/>
    <col min="9273" max="9273" width="15.125" style="1050" bestFit="1" customWidth="1"/>
    <col min="9274" max="9274" width="16.375" style="1050" bestFit="1" customWidth="1"/>
    <col min="9275" max="9275" width="14.375" style="1050" customWidth="1"/>
    <col min="9276" max="9276" width="13.375" style="1050" bestFit="1" customWidth="1"/>
    <col min="9277" max="9277" width="13" style="1050" bestFit="1" customWidth="1"/>
    <col min="9278" max="9285" width="13" style="1050" customWidth="1"/>
    <col min="9286" max="9286" width="13" style="1050" bestFit="1" customWidth="1"/>
    <col min="9287" max="9287" width="15.875" style="1050" customWidth="1"/>
    <col min="9288" max="9288" width="12.625" style="1050" bestFit="1" customWidth="1"/>
    <col min="9289" max="9290" width="13" style="1050" bestFit="1" customWidth="1"/>
    <col min="9291" max="9291" width="14.375" style="1050" customWidth="1"/>
    <col min="9292" max="9292" width="12.625" style="1050" bestFit="1" customWidth="1"/>
    <col min="9293" max="9294" width="13" style="1050" bestFit="1" customWidth="1"/>
    <col min="9295" max="9295" width="15.125" style="1050" customWidth="1"/>
    <col min="9296" max="9298" width="13" style="1050" bestFit="1" customWidth="1"/>
    <col min="9299" max="9299" width="13.625" style="1050" customWidth="1"/>
    <col min="9300" max="9301" width="13" style="1050" bestFit="1" customWidth="1"/>
    <col min="9302" max="9302" width="13.125" style="1050" customWidth="1"/>
    <col min="9303" max="9303" width="15.875" style="1050" customWidth="1"/>
    <col min="9304" max="9304" width="13" style="1050" customWidth="1"/>
    <col min="9305" max="9305" width="13" style="1050" bestFit="1" customWidth="1"/>
    <col min="9306" max="9306" width="21" style="1050" customWidth="1"/>
    <col min="9307" max="9307" width="15.625" style="1050" customWidth="1"/>
    <col min="9308" max="9308" width="13.375" style="1050" customWidth="1"/>
    <col min="9309" max="9309" width="13" style="1050" bestFit="1" customWidth="1"/>
    <col min="9310" max="9313" width="13" style="1050" customWidth="1"/>
    <col min="9314" max="9314" width="13.375" style="1050" bestFit="1" customWidth="1"/>
    <col min="9315" max="9315" width="14.375" style="1050" customWidth="1"/>
    <col min="9316" max="9316" width="13.375" style="1050" customWidth="1"/>
    <col min="9317" max="9321" width="12.375" style="1050" customWidth="1"/>
    <col min="9322" max="9322" width="13.375" style="1050" bestFit="1" customWidth="1"/>
    <col min="9323" max="9323" width="14" style="1050" customWidth="1"/>
    <col min="9324" max="9324" width="13.375" style="1050" bestFit="1" customWidth="1"/>
    <col min="9325" max="9325" width="13" style="1050" bestFit="1" customWidth="1"/>
    <col min="9326" max="9327" width="13.625" style="1050" customWidth="1"/>
    <col min="9328" max="9328" width="13.125" style="1050" customWidth="1"/>
    <col min="9329" max="9329" width="12.375" style="1050" customWidth="1"/>
    <col min="9330" max="9330" width="13.375" style="1050" bestFit="1" customWidth="1"/>
    <col min="9331" max="9331" width="17" style="1050" customWidth="1"/>
    <col min="9332" max="9332" width="13.375" style="1050" bestFit="1" customWidth="1"/>
    <col min="9333" max="9333" width="13" style="1050" bestFit="1" customWidth="1"/>
    <col min="9334" max="9334" width="12.625" style="1050" bestFit="1" customWidth="1"/>
    <col min="9335" max="9335" width="14.625" style="1050" customWidth="1"/>
    <col min="9336" max="9336" width="11.875" style="1050" bestFit="1" customWidth="1"/>
    <col min="9337" max="9337" width="13" style="1050" bestFit="1" customWidth="1"/>
    <col min="9338" max="9338" width="15.125" style="1050" bestFit="1" customWidth="1"/>
    <col min="9339" max="9339" width="14" style="1050" customWidth="1"/>
    <col min="9340" max="9340" width="12" style="1050" bestFit="1" customWidth="1"/>
    <col min="9341" max="9341" width="11.375" style="1050" customWidth="1"/>
    <col min="9342" max="9342" width="12.625" style="1050" bestFit="1" customWidth="1"/>
    <col min="9343" max="9343" width="11.375" style="1050" customWidth="1"/>
    <col min="9344" max="9345" width="13" style="1050" bestFit="1" customWidth="1"/>
    <col min="9346" max="9346" width="12.625" style="1050" bestFit="1" customWidth="1"/>
    <col min="9347" max="9347" width="18.375" style="1050" customWidth="1"/>
    <col min="9348" max="9348" width="12.375" style="1050" bestFit="1" customWidth="1"/>
    <col min="9349" max="9349" width="13" style="1050" bestFit="1" customWidth="1"/>
    <col min="9350" max="9350" width="13" style="1050" customWidth="1"/>
    <col min="9351" max="9351" width="14.375" style="1050" customWidth="1"/>
    <col min="9352" max="9353" width="13" style="1050" customWidth="1"/>
    <col min="9354" max="9354" width="13.375" style="1050" customWidth="1"/>
    <col min="9355" max="9355" width="15.625" style="1050" customWidth="1"/>
    <col min="9356" max="9356" width="12" style="1050" bestFit="1" customWidth="1"/>
    <col min="9357" max="9358" width="12.375" style="1050" customWidth="1"/>
    <col min="9359" max="9359" width="15.875" style="1050" customWidth="1"/>
    <col min="9360" max="9362" width="12.375" style="1050" customWidth="1"/>
    <col min="9363" max="9363" width="14.875" style="1050" customWidth="1"/>
    <col min="9364" max="9366" width="12.375" style="1050" customWidth="1"/>
    <col min="9367" max="9367" width="13.625" style="1050" customWidth="1"/>
    <col min="9368" max="9369" width="12.375" style="1050" customWidth="1"/>
    <col min="9370" max="9370" width="18.125" style="1050" customWidth="1"/>
    <col min="9371" max="9371" width="16.375" style="1050" customWidth="1"/>
    <col min="9372" max="9372" width="15" style="1050" customWidth="1"/>
    <col min="9373" max="9373" width="9.125" style="1050"/>
    <col min="9374" max="9374" width="13.375" style="1050" bestFit="1" customWidth="1"/>
    <col min="9375" max="9446" width="9.125" style="1050"/>
    <col min="9447" max="9447" width="3.625" style="1050" customWidth="1"/>
    <col min="9448" max="9448" width="17" style="1050" customWidth="1"/>
    <col min="9449" max="9449" width="13" style="1050" customWidth="1"/>
    <col min="9450" max="9450" width="18.625" style="1050" customWidth="1"/>
    <col min="9451" max="9451" width="14.125" style="1050" customWidth="1"/>
    <col min="9452" max="9452" width="12.875" style="1050" customWidth="1"/>
    <col min="9453" max="9453" width="11.625" style="1050" customWidth="1"/>
    <col min="9454" max="9454" width="12.875" style="1050" customWidth="1"/>
    <col min="9455" max="9455" width="14.875" style="1050" customWidth="1"/>
    <col min="9456" max="9456" width="13" style="1050" customWidth="1"/>
    <col min="9457" max="9457" width="11.375" style="1050" customWidth="1"/>
    <col min="9458" max="9458" width="14.875" style="1050" customWidth="1"/>
    <col min="9459" max="9459" width="14.375" style="1050" customWidth="1"/>
    <col min="9460" max="9460" width="13.375" style="1050" customWidth="1"/>
    <col min="9461" max="9461" width="11.375" style="1050" customWidth="1"/>
    <col min="9462" max="9462" width="12.875" style="1050" customWidth="1"/>
    <col min="9463" max="9463" width="11.375" style="1050" customWidth="1"/>
    <col min="9464" max="9464" width="13.125" style="1050" customWidth="1"/>
    <col min="9465" max="9465" width="12.125" style="1050" customWidth="1"/>
    <col min="9466" max="9466" width="13.875" style="1050" customWidth="1"/>
    <col min="9467" max="9467" width="14" style="1050" customWidth="1"/>
    <col min="9468" max="9468" width="13.375" style="1050" customWidth="1"/>
    <col min="9469" max="9469" width="11.375" style="1050" customWidth="1"/>
    <col min="9470" max="9470" width="14.625" style="1050" bestFit="1" customWidth="1"/>
    <col min="9471" max="9471" width="13.375" style="1050" customWidth="1"/>
    <col min="9472" max="9473" width="14.375" style="1050" customWidth="1"/>
    <col min="9474" max="9476" width="13.125" style="1050" customWidth="1"/>
    <col min="9477" max="9513" width="17.375" style="1050" customWidth="1"/>
    <col min="9514" max="9514" width="14.625" style="1050" bestFit="1" customWidth="1"/>
    <col min="9515" max="9515" width="13.625" style="1050" customWidth="1"/>
    <col min="9516" max="9516" width="15.375" style="1050" customWidth="1"/>
    <col min="9517" max="9517" width="13.125" style="1050" customWidth="1"/>
    <col min="9518" max="9518" width="11.875" style="1050" customWidth="1"/>
    <col min="9519" max="9519" width="13.375" style="1050" customWidth="1"/>
    <col min="9520" max="9520" width="12.375" style="1050" customWidth="1"/>
    <col min="9521" max="9521" width="13" style="1050" bestFit="1" customWidth="1"/>
    <col min="9522" max="9522" width="13.375" style="1050" bestFit="1" customWidth="1"/>
    <col min="9523" max="9523" width="19.375" style="1050" customWidth="1"/>
    <col min="9524" max="9524" width="12.625" style="1050" bestFit="1" customWidth="1"/>
    <col min="9525" max="9525" width="13" style="1050" bestFit="1" customWidth="1"/>
    <col min="9526" max="9526" width="13.375" style="1050" bestFit="1" customWidth="1"/>
    <col min="9527" max="9527" width="16.375" style="1050" customWidth="1"/>
    <col min="9528" max="9528" width="13.125" style="1050" customWidth="1"/>
    <col min="9529" max="9529" width="15.125" style="1050" bestFit="1" customWidth="1"/>
    <col min="9530" max="9530" width="16.375" style="1050" bestFit="1" customWidth="1"/>
    <col min="9531" max="9531" width="14.375" style="1050" customWidth="1"/>
    <col min="9532" max="9532" width="13.375" style="1050" bestFit="1" customWidth="1"/>
    <col min="9533" max="9533" width="13" style="1050" bestFit="1" customWidth="1"/>
    <col min="9534" max="9541" width="13" style="1050" customWidth="1"/>
    <col min="9542" max="9542" width="13" style="1050" bestFit="1" customWidth="1"/>
    <col min="9543" max="9543" width="15.875" style="1050" customWidth="1"/>
    <col min="9544" max="9544" width="12.625" style="1050" bestFit="1" customWidth="1"/>
    <col min="9545" max="9546" width="13" style="1050" bestFit="1" customWidth="1"/>
    <col min="9547" max="9547" width="14.375" style="1050" customWidth="1"/>
    <col min="9548" max="9548" width="12.625" style="1050" bestFit="1" customWidth="1"/>
    <col min="9549" max="9550" width="13" style="1050" bestFit="1" customWidth="1"/>
    <col min="9551" max="9551" width="15.125" style="1050" customWidth="1"/>
    <col min="9552" max="9554" width="13" style="1050" bestFit="1" customWidth="1"/>
    <col min="9555" max="9555" width="13.625" style="1050" customWidth="1"/>
    <col min="9556" max="9557" width="13" style="1050" bestFit="1" customWidth="1"/>
    <col min="9558" max="9558" width="13.125" style="1050" customWidth="1"/>
    <col min="9559" max="9559" width="15.875" style="1050" customWidth="1"/>
    <col min="9560" max="9560" width="13" style="1050" customWidth="1"/>
    <col min="9561" max="9561" width="13" style="1050" bestFit="1" customWidth="1"/>
    <col min="9562" max="9562" width="21" style="1050" customWidth="1"/>
    <col min="9563" max="9563" width="15.625" style="1050" customWidth="1"/>
    <col min="9564" max="9564" width="13.375" style="1050" customWidth="1"/>
    <col min="9565" max="9565" width="13" style="1050" bestFit="1" customWidth="1"/>
    <col min="9566" max="9569" width="13" style="1050" customWidth="1"/>
    <col min="9570" max="9570" width="13.375" style="1050" bestFit="1" customWidth="1"/>
    <col min="9571" max="9571" width="14.375" style="1050" customWidth="1"/>
    <col min="9572" max="9572" width="13.375" style="1050" customWidth="1"/>
    <col min="9573" max="9577" width="12.375" style="1050" customWidth="1"/>
    <col min="9578" max="9578" width="13.375" style="1050" bestFit="1" customWidth="1"/>
    <col min="9579" max="9579" width="14" style="1050" customWidth="1"/>
    <col min="9580" max="9580" width="13.375" style="1050" bestFit="1" customWidth="1"/>
    <col min="9581" max="9581" width="13" style="1050" bestFit="1" customWidth="1"/>
    <col min="9582" max="9583" width="13.625" style="1050" customWidth="1"/>
    <col min="9584" max="9584" width="13.125" style="1050" customWidth="1"/>
    <col min="9585" max="9585" width="12.375" style="1050" customWidth="1"/>
    <col min="9586" max="9586" width="13.375" style="1050" bestFit="1" customWidth="1"/>
    <col min="9587" max="9587" width="17" style="1050" customWidth="1"/>
    <col min="9588" max="9588" width="13.375" style="1050" bestFit="1" customWidth="1"/>
    <col min="9589" max="9589" width="13" style="1050" bestFit="1" customWidth="1"/>
    <col min="9590" max="9590" width="12.625" style="1050" bestFit="1" customWidth="1"/>
    <col min="9591" max="9591" width="14.625" style="1050" customWidth="1"/>
    <col min="9592" max="9592" width="11.875" style="1050" bestFit="1" customWidth="1"/>
    <col min="9593" max="9593" width="13" style="1050" bestFit="1" customWidth="1"/>
    <col min="9594" max="9594" width="15.125" style="1050" bestFit="1" customWidth="1"/>
    <col min="9595" max="9595" width="14" style="1050" customWidth="1"/>
    <col min="9596" max="9596" width="12" style="1050" bestFit="1" customWidth="1"/>
    <col min="9597" max="9597" width="11.375" style="1050" customWidth="1"/>
    <col min="9598" max="9598" width="12.625" style="1050" bestFit="1" customWidth="1"/>
    <col min="9599" max="9599" width="11.375" style="1050" customWidth="1"/>
    <col min="9600" max="9601" width="13" style="1050" bestFit="1" customWidth="1"/>
    <col min="9602" max="9602" width="12.625" style="1050" bestFit="1" customWidth="1"/>
    <col min="9603" max="9603" width="18.375" style="1050" customWidth="1"/>
    <col min="9604" max="9604" width="12.375" style="1050" bestFit="1" customWidth="1"/>
    <col min="9605" max="9605" width="13" style="1050" bestFit="1" customWidth="1"/>
    <col min="9606" max="9606" width="13" style="1050" customWidth="1"/>
    <col min="9607" max="9607" width="14.375" style="1050" customWidth="1"/>
    <col min="9608" max="9609" width="13" style="1050" customWidth="1"/>
    <col min="9610" max="9610" width="13.375" style="1050" customWidth="1"/>
    <col min="9611" max="9611" width="15.625" style="1050" customWidth="1"/>
    <col min="9612" max="9612" width="12" style="1050" bestFit="1" customWidth="1"/>
    <col min="9613" max="9614" width="12.375" style="1050" customWidth="1"/>
    <col min="9615" max="9615" width="15.875" style="1050" customWidth="1"/>
    <col min="9616" max="9618" width="12.375" style="1050" customWidth="1"/>
    <col min="9619" max="9619" width="14.875" style="1050" customWidth="1"/>
    <col min="9620" max="9622" width="12.375" style="1050" customWidth="1"/>
    <col min="9623" max="9623" width="13.625" style="1050" customWidth="1"/>
    <col min="9624" max="9625" width="12.375" style="1050" customWidth="1"/>
    <col min="9626" max="9626" width="18.125" style="1050" customWidth="1"/>
    <col min="9627" max="9627" width="16.375" style="1050" customWidth="1"/>
    <col min="9628" max="9628" width="15" style="1050" customWidth="1"/>
    <col min="9629" max="9629" width="9.125" style="1050"/>
    <col min="9630" max="9630" width="13.375" style="1050" bestFit="1" customWidth="1"/>
    <col min="9631" max="9702" width="9.125" style="1050"/>
    <col min="9703" max="9703" width="3.625" style="1050" customWidth="1"/>
    <col min="9704" max="9704" width="17" style="1050" customWidth="1"/>
    <col min="9705" max="9705" width="13" style="1050" customWidth="1"/>
    <col min="9706" max="9706" width="18.625" style="1050" customWidth="1"/>
    <col min="9707" max="9707" width="14.125" style="1050" customWidth="1"/>
    <col min="9708" max="9708" width="12.875" style="1050" customWidth="1"/>
    <col min="9709" max="9709" width="11.625" style="1050" customWidth="1"/>
    <col min="9710" max="9710" width="12.875" style="1050" customWidth="1"/>
    <col min="9711" max="9711" width="14.875" style="1050" customWidth="1"/>
    <col min="9712" max="9712" width="13" style="1050" customWidth="1"/>
    <col min="9713" max="9713" width="11.375" style="1050" customWidth="1"/>
    <col min="9714" max="9714" width="14.875" style="1050" customWidth="1"/>
    <col min="9715" max="9715" width="14.375" style="1050" customWidth="1"/>
    <col min="9716" max="9716" width="13.375" style="1050" customWidth="1"/>
    <col min="9717" max="9717" width="11.375" style="1050" customWidth="1"/>
    <col min="9718" max="9718" width="12.875" style="1050" customWidth="1"/>
    <col min="9719" max="9719" width="11.375" style="1050" customWidth="1"/>
    <col min="9720" max="9720" width="13.125" style="1050" customWidth="1"/>
    <col min="9721" max="9721" width="12.125" style="1050" customWidth="1"/>
    <col min="9722" max="9722" width="13.875" style="1050" customWidth="1"/>
    <col min="9723" max="9723" width="14" style="1050" customWidth="1"/>
    <col min="9724" max="9724" width="13.375" style="1050" customWidth="1"/>
    <col min="9725" max="9725" width="11.375" style="1050" customWidth="1"/>
    <col min="9726" max="9726" width="14.625" style="1050" bestFit="1" customWidth="1"/>
    <col min="9727" max="9727" width="13.375" style="1050" customWidth="1"/>
    <col min="9728" max="9729" width="14.375" style="1050" customWidth="1"/>
    <col min="9730" max="9732" width="13.125" style="1050" customWidth="1"/>
    <col min="9733" max="9769" width="17.375" style="1050" customWidth="1"/>
    <col min="9770" max="9770" width="14.625" style="1050" bestFit="1" customWidth="1"/>
    <col min="9771" max="9771" width="13.625" style="1050" customWidth="1"/>
    <col min="9772" max="9772" width="15.375" style="1050" customWidth="1"/>
    <col min="9773" max="9773" width="13.125" style="1050" customWidth="1"/>
    <col min="9774" max="9774" width="11.875" style="1050" customWidth="1"/>
    <col min="9775" max="9775" width="13.375" style="1050" customWidth="1"/>
    <col min="9776" max="9776" width="12.375" style="1050" customWidth="1"/>
    <col min="9777" max="9777" width="13" style="1050" bestFit="1" customWidth="1"/>
    <col min="9778" max="9778" width="13.375" style="1050" bestFit="1" customWidth="1"/>
    <col min="9779" max="9779" width="19.375" style="1050" customWidth="1"/>
    <col min="9780" max="9780" width="12.625" style="1050" bestFit="1" customWidth="1"/>
    <col min="9781" max="9781" width="13" style="1050" bestFit="1" customWidth="1"/>
    <col min="9782" max="9782" width="13.375" style="1050" bestFit="1" customWidth="1"/>
    <col min="9783" max="9783" width="16.375" style="1050" customWidth="1"/>
    <col min="9784" max="9784" width="13.125" style="1050" customWidth="1"/>
    <col min="9785" max="9785" width="15.125" style="1050" bestFit="1" customWidth="1"/>
    <col min="9786" max="9786" width="16.375" style="1050" bestFit="1" customWidth="1"/>
    <col min="9787" max="9787" width="14.375" style="1050" customWidth="1"/>
    <col min="9788" max="9788" width="13.375" style="1050" bestFit="1" customWidth="1"/>
    <col min="9789" max="9789" width="13" style="1050" bestFit="1" customWidth="1"/>
    <col min="9790" max="9797" width="13" style="1050" customWidth="1"/>
    <col min="9798" max="9798" width="13" style="1050" bestFit="1" customWidth="1"/>
    <col min="9799" max="9799" width="15.875" style="1050" customWidth="1"/>
    <col min="9800" max="9800" width="12.625" style="1050" bestFit="1" customWidth="1"/>
    <col min="9801" max="9802" width="13" style="1050" bestFit="1" customWidth="1"/>
    <col min="9803" max="9803" width="14.375" style="1050" customWidth="1"/>
    <col min="9804" max="9804" width="12.625" style="1050" bestFit="1" customWidth="1"/>
    <col min="9805" max="9806" width="13" style="1050" bestFit="1" customWidth="1"/>
    <col min="9807" max="9807" width="15.125" style="1050" customWidth="1"/>
    <col min="9808" max="9810" width="13" style="1050" bestFit="1" customWidth="1"/>
    <col min="9811" max="9811" width="13.625" style="1050" customWidth="1"/>
    <col min="9812" max="9813" width="13" style="1050" bestFit="1" customWidth="1"/>
    <col min="9814" max="9814" width="13.125" style="1050" customWidth="1"/>
    <col min="9815" max="9815" width="15.875" style="1050" customWidth="1"/>
    <col min="9816" max="9816" width="13" style="1050" customWidth="1"/>
    <col min="9817" max="9817" width="13" style="1050" bestFit="1" customWidth="1"/>
    <col min="9818" max="9818" width="21" style="1050" customWidth="1"/>
    <col min="9819" max="9819" width="15.625" style="1050" customWidth="1"/>
    <col min="9820" max="9820" width="13.375" style="1050" customWidth="1"/>
    <col min="9821" max="9821" width="13" style="1050" bestFit="1" customWidth="1"/>
    <col min="9822" max="9825" width="13" style="1050" customWidth="1"/>
    <col min="9826" max="9826" width="13.375" style="1050" bestFit="1" customWidth="1"/>
    <col min="9827" max="9827" width="14.375" style="1050" customWidth="1"/>
    <col min="9828" max="9828" width="13.375" style="1050" customWidth="1"/>
    <col min="9829" max="9833" width="12.375" style="1050" customWidth="1"/>
    <col min="9834" max="9834" width="13.375" style="1050" bestFit="1" customWidth="1"/>
    <col min="9835" max="9835" width="14" style="1050" customWidth="1"/>
    <col min="9836" max="9836" width="13.375" style="1050" bestFit="1" customWidth="1"/>
    <col min="9837" max="9837" width="13" style="1050" bestFit="1" customWidth="1"/>
    <col min="9838" max="9839" width="13.625" style="1050" customWidth="1"/>
    <col min="9840" max="9840" width="13.125" style="1050" customWidth="1"/>
    <col min="9841" max="9841" width="12.375" style="1050" customWidth="1"/>
    <col min="9842" max="9842" width="13.375" style="1050" bestFit="1" customWidth="1"/>
    <col min="9843" max="9843" width="17" style="1050" customWidth="1"/>
    <col min="9844" max="9844" width="13.375" style="1050" bestFit="1" customWidth="1"/>
    <col min="9845" max="9845" width="13" style="1050" bestFit="1" customWidth="1"/>
    <col min="9846" max="9846" width="12.625" style="1050" bestFit="1" customWidth="1"/>
    <col min="9847" max="9847" width="14.625" style="1050" customWidth="1"/>
    <col min="9848" max="9848" width="11.875" style="1050" bestFit="1" customWidth="1"/>
    <col min="9849" max="9849" width="13" style="1050" bestFit="1" customWidth="1"/>
    <col min="9850" max="9850" width="15.125" style="1050" bestFit="1" customWidth="1"/>
    <col min="9851" max="9851" width="14" style="1050" customWidth="1"/>
    <col min="9852" max="9852" width="12" style="1050" bestFit="1" customWidth="1"/>
    <col min="9853" max="9853" width="11.375" style="1050" customWidth="1"/>
    <col min="9854" max="9854" width="12.625" style="1050" bestFit="1" customWidth="1"/>
    <col min="9855" max="9855" width="11.375" style="1050" customWidth="1"/>
    <col min="9856" max="9857" width="13" style="1050" bestFit="1" customWidth="1"/>
    <col min="9858" max="9858" width="12.625" style="1050" bestFit="1" customWidth="1"/>
    <col min="9859" max="9859" width="18.375" style="1050" customWidth="1"/>
    <col min="9860" max="9860" width="12.375" style="1050" bestFit="1" customWidth="1"/>
    <col min="9861" max="9861" width="13" style="1050" bestFit="1" customWidth="1"/>
    <col min="9862" max="9862" width="13" style="1050" customWidth="1"/>
    <col min="9863" max="9863" width="14.375" style="1050" customWidth="1"/>
    <col min="9864" max="9865" width="13" style="1050" customWidth="1"/>
    <col min="9866" max="9866" width="13.375" style="1050" customWidth="1"/>
    <col min="9867" max="9867" width="15.625" style="1050" customWidth="1"/>
    <col min="9868" max="9868" width="12" style="1050" bestFit="1" customWidth="1"/>
    <col min="9869" max="9870" width="12.375" style="1050" customWidth="1"/>
    <col min="9871" max="9871" width="15.875" style="1050" customWidth="1"/>
    <col min="9872" max="9874" width="12.375" style="1050" customWidth="1"/>
    <col min="9875" max="9875" width="14.875" style="1050" customWidth="1"/>
    <col min="9876" max="9878" width="12.375" style="1050" customWidth="1"/>
    <col min="9879" max="9879" width="13.625" style="1050" customWidth="1"/>
    <col min="9880" max="9881" width="12.375" style="1050" customWidth="1"/>
    <col min="9882" max="9882" width="18.125" style="1050" customWidth="1"/>
    <col min="9883" max="9883" width="16.375" style="1050" customWidth="1"/>
    <col min="9884" max="9884" width="15" style="1050" customWidth="1"/>
    <col min="9885" max="9885" width="9.125" style="1050"/>
    <col min="9886" max="9886" width="13.375" style="1050" bestFit="1" customWidth="1"/>
    <col min="9887" max="9958" width="9.125" style="1050"/>
    <col min="9959" max="9959" width="3.625" style="1050" customWidth="1"/>
    <col min="9960" max="9960" width="17" style="1050" customWidth="1"/>
    <col min="9961" max="9961" width="13" style="1050" customWidth="1"/>
    <col min="9962" max="9962" width="18.625" style="1050" customWidth="1"/>
    <col min="9963" max="9963" width="14.125" style="1050" customWidth="1"/>
    <col min="9964" max="9964" width="12.875" style="1050" customWidth="1"/>
    <col min="9965" max="9965" width="11.625" style="1050" customWidth="1"/>
    <col min="9966" max="9966" width="12.875" style="1050" customWidth="1"/>
    <col min="9967" max="9967" width="14.875" style="1050" customWidth="1"/>
    <col min="9968" max="9968" width="13" style="1050" customWidth="1"/>
    <col min="9969" max="9969" width="11.375" style="1050" customWidth="1"/>
    <col min="9970" max="9970" width="14.875" style="1050" customWidth="1"/>
    <col min="9971" max="9971" width="14.375" style="1050" customWidth="1"/>
    <col min="9972" max="9972" width="13.375" style="1050" customWidth="1"/>
    <col min="9973" max="9973" width="11.375" style="1050" customWidth="1"/>
    <col min="9974" max="9974" width="12.875" style="1050" customWidth="1"/>
    <col min="9975" max="9975" width="11.375" style="1050" customWidth="1"/>
    <col min="9976" max="9976" width="13.125" style="1050" customWidth="1"/>
    <col min="9977" max="9977" width="12.125" style="1050" customWidth="1"/>
    <col min="9978" max="9978" width="13.875" style="1050" customWidth="1"/>
    <col min="9979" max="9979" width="14" style="1050" customWidth="1"/>
    <col min="9980" max="9980" width="13.375" style="1050" customWidth="1"/>
    <col min="9981" max="9981" width="11.375" style="1050" customWidth="1"/>
    <col min="9982" max="9982" width="14.625" style="1050" bestFit="1" customWidth="1"/>
    <col min="9983" max="9983" width="13.375" style="1050" customWidth="1"/>
    <col min="9984" max="9985" width="14.375" style="1050" customWidth="1"/>
    <col min="9986" max="9988" width="13.125" style="1050" customWidth="1"/>
    <col min="9989" max="10025" width="17.375" style="1050" customWidth="1"/>
    <col min="10026" max="10026" width="14.625" style="1050" bestFit="1" customWidth="1"/>
    <col min="10027" max="10027" width="13.625" style="1050" customWidth="1"/>
    <col min="10028" max="10028" width="15.375" style="1050" customWidth="1"/>
    <col min="10029" max="10029" width="13.125" style="1050" customWidth="1"/>
    <col min="10030" max="10030" width="11.875" style="1050" customWidth="1"/>
    <col min="10031" max="10031" width="13.375" style="1050" customWidth="1"/>
    <col min="10032" max="10032" width="12.375" style="1050" customWidth="1"/>
    <col min="10033" max="10033" width="13" style="1050" bestFit="1" customWidth="1"/>
    <col min="10034" max="10034" width="13.375" style="1050" bestFit="1" customWidth="1"/>
    <col min="10035" max="10035" width="19.375" style="1050" customWidth="1"/>
    <col min="10036" max="10036" width="12.625" style="1050" bestFit="1" customWidth="1"/>
    <col min="10037" max="10037" width="13" style="1050" bestFit="1" customWidth="1"/>
    <col min="10038" max="10038" width="13.375" style="1050" bestFit="1" customWidth="1"/>
    <col min="10039" max="10039" width="16.375" style="1050" customWidth="1"/>
    <col min="10040" max="10040" width="13.125" style="1050" customWidth="1"/>
    <col min="10041" max="10041" width="15.125" style="1050" bestFit="1" customWidth="1"/>
    <col min="10042" max="10042" width="16.375" style="1050" bestFit="1" customWidth="1"/>
    <col min="10043" max="10043" width="14.375" style="1050" customWidth="1"/>
    <col min="10044" max="10044" width="13.375" style="1050" bestFit="1" customWidth="1"/>
    <col min="10045" max="10045" width="13" style="1050" bestFit="1" customWidth="1"/>
    <col min="10046" max="10053" width="13" style="1050" customWidth="1"/>
    <col min="10054" max="10054" width="13" style="1050" bestFit="1" customWidth="1"/>
    <col min="10055" max="10055" width="15.875" style="1050" customWidth="1"/>
    <col min="10056" max="10056" width="12.625" style="1050" bestFit="1" customWidth="1"/>
    <col min="10057" max="10058" width="13" style="1050" bestFit="1" customWidth="1"/>
    <col min="10059" max="10059" width="14.375" style="1050" customWidth="1"/>
    <col min="10060" max="10060" width="12.625" style="1050" bestFit="1" customWidth="1"/>
    <col min="10061" max="10062" width="13" style="1050" bestFit="1" customWidth="1"/>
    <col min="10063" max="10063" width="15.125" style="1050" customWidth="1"/>
    <col min="10064" max="10066" width="13" style="1050" bestFit="1" customWidth="1"/>
    <col min="10067" max="10067" width="13.625" style="1050" customWidth="1"/>
    <col min="10068" max="10069" width="13" style="1050" bestFit="1" customWidth="1"/>
    <col min="10070" max="10070" width="13.125" style="1050" customWidth="1"/>
    <col min="10071" max="10071" width="15.875" style="1050" customWidth="1"/>
    <col min="10072" max="10072" width="13" style="1050" customWidth="1"/>
    <col min="10073" max="10073" width="13" style="1050" bestFit="1" customWidth="1"/>
    <col min="10074" max="10074" width="21" style="1050" customWidth="1"/>
    <col min="10075" max="10075" width="15.625" style="1050" customWidth="1"/>
    <col min="10076" max="10076" width="13.375" style="1050" customWidth="1"/>
    <col min="10077" max="10077" width="13" style="1050" bestFit="1" customWidth="1"/>
    <col min="10078" max="10081" width="13" style="1050" customWidth="1"/>
    <col min="10082" max="10082" width="13.375" style="1050" bestFit="1" customWidth="1"/>
    <col min="10083" max="10083" width="14.375" style="1050" customWidth="1"/>
    <col min="10084" max="10084" width="13.375" style="1050" customWidth="1"/>
    <col min="10085" max="10089" width="12.375" style="1050" customWidth="1"/>
    <col min="10090" max="10090" width="13.375" style="1050" bestFit="1" customWidth="1"/>
    <col min="10091" max="10091" width="14" style="1050" customWidth="1"/>
    <col min="10092" max="10092" width="13.375" style="1050" bestFit="1" customWidth="1"/>
    <col min="10093" max="10093" width="13" style="1050" bestFit="1" customWidth="1"/>
    <col min="10094" max="10095" width="13.625" style="1050" customWidth="1"/>
    <col min="10096" max="10096" width="13.125" style="1050" customWidth="1"/>
    <col min="10097" max="10097" width="12.375" style="1050" customWidth="1"/>
    <col min="10098" max="10098" width="13.375" style="1050" bestFit="1" customWidth="1"/>
    <col min="10099" max="10099" width="17" style="1050" customWidth="1"/>
    <col min="10100" max="10100" width="13.375" style="1050" bestFit="1" customWidth="1"/>
    <col min="10101" max="10101" width="13" style="1050" bestFit="1" customWidth="1"/>
    <col min="10102" max="10102" width="12.625" style="1050" bestFit="1" customWidth="1"/>
    <col min="10103" max="10103" width="14.625" style="1050" customWidth="1"/>
    <col min="10104" max="10104" width="11.875" style="1050" bestFit="1" customWidth="1"/>
    <col min="10105" max="10105" width="13" style="1050" bestFit="1" customWidth="1"/>
    <col min="10106" max="10106" width="15.125" style="1050" bestFit="1" customWidth="1"/>
    <col min="10107" max="10107" width="14" style="1050" customWidth="1"/>
    <col min="10108" max="10108" width="12" style="1050" bestFit="1" customWidth="1"/>
    <col min="10109" max="10109" width="11.375" style="1050" customWidth="1"/>
    <col min="10110" max="10110" width="12.625" style="1050" bestFit="1" customWidth="1"/>
    <col min="10111" max="10111" width="11.375" style="1050" customWidth="1"/>
    <col min="10112" max="10113" width="13" style="1050" bestFit="1" customWidth="1"/>
    <col min="10114" max="10114" width="12.625" style="1050" bestFit="1" customWidth="1"/>
    <col min="10115" max="10115" width="18.375" style="1050" customWidth="1"/>
    <col min="10116" max="10116" width="12.375" style="1050" bestFit="1" customWidth="1"/>
    <col min="10117" max="10117" width="13" style="1050" bestFit="1" customWidth="1"/>
    <col min="10118" max="10118" width="13" style="1050" customWidth="1"/>
    <col min="10119" max="10119" width="14.375" style="1050" customWidth="1"/>
    <col min="10120" max="10121" width="13" style="1050" customWidth="1"/>
    <col min="10122" max="10122" width="13.375" style="1050" customWidth="1"/>
    <col min="10123" max="10123" width="15.625" style="1050" customWidth="1"/>
    <col min="10124" max="10124" width="12" style="1050" bestFit="1" customWidth="1"/>
    <col min="10125" max="10126" width="12.375" style="1050" customWidth="1"/>
    <col min="10127" max="10127" width="15.875" style="1050" customWidth="1"/>
    <col min="10128" max="10130" width="12.375" style="1050" customWidth="1"/>
    <col min="10131" max="10131" width="14.875" style="1050" customWidth="1"/>
    <col min="10132" max="10134" width="12.375" style="1050" customWidth="1"/>
    <col min="10135" max="10135" width="13.625" style="1050" customWidth="1"/>
    <col min="10136" max="10137" width="12.375" style="1050" customWidth="1"/>
    <col min="10138" max="10138" width="18.125" style="1050" customWidth="1"/>
    <col min="10139" max="10139" width="16.375" style="1050" customWidth="1"/>
    <col min="10140" max="10140" width="15" style="1050" customWidth="1"/>
    <col min="10141" max="10141" width="9.125" style="1050"/>
    <col min="10142" max="10142" width="13.375" style="1050" bestFit="1" customWidth="1"/>
    <col min="10143" max="10214" width="9.125" style="1050"/>
    <col min="10215" max="10215" width="3.625" style="1050" customWidth="1"/>
    <col min="10216" max="10216" width="17" style="1050" customWidth="1"/>
    <col min="10217" max="10217" width="13" style="1050" customWidth="1"/>
    <col min="10218" max="10218" width="18.625" style="1050" customWidth="1"/>
    <col min="10219" max="10219" width="14.125" style="1050" customWidth="1"/>
    <col min="10220" max="10220" width="12.875" style="1050" customWidth="1"/>
    <col min="10221" max="10221" width="11.625" style="1050" customWidth="1"/>
    <col min="10222" max="10222" width="12.875" style="1050" customWidth="1"/>
    <col min="10223" max="10223" width="14.875" style="1050" customWidth="1"/>
    <col min="10224" max="10224" width="13" style="1050" customWidth="1"/>
    <col min="10225" max="10225" width="11.375" style="1050" customWidth="1"/>
    <col min="10226" max="10226" width="14.875" style="1050" customWidth="1"/>
    <col min="10227" max="10227" width="14.375" style="1050" customWidth="1"/>
    <col min="10228" max="10228" width="13.375" style="1050" customWidth="1"/>
    <col min="10229" max="10229" width="11.375" style="1050" customWidth="1"/>
    <col min="10230" max="10230" width="12.875" style="1050" customWidth="1"/>
    <col min="10231" max="10231" width="11.375" style="1050" customWidth="1"/>
    <col min="10232" max="10232" width="13.125" style="1050" customWidth="1"/>
    <col min="10233" max="10233" width="12.125" style="1050" customWidth="1"/>
    <col min="10234" max="10234" width="13.875" style="1050" customWidth="1"/>
    <col min="10235" max="10235" width="14" style="1050" customWidth="1"/>
    <col min="10236" max="10236" width="13.375" style="1050" customWidth="1"/>
    <col min="10237" max="10237" width="11.375" style="1050" customWidth="1"/>
    <col min="10238" max="10238" width="14.625" style="1050" bestFit="1" customWidth="1"/>
    <col min="10239" max="10239" width="13.375" style="1050" customWidth="1"/>
    <col min="10240" max="10241" width="14.375" style="1050" customWidth="1"/>
    <col min="10242" max="10244" width="13.125" style="1050" customWidth="1"/>
    <col min="10245" max="10281" width="17.375" style="1050" customWidth="1"/>
    <col min="10282" max="10282" width="14.625" style="1050" bestFit="1" customWidth="1"/>
    <col min="10283" max="10283" width="13.625" style="1050" customWidth="1"/>
    <col min="10284" max="10284" width="15.375" style="1050" customWidth="1"/>
    <col min="10285" max="10285" width="13.125" style="1050" customWidth="1"/>
    <col min="10286" max="10286" width="11.875" style="1050" customWidth="1"/>
    <col min="10287" max="10287" width="13.375" style="1050" customWidth="1"/>
    <col min="10288" max="10288" width="12.375" style="1050" customWidth="1"/>
    <col min="10289" max="10289" width="13" style="1050" bestFit="1" customWidth="1"/>
    <col min="10290" max="10290" width="13.375" style="1050" bestFit="1" customWidth="1"/>
    <col min="10291" max="10291" width="19.375" style="1050" customWidth="1"/>
    <col min="10292" max="10292" width="12.625" style="1050" bestFit="1" customWidth="1"/>
    <col min="10293" max="10293" width="13" style="1050" bestFit="1" customWidth="1"/>
    <col min="10294" max="10294" width="13.375" style="1050" bestFit="1" customWidth="1"/>
    <col min="10295" max="10295" width="16.375" style="1050" customWidth="1"/>
    <col min="10296" max="10296" width="13.125" style="1050" customWidth="1"/>
    <col min="10297" max="10297" width="15.125" style="1050" bestFit="1" customWidth="1"/>
    <col min="10298" max="10298" width="16.375" style="1050" bestFit="1" customWidth="1"/>
    <col min="10299" max="10299" width="14.375" style="1050" customWidth="1"/>
    <col min="10300" max="10300" width="13.375" style="1050" bestFit="1" customWidth="1"/>
    <col min="10301" max="10301" width="13" style="1050" bestFit="1" customWidth="1"/>
    <col min="10302" max="10309" width="13" style="1050" customWidth="1"/>
    <col min="10310" max="10310" width="13" style="1050" bestFit="1" customWidth="1"/>
    <col min="10311" max="10311" width="15.875" style="1050" customWidth="1"/>
    <col min="10312" max="10312" width="12.625" style="1050" bestFit="1" customWidth="1"/>
    <col min="10313" max="10314" width="13" style="1050" bestFit="1" customWidth="1"/>
    <col min="10315" max="10315" width="14.375" style="1050" customWidth="1"/>
    <col min="10316" max="10316" width="12.625" style="1050" bestFit="1" customWidth="1"/>
    <col min="10317" max="10318" width="13" style="1050" bestFit="1" customWidth="1"/>
    <col min="10319" max="10319" width="15.125" style="1050" customWidth="1"/>
    <col min="10320" max="10322" width="13" style="1050" bestFit="1" customWidth="1"/>
    <col min="10323" max="10323" width="13.625" style="1050" customWidth="1"/>
    <col min="10324" max="10325" width="13" style="1050" bestFit="1" customWidth="1"/>
    <col min="10326" max="10326" width="13.125" style="1050" customWidth="1"/>
    <col min="10327" max="10327" width="15.875" style="1050" customWidth="1"/>
    <col min="10328" max="10328" width="13" style="1050" customWidth="1"/>
    <col min="10329" max="10329" width="13" style="1050" bestFit="1" customWidth="1"/>
    <col min="10330" max="10330" width="21" style="1050" customWidth="1"/>
    <col min="10331" max="10331" width="15.625" style="1050" customWidth="1"/>
    <col min="10332" max="10332" width="13.375" style="1050" customWidth="1"/>
    <col min="10333" max="10333" width="13" style="1050" bestFit="1" customWidth="1"/>
    <col min="10334" max="10337" width="13" style="1050" customWidth="1"/>
    <col min="10338" max="10338" width="13.375" style="1050" bestFit="1" customWidth="1"/>
    <col min="10339" max="10339" width="14.375" style="1050" customWidth="1"/>
    <col min="10340" max="10340" width="13.375" style="1050" customWidth="1"/>
    <col min="10341" max="10345" width="12.375" style="1050" customWidth="1"/>
    <col min="10346" max="10346" width="13.375" style="1050" bestFit="1" customWidth="1"/>
    <col min="10347" max="10347" width="14" style="1050" customWidth="1"/>
    <col min="10348" max="10348" width="13.375" style="1050" bestFit="1" customWidth="1"/>
    <col min="10349" max="10349" width="13" style="1050" bestFit="1" customWidth="1"/>
    <col min="10350" max="10351" width="13.625" style="1050" customWidth="1"/>
    <col min="10352" max="10352" width="13.125" style="1050" customWidth="1"/>
    <col min="10353" max="10353" width="12.375" style="1050" customWidth="1"/>
    <col min="10354" max="10354" width="13.375" style="1050" bestFit="1" customWidth="1"/>
    <col min="10355" max="10355" width="17" style="1050" customWidth="1"/>
    <col min="10356" max="10356" width="13.375" style="1050" bestFit="1" customWidth="1"/>
    <col min="10357" max="10357" width="13" style="1050" bestFit="1" customWidth="1"/>
    <col min="10358" max="10358" width="12.625" style="1050" bestFit="1" customWidth="1"/>
    <col min="10359" max="10359" width="14.625" style="1050" customWidth="1"/>
    <col min="10360" max="10360" width="11.875" style="1050" bestFit="1" customWidth="1"/>
    <col min="10361" max="10361" width="13" style="1050" bestFit="1" customWidth="1"/>
    <col min="10362" max="10362" width="15.125" style="1050" bestFit="1" customWidth="1"/>
    <col min="10363" max="10363" width="14" style="1050" customWidth="1"/>
    <col min="10364" max="10364" width="12" style="1050" bestFit="1" customWidth="1"/>
    <col min="10365" max="10365" width="11.375" style="1050" customWidth="1"/>
    <col min="10366" max="10366" width="12.625" style="1050" bestFit="1" customWidth="1"/>
    <col min="10367" max="10367" width="11.375" style="1050" customWidth="1"/>
    <col min="10368" max="10369" width="13" style="1050" bestFit="1" customWidth="1"/>
    <col min="10370" max="10370" width="12.625" style="1050" bestFit="1" customWidth="1"/>
    <col min="10371" max="10371" width="18.375" style="1050" customWidth="1"/>
    <col min="10372" max="10372" width="12.375" style="1050" bestFit="1" customWidth="1"/>
    <col min="10373" max="10373" width="13" style="1050" bestFit="1" customWidth="1"/>
    <col min="10374" max="10374" width="13" style="1050" customWidth="1"/>
    <col min="10375" max="10375" width="14.375" style="1050" customWidth="1"/>
    <col min="10376" max="10377" width="13" style="1050" customWidth="1"/>
    <col min="10378" max="10378" width="13.375" style="1050" customWidth="1"/>
    <col min="10379" max="10379" width="15.625" style="1050" customWidth="1"/>
    <col min="10380" max="10380" width="12" style="1050" bestFit="1" customWidth="1"/>
    <col min="10381" max="10382" width="12.375" style="1050" customWidth="1"/>
    <col min="10383" max="10383" width="15.875" style="1050" customWidth="1"/>
    <col min="10384" max="10386" width="12.375" style="1050" customWidth="1"/>
    <col min="10387" max="10387" width="14.875" style="1050" customWidth="1"/>
    <col min="10388" max="10390" width="12.375" style="1050" customWidth="1"/>
    <col min="10391" max="10391" width="13.625" style="1050" customWidth="1"/>
    <col min="10392" max="10393" width="12.375" style="1050" customWidth="1"/>
    <col min="10394" max="10394" width="18.125" style="1050" customWidth="1"/>
    <col min="10395" max="10395" width="16.375" style="1050" customWidth="1"/>
    <col min="10396" max="10396" width="15" style="1050" customWidth="1"/>
    <col min="10397" max="10397" width="9.125" style="1050"/>
    <col min="10398" max="10398" width="13.375" style="1050" bestFit="1" customWidth="1"/>
    <col min="10399" max="10470" width="9.125" style="1050"/>
    <col min="10471" max="10471" width="3.625" style="1050" customWidth="1"/>
    <col min="10472" max="10472" width="17" style="1050" customWidth="1"/>
    <col min="10473" max="10473" width="13" style="1050" customWidth="1"/>
    <col min="10474" max="10474" width="18.625" style="1050" customWidth="1"/>
    <col min="10475" max="10475" width="14.125" style="1050" customWidth="1"/>
    <col min="10476" max="10476" width="12.875" style="1050" customWidth="1"/>
    <col min="10477" max="10477" width="11.625" style="1050" customWidth="1"/>
    <col min="10478" max="10478" width="12.875" style="1050" customWidth="1"/>
    <col min="10479" max="10479" width="14.875" style="1050" customWidth="1"/>
    <col min="10480" max="10480" width="13" style="1050" customWidth="1"/>
    <col min="10481" max="10481" width="11.375" style="1050" customWidth="1"/>
    <col min="10482" max="10482" width="14.875" style="1050" customWidth="1"/>
    <col min="10483" max="10483" width="14.375" style="1050" customWidth="1"/>
    <col min="10484" max="10484" width="13.375" style="1050" customWidth="1"/>
    <col min="10485" max="10485" width="11.375" style="1050" customWidth="1"/>
    <col min="10486" max="10486" width="12.875" style="1050" customWidth="1"/>
    <col min="10487" max="10487" width="11.375" style="1050" customWidth="1"/>
    <col min="10488" max="10488" width="13.125" style="1050" customWidth="1"/>
    <col min="10489" max="10489" width="12.125" style="1050" customWidth="1"/>
    <col min="10490" max="10490" width="13.875" style="1050" customWidth="1"/>
    <col min="10491" max="10491" width="14" style="1050" customWidth="1"/>
    <col min="10492" max="10492" width="13.375" style="1050" customWidth="1"/>
    <col min="10493" max="10493" width="11.375" style="1050" customWidth="1"/>
    <col min="10494" max="10494" width="14.625" style="1050" bestFit="1" customWidth="1"/>
    <col min="10495" max="10495" width="13.375" style="1050" customWidth="1"/>
    <col min="10496" max="10497" width="14.375" style="1050" customWidth="1"/>
    <col min="10498" max="10500" width="13.125" style="1050" customWidth="1"/>
    <col min="10501" max="10537" width="17.375" style="1050" customWidth="1"/>
    <col min="10538" max="10538" width="14.625" style="1050" bestFit="1" customWidth="1"/>
    <col min="10539" max="10539" width="13.625" style="1050" customWidth="1"/>
    <col min="10540" max="10540" width="15.375" style="1050" customWidth="1"/>
    <col min="10541" max="10541" width="13.125" style="1050" customWidth="1"/>
    <col min="10542" max="10542" width="11.875" style="1050" customWidth="1"/>
    <col min="10543" max="10543" width="13.375" style="1050" customWidth="1"/>
    <col min="10544" max="10544" width="12.375" style="1050" customWidth="1"/>
    <col min="10545" max="10545" width="13" style="1050" bestFit="1" customWidth="1"/>
    <col min="10546" max="10546" width="13.375" style="1050" bestFit="1" customWidth="1"/>
    <col min="10547" max="10547" width="19.375" style="1050" customWidth="1"/>
    <col min="10548" max="10548" width="12.625" style="1050" bestFit="1" customWidth="1"/>
    <col min="10549" max="10549" width="13" style="1050" bestFit="1" customWidth="1"/>
    <col min="10550" max="10550" width="13.375" style="1050" bestFit="1" customWidth="1"/>
    <col min="10551" max="10551" width="16.375" style="1050" customWidth="1"/>
    <col min="10552" max="10552" width="13.125" style="1050" customWidth="1"/>
    <col min="10553" max="10553" width="15.125" style="1050" bestFit="1" customWidth="1"/>
    <col min="10554" max="10554" width="16.375" style="1050" bestFit="1" customWidth="1"/>
    <col min="10555" max="10555" width="14.375" style="1050" customWidth="1"/>
    <col min="10556" max="10556" width="13.375" style="1050" bestFit="1" customWidth="1"/>
    <col min="10557" max="10557" width="13" style="1050" bestFit="1" customWidth="1"/>
    <col min="10558" max="10565" width="13" style="1050" customWidth="1"/>
    <col min="10566" max="10566" width="13" style="1050" bestFit="1" customWidth="1"/>
    <col min="10567" max="10567" width="15.875" style="1050" customWidth="1"/>
    <col min="10568" max="10568" width="12.625" style="1050" bestFit="1" customWidth="1"/>
    <col min="10569" max="10570" width="13" style="1050" bestFit="1" customWidth="1"/>
    <col min="10571" max="10571" width="14.375" style="1050" customWidth="1"/>
    <col min="10572" max="10572" width="12.625" style="1050" bestFit="1" customWidth="1"/>
    <col min="10573" max="10574" width="13" style="1050" bestFit="1" customWidth="1"/>
    <col min="10575" max="10575" width="15.125" style="1050" customWidth="1"/>
    <col min="10576" max="10578" width="13" style="1050" bestFit="1" customWidth="1"/>
    <col min="10579" max="10579" width="13.625" style="1050" customWidth="1"/>
    <col min="10580" max="10581" width="13" style="1050" bestFit="1" customWidth="1"/>
    <col min="10582" max="10582" width="13.125" style="1050" customWidth="1"/>
    <col min="10583" max="10583" width="15.875" style="1050" customWidth="1"/>
    <col min="10584" max="10584" width="13" style="1050" customWidth="1"/>
    <col min="10585" max="10585" width="13" style="1050" bestFit="1" customWidth="1"/>
    <col min="10586" max="10586" width="21" style="1050" customWidth="1"/>
    <col min="10587" max="10587" width="15.625" style="1050" customWidth="1"/>
    <col min="10588" max="10588" width="13.375" style="1050" customWidth="1"/>
    <col min="10589" max="10589" width="13" style="1050" bestFit="1" customWidth="1"/>
    <col min="10590" max="10593" width="13" style="1050" customWidth="1"/>
    <col min="10594" max="10594" width="13.375" style="1050" bestFit="1" customWidth="1"/>
    <col min="10595" max="10595" width="14.375" style="1050" customWidth="1"/>
    <col min="10596" max="10596" width="13.375" style="1050" customWidth="1"/>
    <col min="10597" max="10601" width="12.375" style="1050" customWidth="1"/>
    <col min="10602" max="10602" width="13.375" style="1050" bestFit="1" customWidth="1"/>
    <col min="10603" max="10603" width="14" style="1050" customWidth="1"/>
    <col min="10604" max="10604" width="13.375" style="1050" bestFit="1" customWidth="1"/>
    <col min="10605" max="10605" width="13" style="1050" bestFit="1" customWidth="1"/>
    <col min="10606" max="10607" width="13.625" style="1050" customWidth="1"/>
    <col min="10608" max="10608" width="13.125" style="1050" customWidth="1"/>
    <col min="10609" max="10609" width="12.375" style="1050" customWidth="1"/>
    <col min="10610" max="10610" width="13.375" style="1050" bestFit="1" customWidth="1"/>
    <col min="10611" max="10611" width="17" style="1050" customWidth="1"/>
    <col min="10612" max="10612" width="13.375" style="1050" bestFit="1" customWidth="1"/>
    <col min="10613" max="10613" width="13" style="1050" bestFit="1" customWidth="1"/>
    <col min="10614" max="10614" width="12.625" style="1050" bestFit="1" customWidth="1"/>
    <col min="10615" max="10615" width="14.625" style="1050" customWidth="1"/>
    <col min="10616" max="10616" width="11.875" style="1050" bestFit="1" customWidth="1"/>
    <col min="10617" max="10617" width="13" style="1050" bestFit="1" customWidth="1"/>
    <col min="10618" max="10618" width="15.125" style="1050" bestFit="1" customWidth="1"/>
    <col min="10619" max="10619" width="14" style="1050" customWidth="1"/>
    <col min="10620" max="10620" width="12" style="1050" bestFit="1" customWidth="1"/>
    <col min="10621" max="10621" width="11.375" style="1050" customWidth="1"/>
    <col min="10622" max="10622" width="12.625" style="1050" bestFit="1" customWidth="1"/>
    <col min="10623" max="10623" width="11.375" style="1050" customWidth="1"/>
    <col min="10624" max="10625" width="13" style="1050" bestFit="1" customWidth="1"/>
    <col min="10626" max="10626" width="12.625" style="1050" bestFit="1" customWidth="1"/>
    <col min="10627" max="10627" width="18.375" style="1050" customWidth="1"/>
    <col min="10628" max="10628" width="12.375" style="1050" bestFit="1" customWidth="1"/>
    <col min="10629" max="10629" width="13" style="1050" bestFit="1" customWidth="1"/>
    <col min="10630" max="10630" width="13" style="1050" customWidth="1"/>
    <col min="10631" max="10631" width="14.375" style="1050" customWidth="1"/>
    <col min="10632" max="10633" width="13" style="1050" customWidth="1"/>
    <col min="10634" max="10634" width="13.375" style="1050" customWidth="1"/>
    <col min="10635" max="10635" width="15.625" style="1050" customWidth="1"/>
    <col min="10636" max="10636" width="12" style="1050" bestFit="1" customWidth="1"/>
    <col min="10637" max="10638" width="12.375" style="1050" customWidth="1"/>
    <col min="10639" max="10639" width="15.875" style="1050" customWidth="1"/>
    <col min="10640" max="10642" width="12.375" style="1050" customWidth="1"/>
    <col min="10643" max="10643" width="14.875" style="1050" customWidth="1"/>
    <col min="10644" max="10646" width="12.375" style="1050" customWidth="1"/>
    <col min="10647" max="10647" width="13.625" style="1050" customWidth="1"/>
    <col min="10648" max="10649" width="12.375" style="1050" customWidth="1"/>
    <col min="10650" max="10650" width="18.125" style="1050" customWidth="1"/>
    <col min="10651" max="10651" width="16.375" style="1050" customWidth="1"/>
    <col min="10652" max="10652" width="15" style="1050" customWidth="1"/>
    <col min="10653" max="10653" width="9.125" style="1050"/>
    <col min="10654" max="10654" width="13.375" style="1050" bestFit="1" customWidth="1"/>
    <col min="10655" max="10726" width="9.125" style="1050"/>
    <col min="10727" max="10727" width="3.625" style="1050" customWidth="1"/>
    <col min="10728" max="10728" width="17" style="1050" customWidth="1"/>
    <col min="10729" max="10729" width="13" style="1050" customWidth="1"/>
    <col min="10730" max="10730" width="18.625" style="1050" customWidth="1"/>
    <col min="10731" max="10731" width="14.125" style="1050" customWidth="1"/>
    <col min="10732" max="10732" width="12.875" style="1050" customWidth="1"/>
    <col min="10733" max="10733" width="11.625" style="1050" customWidth="1"/>
    <col min="10734" max="10734" width="12.875" style="1050" customWidth="1"/>
    <col min="10735" max="10735" width="14.875" style="1050" customWidth="1"/>
    <col min="10736" max="10736" width="13" style="1050" customWidth="1"/>
    <col min="10737" max="10737" width="11.375" style="1050" customWidth="1"/>
    <col min="10738" max="10738" width="14.875" style="1050" customWidth="1"/>
    <col min="10739" max="10739" width="14.375" style="1050" customWidth="1"/>
    <col min="10740" max="10740" width="13.375" style="1050" customWidth="1"/>
    <col min="10741" max="10741" width="11.375" style="1050" customWidth="1"/>
    <col min="10742" max="10742" width="12.875" style="1050" customWidth="1"/>
    <col min="10743" max="10743" width="11.375" style="1050" customWidth="1"/>
    <col min="10744" max="10744" width="13.125" style="1050" customWidth="1"/>
    <col min="10745" max="10745" width="12.125" style="1050" customWidth="1"/>
    <col min="10746" max="10746" width="13.875" style="1050" customWidth="1"/>
    <col min="10747" max="10747" width="14" style="1050" customWidth="1"/>
    <col min="10748" max="10748" width="13.375" style="1050" customWidth="1"/>
    <col min="10749" max="10749" width="11.375" style="1050" customWidth="1"/>
    <col min="10750" max="10750" width="14.625" style="1050" bestFit="1" customWidth="1"/>
    <col min="10751" max="10751" width="13.375" style="1050" customWidth="1"/>
    <col min="10752" max="10753" width="14.375" style="1050" customWidth="1"/>
    <col min="10754" max="10756" width="13.125" style="1050" customWidth="1"/>
    <col min="10757" max="10793" width="17.375" style="1050" customWidth="1"/>
    <col min="10794" max="10794" width="14.625" style="1050" bestFit="1" customWidth="1"/>
    <col min="10795" max="10795" width="13.625" style="1050" customWidth="1"/>
    <col min="10796" max="10796" width="15.375" style="1050" customWidth="1"/>
    <col min="10797" max="10797" width="13.125" style="1050" customWidth="1"/>
    <col min="10798" max="10798" width="11.875" style="1050" customWidth="1"/>
    <col min="10799" max="10799" width="13.375" style="1050" customWidth="1"/>
    <col min="10800" max="10800" width="12.375" style="1050" customWidth="1"/>
    <col min="10801" max="10801" width="13" style="1050" bestFit="1" customWidth="1"/>
    <col min="10802" max="10802" width="13.375" style="1050" bestFit="1" customWidth="1"/>
    <col min="10803" max="10803" width="19.375" style="1050" customWidth="1"/>
    <col min="10804" max="10804" width="12.625" style="1050" bestFit="1" customWidth="1"/>
    <col min="10805" max="10805" width="13" style="1050" bestFit="1" customWidth="1"/>
    <col min="10806" max="10806" width="13.375" style="1050" bestFit="1" customWidth="1"/>
    <col min="10807" max="10807" width="16.375" style="1050" customWidth="1"/>
    <col min="10808" max="10808" width="13.125" style="1050" customWidth="1"/>
    <col min="10809" max="10809" width="15.125" style="1050" bestFit="1" customWidth="1"/>
    <col min="10810" max="10810" width="16.375" style="1050" bestFit="1" customWidth="1"/>
    <col min="10811" max="10811" width="14.375" style="1050" customWidth="1"/>
    <col min="10812" max="10812" width="13.375" style="1050" bestFit="1" customWidth="1"/>
    <col min="10813" max="10813" width="13" style="1050" bestFit="1" customWidth="1"/>
    <col min="10814" max="10821" width="13" style="1050" customWidth="1"/>
    <col min="10822" max="10822" width="13" style="1050" bestFit="1" customWidth="1"/>
    <col min="10823" max="10823" width="15.875" style="1050" customWidth="1"/>
    <col min="10824" max="10824" width="12.625" style="1050" bestFit="1" customWidth="1"/>
    <col min="10825" max="10826" width="13" style="1050" bestFit="1" customWidth="1"/>
    <col min="10827" max="10827" width="14.375" style="1050" customWidth="1"/>
    <col min="10828" max="10828" width="12.625" style="1050" bestFit="1" customWidth="1"/>
    <col min="10829" max="10830" width="13" style="1050" bestFit="1" customWidth="1"/>
    <col min="10831" max="10831" width="15.125" style="1050" customWidth="1"/>
    <col min="10832" max="10834" width="13" style="1050" bestFit="1" customWidth="1"/>
    <col min="10835" max="10835" width="13.625" style="1050" customWidth="1"/>
    <col min="10836" max="10837" width="13" style="1050" bestFit="1" customWidth="1"/>
    <col min="10838" max="10838" width="13.125" style="1050" customWidth="1"/>
    <col min="10839" max="10839" width="15.875" style="1050" customWidth="1"/>
    <col min="10840" max="10840" width="13" style="1050" customWidth="1"/>
    <col min="10841" max="10841" width="13" style="1050" bestFit="1" customWidth="1"/>
    <col min="10842" max="10842" width="21" style="1050" customWidth="1"/>
    <col min="10843" max="10843" width="15.625" style="1050" customWidth="1"/>
    <col min="10844" max="10844" width="13.375" style="1050" customWidth="1"/>
    <col min="10845" max="10845" width="13" style="1050" bestFit="1" customWidth="1"/>
    <col min="10846" max="10849" width="13" style="1050" customWidth="1"/>
    <col min="10850" max="10850" width="13.375" style="1050" bestFit="1" customWidth="1"/>
    <col min="10851" max="10851" width="14.375" style="1050" customWidth="1"/>
    <col min="10852" max="10852" width="13.375" style="1050" customWidth="1"/>
    <col min="10853" max="10857" width="12.375" style="1050" customWidth="1"/>
    <col min="10858" max="10858" width="13.375" style="1050" bestFit="1" customWidth="1"/>
    <col min="10859" max="10859" width="14" style="1050" customWidth="1"/>
    <col min="10860" max="10860" width="13.375" style="1050" bestFit="1" customWidth="1"/>
    <col min="10861" max="10861" width="13" style="1050" bestFit="1" customWidth="1"/>
    <col min="10862" max="10863" width="13.625" style="1050" customWidth="1"/>
    <col min="10864" max="10864" width="13.125" style="1050" customWidth="1"/>
    <col min="10865" max="10865" width="12.375" style="1050" customWidth="1"/>
    <col min="10866" max="10866" width="13.375" style="1050" bestFit="1" customWidth="1"/>
    <col min="10867" max="10867" width="17" style="1050" customWidth="1"/>
    <col min="10868" max="10868" width="13.375" style="1050" bestFit="1" customWidth="1"/>
    <col min="10869" max="10869" width="13" style="1050" bestFit="1" customWidth="1"/>
    <col min="10870" max="10870" width="12.625" style="1050" bestFit="1" customWidth="1"/>
    <col min="10871" max="10871" width="14.625" style="1050" customWidth="1"/>
    <col min="10872" max="10872" width="11.875" style="1050" bestFit="1" customWidth="1"/>
    <col min="10873" max="10873" width="13" style="1050" bestFit="1" customWidth="1"/>
    <col min="10874" max="10874" width="15.125" style="1050" bestFit="1" customWidth="1"/>
    <col min="10875" max="10875" width="14" style="1050" customWidth="1"/>
    <col min="10876" max="10876" width="12" style="1050" bestFit="1" customWidth="1"/>
    <col min="10877" max="10877" width="11.375" style="1050" customWidth="1"/>
    <col min="10878" max="10878" width="12.625" style="1050" bestFit="1" customWidth="1"/>
    <col min="10879" max="10879" width="11.375" style="1050" customWidth="1"/>
    <col min="10880" max="10881" width="13" style="1050" bestFit="1" customWidth="1"/>
    <col min="10882" max="10882" width="12.625" style="1050" bestFit="1" customWidth="1"/>
    <col min="10883" max="10883" width="18.375" style="1050" customWidth="1"/>
    <col min="10884" max="10884" width="12.375" style="1050" bestFit="1" customWidth="1"/>
    <col min="10885" max="10885" width="13" style="1050" bestFit="1" customWidth="1"/>
    <col min="10886" max="10886" width="13" style="1050" customWidth="1"/>
    <col min="10887" max="10887" width="14.375" style="1050" customWidth="1"/>
    <col min="10888" max="10889" width="13" style="1050" customWidth="1"/>
    <col min="10890" max="10890" width="13.375" style="1050" customWidth="1"/>
    <col min="10891" max="10891" width="15.625" style="1050" customWidth="1"/>
    <col min="10892" max="10892" width="12" style="1050" bestFit="1" customWidth="1"/>
    <col min="10893" max="10894" width="12.375" style="1050" customWidth="1"/>
    <col min="10895" max="10895" width="15.875" style="1050" customWidth="1"/>
    <col min="10896" max="10898" width="12.375" style="1050" customWidth="1"/>
    <col min="10899" max="10899" width="14.875" style="1050" customWidth="1"/>
    <col min="10900" max="10902" width="12.375" style="1050" customWidth="1"/>
    <col min="10903" max="10903" width="13.625" style="1050" customWidth="1"/>
    <col min="10904" max="10905" width="12.375" style="1050" customWidth="1"/>
    <col min="10906" max="10906" width="18.125" style="1050" customWidth="1"/>
    <col min="10907" max="10907" width="16.375" style="1050" customWidth="1"/>
    <col min="10908" max="10908" width="15" style="1050" customWidth="1"/>
    <col min="10909" max="10909" width="9.125" style="1050"/>
    <col min="10910" max="10910" width="13.375" style="1050" bestFit="1" customWidth="1"/>
    <col min="10911" max="10982" width="9.125" style="1050"/>
    <col min="10983" max="10983" width="3.625" style="1050" customWidth="1"/>
    <col min="10984" max="10984" width="17" style="1050" customWidth="1"/>
    <col min="10985" max="10985" width="13" style="1050" customWidth="1"/>
    <col min="10986" max="10986" width="18.625" style="1050" customWidth="1"/>
    <col min="10987" max="10987" width="14.125" style="1050" customWidth="1"/>
    <col min="10988" max="10988" width="12.875" style="1050" customWidth="1"/>
    <col min="10989" max="10989" width="11.625" style="1050" customWidth="1"/>
    <col min="10990" max="10990" width="12.875" style="1050" customWidth="1"/>
    <col min="10991" max="10991" width="14.875" style="1050" customWidth="1"/>
    <col min="10992" max="10992" width="13" style="1050" customWidth="1"/>
    <col min="10993" max="10993" width="11.375" style="1050" customWidth="1"/>
    <col min="10994" max="10994" width="14.875" style="1050" customWidth="1"/>
    <col min="10995" max="10995" width="14.375" style="1050" customWidth="1"/>
    <col min="10996" max="10996" width="13.375" style="1050" customWidth="1"/>
    <col min="10997" max="10997" width="11.375" style="1050" customWidth="1"/>
    <col min="10998" max="10998" width="12.875" style="1050" customWidth="1"/>
    <col min="10999" max="10999" width="11.375" style="1050" customWidth="1"/>
    <col min="11000" max="11000" width="13.125" style="1050" customWidth="1"/>
    <col min="11001" max="11001" width="12.125" style="1050" customWidth="1"/>
    <col min="11002" max="11002" width="13.875" style="1050" customWidth="1"/>
    <col min="11003" max="11003" width="14" style="1050" customWidth="1"/>
    <col min="11004" max="11004" width="13.375" style="1050" customWidth="1"/>
    <col min="11005" max="11005" width="11.375" style="1050" customWidth="1"/>
    <col min="11006" max="11006" width="14.625" style="1050" bestFit="1" customWidth="1"/>
    <col min="11007" max="11007" width="13.375" style="1050" customWidth="1"/>
    <col min="11008" max="11009" width="14.375" style="1050" customWidth="1"/>
    <col min="11010" max="11012" width="13.125" style="1050" customWidth="1"/>
    <col min="11013" max="11049" width="17.375" style="1050" customWidth="1"/>
    <col min="11050" max="11050" width="14.625" style="1050" bestFit="1" customWidth="1"/>
    <col min="11051" max="11051" width="13.625" style="1050" customWidth="1"/>
    <col min="11052" max="11052" width="15.375" style="1050" customWidth="1"/>
    <col min="11053" max="11053" width="13.125" style="1050" customWidth="1"/>
    <col min="11054" max="11054" width="11.875" style="1050" customWidth="1"/>
    <col min="11055" max="11055" width="13.375" style="1050" customWidth="1"/>
    <col min="11056" max="11056" width="12.375" style="1050" customWidth="1"/>
    <col min="11057" max="11057" width="13" style="1050" bestFit="1" customWidth="1"/>
    <col min="11058" max="11058" width="13.375" style="1050" bestFit="1" customWidth="1"/>
    <col min="11059" max="11059" width="19.375" style="1050" customWidth="1"/>
    <col min="11060" max="11060" width="12.625" style="1050" bestFit="1" customWidth="1"/>
    <col min="11061" max="11061" width="13" style="1050" bestFit="1" customWidth="1"/>
    <col min="11062" max="11062" width="13.375" style="1050" bestFit="1" customWidth="1"/>
    <col min="11063" max="11063" width="16.375" style="1050" customWidth="1"/>
    <col min="11064" max="11064" width="13.125" style="1050" customWidth="1"/>
    <col min="11065" max="11065" width="15.125" style="1050" bestFit="1" customWidth="1"/>
    <col min="11066" max="11066" width="16.375" style="1050" bestFit="1" customWidth="1"/>
    <col min="11067" max="11067" width="14.375" style="1050" customWidth="1"/>
    <col min="11068" max="11068" width="13.375" style="1050" bestFit="1" customWidth="1"/>
    <col min="11069" max="11069" width="13" style="1050" bestFit="1" customWidth="1"/>
    <col min="11070" max="11077" width="13" style="1050" customWidth="1"/>
    <col min="11078" max="11078" width="13" style="1050" bestFit="1" customWidth="1"/>
    <col min="11079" max="11079" width="15.875" style="1050" customWidth="1"/>
    <col min="11080" max="11080" width="12.625" style="1050" bestFit="1" customWidth="1"/>
    <col min="11081" max="11082" width="13" style="1050" bestFit="1" customWidth="1"/>
    <col min="11083" max="11083" width="14.375" style="1050" customWidth="1"/>
    <col min="11084" max="11084" width="12.625" style="1050" bestFit="1" customWidth="1"/>
    <col min="11085" max="11086" width="13" style="1050" bestFit="1" customWidth="1"/>
    <col min="11087" max="11087" width="15.125" style="1050" customWidth="1"/>
    <col min="11088" max="11090" width="13" style="1050" bestFit="1" customWidth="1"/>
    <col min="11091" max="11091" width="13.625" style="1050" customWidth="1"/>
    <col min="11092" max="11093" width="13" style="1050" bestFit="1" customWidth="1"/>
    <col min="11094" max="11094" width="13.125" style="1050" customWidth="1"/>
    <col min="11095" max="11095" width="15.875" style="1050" customWidth="1"/>
    <col min="11096" max="11096" width="13" style="1050" customWidth="1"/>
    <col min="11097" max="11097" width="13" style="1050" bestFit="1" customWidth="1"/>
    <col min="11098" max="11098" width="21" style="1050" customWidth="1"/>
    <col min="11099" max="11099" width="15.625" style="1050" customWidth="1"/>
    <col min="11100" max="11100" width="13.375" style="1050" customWidth="1"/>
    <col min="11101" max="11101" width="13" style="1050" bestFit="1" customWidth="1"/>
    <col min="11102" max="11105" width="13" style="1050" customWidth="1"/>
    <col min="11106" max="11106" width="13.375" style="1050" bestFit="1" customWidth="1"/>
    <col min="11107" max="11107" width="14.375" style="1050" customWidth="1"/>
    <col min="11108" max="11108" width="13.375" style="1050" customWidth="1"/>
    <col min="11109" max="11113" width="12.375" style="1050" customWidth="1"/>
    <col min="11114" max="11114" width="13.375" style="1050" bestFit="1" customWidth="1"/>
    <col min="11115" max="11115" width="14" style="1050" customWidth="1"/>
    <col min="11116" max="11116" width="13.375" style="1050" bestFit="1" customWidth="1"/>
    <col min="11117" max="11117" width="13" style="1050" bestFit="1" customWidth="1"/>
    <col min="11118" max="11119" width="13.625" style="1050" customWidth="1"/>
    <col min="11120" max="11120" width="13.125" style="1050" customWidth="1"/>
    <col min="11121" max="11121" width="12.375" style="1050" customWidth="1"/>
    <col min="11122" max="11122" width="13.375" style="1050" bestFit="1" customWidth="1"/>
    <col min="11123" max="11123" width="17" style="1050" customWidth="1"/>
    <col min="11124" max="11124" width="13.375" style="1050" bestFit="1" customWidth="1"/>
    <col min="11125" max="11125" width="13" style="1050" bestFit="1" customWidth="1"/>
    <col min="11126" max="11126" width="12.625" style="1050" bestFit="1" customWidth="1"/>
    <col min="11127" max="11127" width="14.625" style="1050" customWidth="1"/>
    <col min="11128" max="11128" width="11.875" style="1050" bestFit="1" customWidth="1"/>
    <col min="11129" max="11129" width="13" style="1050" bestFit="1" customWidth="1"/>
    <col min="11130" max="11130" width="15.125" style="1050" bestFit="1" customWidth="1"/>
    <col min="11131" max="11131" width="14" style="1050" customWidth="1"/>
    <col min="11132" max="11132" width="12" style="1050" bestFit="1" customWidth="1"/>
    <col min="11133" max="11133" width="11.375" style="1050" customWidth="1"/>
    <col min="11134" max="11134" width="12.625" style="1050" bestFit="1" customWidth="1"/>
    <col min="11135" max="11135" width="11.375" style="1050" customWidth="1"/>
    <col min="11136" max="11137" width="13" style="1050" bestFit="1" customWidth="1"/>
    <col min="11138" max="11138" width="12.625" style="1050" bestFit="1" customWidth="1"/>
    <col min="11139" max="11139" width="18.375" style="1050" customWidth="1"/>
    <col min="11140" max="11140" width="12.375" style="1050" bestFit="1" customWidth="1"/>
    <col min="11141" max="11141" width="13" style="1050" bestFit="1" customWidth="1"/>
    <col min="11142" max="11142" width="13" style="1050" customWidth="1"/>
    <col min="11143" max="11143" width="14.375" style="1050" customWidth="1"/>
    <col min="11144" max="11145" width="13" style="1050" customWidth="1"/>
    <col min="11146" max="11146" width="13.375" style="1050" customWidth="1"/>
    <col min="11147" max="11147" width="15.625" style="1050" customWidth="1"/>
    <col min="11148" max="11148" width="12" style="1050" bestFit="1" customWidth="1"/>
    <col min="11149" max="11150" width="12.375" style="1050" customWidth="1"/>
    <col min="11151" max="11151" width="15.875" style="1050" customWidth="1"/>
    <col min="11152" max="11154" width="12.375" style="1050" customWidth="1"/>
    <col min="11155" max="11155" width="14.875" style="1050" customWidth="1"/>
    <col min="11156" max="11158" width="12.375" style="1050" customWidth="1"/>
    <col min="11159" max="11159" width="13.625" style="1050" customWidth="1"/>
    <col min="11160" max="11161" width="12.375" style="1050" customWidth="1"/>
    <col min="11162" max="11162" width="18.125" style="1050" customWidth="1"/>
    <col min="11163" max="11163" width="16.375" style="1050" customWidth="1"/>
    <col min="11164" max="11164" width="15" style="1050" customWidth="1"/>
    <col min="11165" max="11165" width="9.125" style="1050"/>
    <col min="11166" max="11166" width="13.375" style="1050" bestFit="1" customWidth="1"/>
    <col min="11167" max="11238" width="9.125" style="1050"/>
    <col min="11239" max="11239" width="3.625" style="1050" customWidth="1"/>
    <col min="11240" max="11240" width="17" style="1050" customWidth="1"/>
    <col min="11241" max="11241" width="13" style="1050" customWidth="1"/>
    <col min="11242" max="11242" width="18.625" style="1050" customWidth="1"/>
    <col min="11243" max="11243" width="14.125" style="1050" customWidth="1"/>
    <col min="11244" max="11244" width="12.875" style="1050" customWidth="1"/>
    <col min="11245" max="11245" width="11.625" style="1050" customWidth="1"/>
    <col min="11246" max="11246" width="12.875" style="1050" customWidth="1"/>
    <col min="11247" max="11247" width="14.875" style="1050" customWidth="1"/>
    <col min="11248" max="11248" width="13" style="1050" customWidth="1"/>
    <col min="11249" max="11249" width="11.375" style="1050" customWidth="1"/>
    <col min="11250" max="11250" width="14.875" style="1050" customWidth="1"/>
    <col min="11251" max="11251" width="14.375" style="1050" customWidth="1"/>
    <col min="11252" max="11252" width="13.375" style="1050" customWidth="1"/>
    <col min="11253" max="11253" width="11.375" style="1050" customWidth="1"/>
    <col min="11254" max="11254" width="12.875" style="1050" customWidth="1"/>
    <col min="11255" max="11255" width="11.375" style="1050" customWidth="1"/>
    <col min="11256" max="11256" width="13.125" style="1050" customWidth="1"/>
    <col min="11257" max="11257" width="12.125" style="1050" customWidth="1"/>
    <col min="11258" max="11258" width="13.875" style="1050" customWidth="1"/>
    <col min="11259" max="11259" width="14" style="1050" customWidth="1"/>
    <col min="11260" max="11260" width="13.375" style="1050" customWidth="1"/>
    <col min="11261" max="11261" width="11.375" style="1050" customWidth="1"/>
    <col min="11262" max="11262" width="14.625" style="1050" bestFit="1" customWidth="1"/>
    <col min="11263" max="11263" width="13.375" style="1050" customWidth="1"/>
    <col min="11264" max="11265" width="14.375" style="1050" customWidth="1"/>
    <col min="11266" max="11268" width="13.125" style="1050" customWidth="1"/>
    <col min="11269" max="11305" width="17.375" style="1050" customWidth="1"/>
    <col min="11306" max="11306" width="14.625" style="1050" bestFit="1" customWidth="1"/>
    <col min="11307" max="11307" width="13.625" style="1050" customWidth="1"/>
    <col min="11308" max="11308" width="15.375" style="1050" customWidth="1"/>
    <col min="11309" max="11309" width="13.125" style="1050" customWidth="1"/>
    <col min="11310" max="11310" width="11.875" style="1050" customWidth="1"/>
    <col min="11311" max="11311" width="13.375" style="1050" customWidth="1"/>
    <col min="11312" max="11312" width="12.375" style="1050" customWidth="1"/>
    <col min="11313" max="11313" width="13" style="1050" bestFit="1" customWidth="1"/>
    <col min="11314" max="11314" width="13.375" style="1050" bestFit="1" customWidth="1"/>
    <col min="11315" max="11315" width="19.375" style="1050" customWidth="1"/>
    <col min="11316" max="11316" width="12.625" style="1050" bestFit="1" customWidth="1"/>
    <col min="11317" max="11317" width="13" style="1050" bestFit="1" customWidth="1"/>
    <col min="11318" max="11318" width="13.375" style="1050" bestFit="1" customWidth="1"/>
    <col min="11319" max="11319" width="16.375" style="1050" customWidth="1"/>
    <col min="11320" max="11320" width="13.125" style="1050" customWidth="1"/>
    <col min="11321" max="11321" width="15.125" style="1050" bestFit="1" customWidth="1"/>
    <col min="11322" max="11322" width="16.375" style="1050" bestFit="1" customWidth="1"/>
    <col min="11323" max="11323" width="14.375" style="1050" customWidth="1"/>
    <col min="11324" max="11324" width="13.375" style="1050" bestFit="1" customWidth="1"/>
    <col min="11325" max="11325" width="13" style="1050" bestFit="1" customWidth="1"/>
    <col min="11326" max="11333" width="13" style="1050" customWidth="1"/>
    <col min="11334" max="11334" width="13" style="1050" bestFit="1" customWidth="1"/>
    <col min="11335" max="11335" width="15.875" style="1050" customWidth="1"/>
    <col min="11336" max="11336" width="12.625" style="1050" bestFit="1" customWidth="1"/>
    <col min="11337" max="11338" width="13" style="1050" bestFit="1" customWidth="1"/>
    <col min="11339" max="11339" width="14.375" style="1050" customWidth="1"/>
    <col min="11340" max="11340" width="12.625" style="1050" bestFit="1" customWidth="1"/>
    <col min="11341" max="11342" width="13" style="1050" bestFit="1" customWidth="1"/>
    <col min="11343" max="11343" width="15.125" style="1050" customWidth="1"/>
    <col min="11344" max="11346" width="13" style="1050" bestFit="1" customWidth="1"/>
    <col min="11347" max="11347" width="13.625" style="1050" customWidth="1"/>
    <col min="11348" max="11349" width="13" style="1050" bestFit="1" customWidth="1"/>
    <col min="11350" max="11350" width="13.125" style="1050" customWidth="1"/>
    <col min="11351" max="11351" width="15.875" style="1050" customWidth="1"/>
    <col min="11352" max="11352" width="13" style="1050" customWidth="1"/>
    <col min="11353" max="11353" width="13" style="1050" bestFit="1" customWidth="1"/>
    <col min="11354" max="11354" width="21" style="1050" customWidth="1"/>
    <col min="11355" max="11355" width="15.625" style="1050" customWidth="1"/>
    <col min="11356" max="11356" width="13.375" style="1050" customWidth="1"/>
    <col min="11357" max="11357" width="13" style="1050" bestFit="1" customWidth="1"/>
    <col min="11358" max="11361" width="13" style="1050" customWidth="1"/>
    <col min="11362" max="11362" width="13.375" style="1050" bestFit="1" customWidth="1"/>
    <col min="11363" max="11363" width="14.375" style="1050" customWidth="1"/>
    <col min="11364" max="11364" width="13.375" style="1050" customWidth="1"/>
    <col min="11365" max="11369" width="12.375" style="1050" customWidth="1"/>
    <col min="11370" max="11370" width="13.375" style="1050" bestFit="1" customWidth="1"/>
    <col min="11371" max="11371" width="14" style="1050" customWidth="1"/>
    <col min="11372" max="11372" width="13.375" style="1050" bestFit="1" customWidth="1"/>
    <col min="11373" max="11373" width="13" style="1050" bestFit="1" customWidth="1"/>
    <col min="11374" max="11375" width="13.625" style="1050" customWidth="1"/>
    <col min="11376" max="11376" width="13.125" style="1050" customWidth="1"/>
    <col min="11377" max="11377" width="12.375" style="1050" customWidth="1"/>
    <col min="11378" max="11378" width="13.375" style="1050" bestFit="1" customWidth="1"/>
    <col min="11379" max="11379" width="17" style="1050" customWidth="1"/>
    <col min="11380" max="11380" width="13.375" style="1050" bestFit="1" customWidth="1"/>
    <col min="11381" max="11381" width="13" style="1050" bestFit="1" customWidth="1"/>
    <col min="11382" max="11382" width="12.625" style="1050" bestFit="1" customWidth="1"/>
    <col min="11383" max="11383" width="14.625" style="1050" customWidth="1"/>
    <col min="11384" max="11384" width="11.875" style="1050" bestFit="1" customWidth="1"/>
    <col min="11385" max="11385" width="13" style="1050" bestFit="1" customWidth="1"/>
    <col min="11386" max="11386" width="15.125" style="1050" bestFit="1" customWidth="1"/>
    <col min="11387" max="11387" width="14" style="1050" customWidth="1"/>
    <col min="11388" max="11388" width="12" style="1050" bestFit="1" customWidth="1"/>
    <col min="11389" max="11389" width="11.375" style="1050" customWidth="1"/>
    <col min="11390" max="11390" width="12.625" style="1050" bestFit="1" customWidth="1"/>
    <col min="11391" max="11391" width="11.375" style="1050" customWidth="1"/>
    <col min="11392" max="11393" width="13" style="1050" bestFit="1" customWidth="1"/>
    <col min="11394" max="11394" width="12.625" style="1050" bestFit="1" customWidth="1"/>
    <col min="11395" max="11395" width="18.375" style="1050" customWidth="1"/>
    <col min="11396" max="11396" width="12.375" style="1050" bestFit="1" customWidth="1"/>
    <col min="11397" max="11397" width="13" style="1050" bestFit="1" customWidth="1"/>
    <col min="11398" max="11398" width="13" style="1050" customWidth="1"/>
    <col min="11399" max="11399" width="14.375" style="1050" customWidth="1"/>
    <col min="11400" max="11401" width="13" style="1050" customWidth="1"/>
    <col min="11402" max="11402" width="13.375" style="1050" customWidth="1"/>
    <col min="11403" max="11403" width="15.625" style="1050" customWidth="1"/>
    <col min="11404" max="11404" width="12" style="1050" bestFit="1" customWidth="1"/>
    <col min="11405" max="11406" width="12.375" style="1050" customWidth="1"/>
    <col min="11407" max="11407" width="15.875" style="1050" customWidth="1"/>
    <col min="11408" max="11410" width="12.375" style="1050" customWidth="1"/>
    <col min="11411" max="11411" width="14.875" style="1050" customWidth="1"/>
    <col min="11412" max="11414" width="12.375" style="1050" customWidth="1"/>
    <col min="11415" max="11415" width="13.625" style="1050" customWidth="1"/>
    <col min="11416" max="11417" width="12.375" style="1050" customWidth="1"/>
    <col min="11418" max="11418" width="18.125" style="1050" customWidth="1"/>
    <col min="11419" max="11419" width="16.375" style="1050" customWidth="1"/>
    <col min="11420" max="11420" width="15" style="1050" customWidth="1"/>
    <col min="11421" max="11421" width="9.125" style="1050"/>
    <col min="11422" max="11422" width="13.375" style="1050" bestFit="1" customWidth="1"/>
    <col min="11423" max="11494" width="9.125" style="1050"/>
    <col min="11495" max="11495" width="3.625" style="1050" customWidth="1"/>
    <col min="11496" max="11496" width="17" style="1050" customWidth="1"/>
    <col min="11497" max="11497" width="13" style="1050" customWidth="1"/>
    <col min="11498" max="11498" width="18.625" style="1050" customWidth="1"/>
    <col min="11499" max="11499" width="14.125" style="1050" customWidth="1"/>
    <col min="11500" max="11500" width="12.875" style="1050" customWidth="1"/>
    <col min="11501" max="11501" width="11.625" style="1050" customWidth="1"/>
    <col min="11502" max="11502" width="12.875" style="1050" customWidth="1"/>
    <col min="11503" max="11503" width="14.875" style="1050" customWidth="1"/>
    <col min="11504" max="11504" width="13" style="1050" customWidth="1"/>
    <col min="11505" max="11505" width="11.375" style="1050" customWidth="1"/>
    <col min="11506" max="11506" width="14.875" style="1050" customWidth="1"/>
    <col min="11507" max="11507" width="14.375" style="1050" customWidth="1"/>
    <col min="11508" max="11508" width="13.375" style="1050" customWidth="1"/>
    <col min="11509" max="11509" width="11.375" style="1050" customWidth="1"/>
    <col min="11510" max="11510" width="12.875" style="1050" customWidth="1"/>
    <col min="11511" max="11511" width="11.375" style="1050" customWidth="1"/>
    <col min="11512" max="11512" width="13.125" style="1050" customWidth="1"/>
    <col min="11513" max="11513" width="12.125" style="1050" customWidth="1"/>
    <col min="11514" max="11514" width="13.875" style="1050" customWidth="1"/>
    <col min="11515" max="11515" width="14" style="1050" customWidth="1"/>
    <col min="11516" max="11516" width="13.375" style="1050" customWidth="1"/>
    <col min="11517" max="11517" width="11.375" style="1050" customWidth="1"/>
    <col min="11518" max="11518" width="14.625" style="1050" bestFit="1" customWidth="1"/>
    <col min="11519" max="11519" width="13.375" style="1050" customWidth="1"/>
    <col min="11520" max="11521" width="14.375" style="1050" customWidth="1"/>
    <col min="11522" max="11524" width="13.125" style="1050" customWidth="1"/>
    <col min="11525" max="11561" width="17.375" style="1050" customWidth="1"/>
    <col min="11562" max="11562" width="14.625" style="1050" bestFit="1" customWidth="1"/>
    <col min="11563" max="11563" width="13.625" style="1050" customWidth="1"/>
    <col min="11564" max="11564" width="15.375" style="1050" customWidth="1"/>
    <col min="11565" max="11565" width="13.125" style="1050" customWidth="1"/>
    <col min="11566" max="11566" width="11.875" style="1050" customWidth="1"/>
    <col min="11567" max="11567" width="13.375" style="1050" customWidth="1"/>
    <col min="11568" max="11568" width="12.375" style="1050" customWidth="1"/>
    <col min="11569" max="11569" width="13" style="1050" bestFit="1" customWidth="1"/>
    <col min="11570" max="11570" width="13.375" style="1050" bestFit="1" customWidth="1"/>
    <col min="11571" max="11571" width="19.375" style="1050" customWidth="1"/>
    <col min="11572" max="11572" width="12.625" style="1050" bestFit="1" customWidth="1"/>
    <col min="11573" max="11573" width="13" style="1050" bestFit="1" customWidth="1"/>
    <col min="11574" max="11574" width="13.375" style="1050" bestFit="1" customWidth="1"/>
    <col min="11575" max="11575" width="16.375" style="1050" customWidth="1"/>
    <col min="11576" max="11576" width="13.125" style="1050" customWidth="1"/>
    <col min="11577" max="11577" width="15.125" style="1050" bestFit="1" customWidth="1"/>
    <col min="11578" max="11578" width="16.375" style="1050" bestFit="1" customWidth="1"/>
    <col min="11579" max="11579" width="14.375" style="1050" customWidth="1"/>
    <col min="11580" max="11580" width="13.375" style="1050" bestFit="1" customWidth="1"/>
    <col min="11581" max="11581" width="13" style="1050" bestFit="1" customWidth="1"/>
    <col min="11582" max="11589" width="13" style="1050" customWidth="1"/>
    <col min="11590" max="11590" width="13" style="1050" bestFit="1" customWidth="1"/>
    <col min="11591" max="11591" width="15.875" style="1050" customWidth="1"/>
    <col min="11592" max="11592" width="12.625" style="1050" bestFit="1" customWidth="1"/>
    <col min="11593" max="11594" width="13" style="1050" bestFit="1" customWidth="1"/>
    <col min="11595" max="11595" width="14.375" style="1050" customWidth="1"/>
    <col min="11596" max="11596" width="12.625" style="1050" bestFit="1" customWidth="1"/>
    <col min="11597" max="11598" width="13" style="1050" bestFit="1" customWidth="1"/>
    <col min="11599" max="11599" width="15.125" style="1050" customWidth="1"/>
    <col min="11600" max="11602" width="13" style="1050" bestFit="1" customWidth="1"/>
    <col min="11603" max="11603" width="13.625" style="1050" customWidth="1"/>
    <col min="11604" max="11605" width="13" style="1050" bestFit="1" customWidth="1"/>
    <col min="11606" max="11606" width="13.125" style="1050" customWidth="1"/>
    <col min="11607" max="11607" width="15.875" style="1050" customWidth="1"/>
    <col min="11608" max="11608" width="13" style="1050" customWidth="1"/>
    <col min="11609" max="11609" width="13" style="1050" bestFit="1" customWidth="1"/>
    <col min="11610" max="11610" width="21" style="1050" customWidth="1"/>
    <col min="11611" max="11611" width="15.625" style="1050" customWidth="1"/>
    <col min="11612" max="11612" width="13.375" style="1050" customWidth="1"/>
    <col min="11613" max="11613" width="13" style="1050" bestFit="1" customWidth="1"/>
    <col min="11614" max="11617" width="13" style="1050" customWidth="1"/>
    <col min="11618" max="11618" width="13.375" style="1050" bestFit="1" customWidth="1"/>
    <col min="11619" max="11619" width="14.375" style="1050" customWidth="1"/>
    <col min="11620" max="11620" width="13.375" style="1050" customWidth="1"/>
    <col min="11621" max="11625" width="12.375" style="1050" customWidth="1"/>
    <col min="11626" max="11626" width="13.375" style="1050" bestFit="1" customWidth="1"/>
    <col min="11627" max="11627" width="14" style="1050" customWidth="1"/>
    <col min="11628" max="11628" width="13.375" style="1050" bestFit="1" customWidth="1"/>
    <col min="11629" max="11629" width="13" style="1050" bestFit="1" customWidth="1"/>
    <col min="11630" max="11631" width="13.625" style="1050" customWidth="1"/>
    <col min="11632" max="11632" width="13.125" style="1050" customWidth="1"/>
    <col min="11633" max="11633" width="12.375" style="1050" customWidth="1"/>
    <col min="11634" max="11634" width="13.375" style="1050" bestFit="1" customWidth="1"/>
    <col min="11635" max="11635" width="17" style="1050" customWidth="1"/>
    <col min="11636" max="11636" width="13.375" style="1050" bestFit="1" customWidth="1"/>
    <col min="11637" max="11637" width="13" style="1050" bestFit="1" customWidth="1"/>
    <col min="11638" max="11638" width="12.625" style="1050" bestFit="1" customWidth="1"/>
    <col min="11639" max="11639" width="14.625" style="1050" customWidth="1"/>
    <col min="11640" max="11640" width="11.875" style="1050" bestFit="1" customWidth="1"/>
    <col min="11641" max="11641" width="13" style="1050" bestFit="1" customWidth="1"/>
    <col min="11642" max="11642" width="15.125" style="1050" bestFit="1" customWidth="1"/>
    <col min="11643" max="11643" width="14" style="1050" customWidth="1"/>
    <col min="11644" max="11644" width="12" style="1050" bestFit="1" customWidth="1"/>
    <col min="11645" max="11645" width="11.375" style="1050" customWidth="1"/>
    <col min="11646" max="11646" width="12.625" style="1050" bestFit="1" customWidth="1"/>
    <col min="11647" max="11647" width="11.375" style="1050" customWidth="1"/>
    <col min="11648" max="11649" width="13" style="1050" bestFit="1" customWidth="1"/>
    <col min="11650" max="11650" width="12.625" style="1050" bestFit="1" customWidth="1"/>
    <col min="11651" max="11651" width="18.375" style="1050" customWidth="1"/>
    <col min="11652" max="11652" width="12.375" style="1050" bestFit="1" customWidth="1"/>
    <col min="11653" max="11653" width="13" style="1050" bestFit="1" customWidth="1"/>
    <col min="11654" max="11654" width="13" style="1050" customWidth="1"/>
    <col min="11655" max="11655" width="14.375" style="1050" customWidth="1"/>
    <col min="11656" max="11657" width="13" style="1050" customWidth="1"/>
    <col min="11658" max="11658" width="13.375" style="1050" customWidth="1"/>
    <col min="11659" max="11659" width="15.625" style="1050" customWidth="1"/>
    <col min="11660" max="11660" width="12" style="1050" bestFit="1" customWidth="1"/>
    <col min="11661" max="11662" width="12.375" style="1050" customWidth="1"/>
    <col min="11663" max="11663" width="15.875" style="1050" customWidth="1"/>
    <col min="11664" max="11666" width="12.375" style="1050" customWidth="1"/>
    <col min="11667" max="11667" width="14.875" style="1050" customWidth="1"/>
    <col min="11668" max="11670" width="12.375" style="1050" customWidth="1"/>
    <col min="11671" max="11671" width="13.625" style="1050" customWidth="1"/>
    <col min="11672" max="11673" width="12.375" style="1050" customWidth="1"/>
    <col min="11674" max="11674" width="18.125" style="1050" customWidth="1"/>
    <col min="11675" max="11675" width="16.375" style="1050" customWidth="1"/>
    <col min="11676" max="11676" width="15" style="1050" customWidth="1"/>
    <col min="11677" max="11677" width="9.125" style="1050"/>
    <col min="11678" max="11678" width="13.375" style="1050" bestFit="1" customWidth="1"/>
    <col min="11679" max="11750" width="9.125" style="1050"/>
    <col min="11751" max="11751" width="3.625" style="1050" customWidth="1"/>
    <col min="11752" max="11752" width="17" style="1050" customWidth="1"/>
    <col min="11753" max="11753" width="13" style="1050" customWidth="1"/>
    <col min="11754" max="11754" width="18.625" style="1050" customWidth="1"/>
    <col min="11755" max="11755" width="14.125" style="1050" customWidth="1"/>
    <col min="11756" max="11756" width="12.875" style="1050" customWidth="1"/>
    <col min="11757" max="11757" width="11.625" style="1050" customWidth="1"/>
    <col min="11758" max="11758" width="12.875" style="1050" customWidth="1"/>
    <col min="11759" max="11759" width="14.875" style="1050" customWidth="1"/>
    <col min="11760" max="11760" width="13" style="1050" customWidth="1"/>
    <col min="11761" max="11761" width="11.375" style="1050" customWidth="1"/>
    <col min="11762" max="11762" width="14.875" style="1050" customWidth="1"/>
    <col min="11763" max="11763" width="14.375" style="1050" customWidth="1"/>
    <col min="11764" max="11764" width="13.375" style="1050" customWidth="1"/>
    <col min="11765" max="11765" width="11.375" style="1050" customWidth="1"/>
    <col min="11766" max="11766" width="12.875" style="1050" customWidth="1"/>
    <col min="11767" max="11767" width="11.375" style="1050" customWidth="1"/>
    <col min="11768" max="11768" width="13.125" style="1050" customWidth="1"/>
    <col min="11769" max="11769" width="12.125" style="1050" customWidth="1"/>
    <col min="11770" max="11770" width="13.875" style="1050" customWidth="1"/>
    <col min="11771" max="11771" width="14" style="1050" customWidth="1"/>
    <col min="11772" max="11772" width="13.375" style="1050" customWidth="1"/>
    <col min="11773" max="11773" width="11.375" style="1050" customWidth="1"/>
    <col min="11774" max="11774" width="14.625" style="1050" bestFit="1" customWidth="1"/>
    <col min="11775" max="11775" width="13.375" style="1050" customWidth="1"/>
    <col min="11776" max="11777" width="14.375" style="1050" customWidth="1"/>
    <col min="11778" max="11780" width="13.125" style="1050" customWidth="1"/>
    <col min="11781" max="11817" width="17.375" style="1050" customWidth="1"/>
    <col min="11818" max="11818" width="14.625" style="1050" bestFit="1" customWidth="1"/>
    <col min="11819" max="11819" width="13.625" style="1050" customWidth="1"/>
    <col min="11820" max="11820" width="15.375" style="1050" customWidth="1"/>
    <col min="11821" max="11821" width="13.125" style="1050" customWidth="1"/>
    <col min="11822" max="11822" width="11.875" style="1050" customWidth="1"/>
    <col min="11823" max="11823" width="13.375" style="1050" customWidth="1"/>
    <col min="11824" max="11824" width="12.375" style="1050" customWidth="1"/>
    <col min="11825" max="11825" width="13" style="1050" bestFit="1" customWidth="1"/>
    <col min="11826" max="11826" width="13.375" style="1050" bestFit="1" customWidth="1"/>
    <col min="11827" max="11827" width="19.375" style="1050" customWidth="1"/>
    <col min="11828" max="11828" width="12.625" style="1050" bestFit="1" customWidth="1"/>
    <col min="11829" max="11829" width="13" style="1050" bestFit="1" customWidth="1"/>
    <col min="11830" max="11830" width="13.375" style="1050" bestFit="1" customWidth="1"/>
    <col min="11831" max="11831" width="16.375" style="1050" customWidth="1"/>
    <col min="11832" max="11832" width="13.125" style="1050" customWidth="1"/>
    <col min="11833" max="11833" width="15.125" style="1050" bestFit="1" customWidth="1"/>
    <col min="11834" max="11834" width="16.375" style="1050" bestFit="1" customWidth="1"/>
    <col min="11835" max="11835" width="14.375" style="1050" customWidth="1"/>
    <col min="11836" max="11836" width="13.375" style="1050" bestFit="1" customWidth="1"/>
    <col min="11837" max="11837" width="13" style="1050" bestFit="1" customWidth="1"/>
    <col min="11838" max="11845" width="13" style="1050" customWidth="1"/>
    <col min="11846" max="11846" width="13" style="1050" bestFit="1" customWidth="1"/>
    <col min="11847" max="11847" width="15.875" style="1050" customWidth="1"/>
    <col min="11848" max="11848" width="12.625" style="1050" bestFit="1" customWidth="1"/>
    <col min="11849" max="11850" width="13" style="1050" bestFit="1" customWidth="1"/>
    <col min="11851" max="11851" width="14.375" style="1050" customWidth="1"/>
    <col min="11852" max="11852" width="12.625" style="1050" bestFit="1" customWidth="1"/>
    <col min="11853" max="11854" width="13" style="1050" bestFit="1" customWidth="1"/>
    <col min="11855" max="11855" width="15.125" style="1050" customWidth="1"/>
    <col min="11856" max="11858" width="13" style="1050" bestFit="1" customWidth="1"/>
    <col min="11859" max="11859" width="13.625" style="1050" customWidth="1"/>
    <col min="11860" max="11861" width="13" style="1050" bestFit="1" customWidth="1"/>
    <col min="11862" max="11862" width="13.125" style="1050" customWidth="1"/>
    <col min="11863" max="11863" width="15.875" style="1050" customWidth="1"/>
    <col min="11864" max="11864" width="13" style="1050" customWidth="1"/>
    <col min="11865" max="11865" width="13" style="1050" bestFit="1" customWidth="1"/>
    <col min="11866" max="11866" width="21" style="1050" customWidth="1"/>
    <col min="11867" max="11867" width="15.625" style="1050" customWidth="1"/>
    <col min="11868" max="11868" width="13.375" style="1050" customWidth="1"/>
    <col min="11869" max="11869" width="13" style="1050" bestFit="1" customWidth="1"/>
    <col min="11870" max="11873" width="13" style="1050" customWidth="1"/>
    <col min="11874" max="11874" width="13.375" style="1050" bestFit="1" customWidth="1"/>
    <col min="11875" max="11875" width="14.375" style="1050" customWidth="1"/>
    <col min="11876" max="11876" width="13.375" style="1050" customWidth="1"/>
    <col min="11877" max="11881" width="12.375" style="1050" customWidth="1"/>
    <col min="11882" max="11882" width="13.375" style="1050" bestFit="1" customWidth="1"/>
    <col min="11883" max="11883" width="14" style="1050" customWidth="1"/>
    <col min="11884" max="11884" width="13.375" style="1050" bestFit="1" customWidth="1"/>
    <col min="11885" max="11885" width="13" style="1050" bestFit="1" customWidth="1"/>
    <col min="11886" max="11887" width="13.625" style="1050" customWidth="1"/>
    <col min="11888" max="11888" width="13.125" style="1050" customWidth="1"/>
    <col min="11889" max="11889" width="12.375" style="1050" customWidth="1"/>
    <col min="11890" max="11890" width="13.375" style="1050" bestFit="1" customWidth="1"/>
    <col min="11891" max="11891" width="17" style="1050" customWidth="1"/>
    <col min="11892" max="11892" width="13.375" style="1050" bestFit="1" customWidth="1"/>
    <col min="11893" max="11893" width="13" style="1050" bestFit="1" customWidth="1"/>
    <col min="11894" max="11894" width="12.625" style="1050" bestFit="1" customWidth="1"/>
    <col min="11895" max="11895" width="14.625" style="1050" customWidth="1"/>
    <col min="11896" max="11896" width="11.875" style="1050" bestFit="1" customWidth="1"/>
    <col min="11897" max="11897" width="13" style="1050" bestFit="1" customWidth="1"/>
    <col min="11898" max="11898" width="15.125" style="1050" bestFit="1" customWidth="1"/>
    <col min="11899" max="11899" width="14" style="1050" customWidth="1"/>
    <col min="11900" max="11900" width="12" style="1050" bestFit="1" customWidth="1"/>
    <col min="11901" max="11901" width="11.375" style="1050" customWidth="1"/>
    <col min="11902" max="11902" width="12.625" style="1050" bestFit="1" customWidth="1"/>
    <col min="11903" max="11903" width="11.375" style="1050" customWidth="1"/>
    <col min="11904" max="11905" width="13" style="1050" bestFit="1" customWidth="1"/>
    <col min="11906" max="11906" width="12.625" style="1050" bestFit="1" customWidth="1"/>
    <col min="11907" max="11907" width="18.375" style="1050" customWidth="1"/>
    <col min="11908" max="11908" width="12.375" style="1050" bestFit="1" customWidth="1"/>
    <col min="11909" max="11909" width="13" style="1050" bestFit="1" customWidth="1"/>
    <col min="11910" max="11910" width="13" style="1050" customWidth="1"/>
    <col min="11911" max="11911" width="14.375" style="1050" customWidth="1"/>
    <col min="11912" max="11913" width="13" style="1050" customWidth="1"/>
    <col min="11914" max="11914" width="13.375" style="1050" customWidth="1"/>
    <col min="11915" max="11915" width="15.625" style="1050" customWidth="1"/>
    <col min="11916" max="11916" width="12" style="1050" bestFit="1" customWidth="1"/>
    <col min="11917" max="11918" width="12.375" style="1050" customWidth="1"/>
    <col min="11919" max="11919" width="15.875" style="1050" customWidth="1"/>
    <col min="11920" max="11922" width="12.375" style="1050" customWidth="1"/>
    <col min="11923" max="11923" width="14.875" style="1050" customWidth="1"/>
    <col min="11924" max="11926" width="12.375" style="1050" customWidth="1"/>
    <col min="11927" max="11927" width="13.625" style="1050" customWidth="1"/>
    <col min="11928" max="11929" width="12.375" style="1050" customWidth="1"/>
    <col min="11930" max="11930" width="18.125" style="1050" customWidth="1"/>
    <col min="11931" max="11931" width="16.375" style="1050" customWidth="1"/>
    <col min="11932" max="11932" width="15" style="1050" customWidth="1"/>
    <col min="11933" max="11933" width="9.125" style="1050"/>
    <col min="11934" max="11934" width="13.375" style="1050" bestFit="1" customWidth="1"/>
    <col min="11935" max="12006" width="9.125" style="1050"/>
    <col min="12007" max="12007" width="3.625" style="1050" customWidth="1"/>
    <col min="12008" max="12008" width="17" style="1050" customWidth="1"/>
    <col min="12009" max="12009" width="13" style="1050" customWidth="1"/>
    <col min="12010" max="12010" width="18.625" style="1050" customWidth="1"/>
    <col min="12011" max="12011" width="14.125" style="1050" customWidth="1"/>
    <col min="12012" max="12012" width="12.875" style="1050" customWidth="1"/>
    <col min="12013" max="12013" width="11.625" style="1050" customWidth="1"/>
    <col min="12014" max="12014" width="12.875" style="1050" customWidth="1"/>
    <col min="12015" max="12015" width="14.875" style="1050" customWidth="1"/>
    <col min="12016" max="12016" width="13" style="1050" customWidth="1"/>
    <col min="12017" max="12017" width="11.375" style="1050" customWidth="1"/>
    <col min="12018" max="12018" width="14.875" style="1050" customWidth="1"/>
    <col min="12019" max="12019" width="14.375" style="1050" customWidth="1"/>
    <col min="12020" max="12020" width="13.375" style="1050" customWidth="1"/>
    <col min="12021" max="12021" width="11.375" style="1050" customWidth="1"/>
    <col min="12022" max="12022" width="12.875" style="1050" customWidth="1"/>
    <col min="12023" max="12023" width="11.375" style="1050" customWidth="1"/>
    <col min="12024" max="12024" width="13.125" style="1050" customWidth="1"/>
    <col min="12025" max="12025" width="12.125" style="1050" customWidth="1"/>
    <col min="12026" max="12026" width="13.875" style="1050" customWidth="1"/>
    <col min="12027" max="12027" width="14" style="1050" customWidth="1"/>
    <col min="12028" max="12028" width="13.375" style="1050" customWidth="1"/>
    <col min="12029" max="12029" width="11.375" style="1050" customWidth="1"/>
    <col min="12030" max="12030" width="14.625" style="1050" bestFit="1" customWidth="1"/>
    <col min="12031" max="12031" width="13.375" style="1050" customWidth="1"/>
    <col min="12032" max="12033" width="14.375" style="1050" customWidth="1"/>
    <col min="12034" max="12036" width="13.125" style="1050" customWidth="1"/>
    <col min="12037" max="12073" width="17.375" style="1050" customWidth="1"/>
    <col min="12074" max="12074" width="14.625" style="1050" bestFit="1" customWidth="1"/>
    <col min="12075" max="12075" width="13.625" style="1050" customWidth="1"/>
    <col min="12076" max="12076" width="15.375" style="1050" customWidth="1"/>
    <col min="12077" max="12077" width="13.125" style="1050" customWidth="1"/>
    <col min="12078" max="12078" width="11.875" style="1050" customWidth="1"/>
    <col min="12079" max="12079" width="13.375" style="1050" customWidth="1"/>
    <col min="12080" max="12080" width="12.375" style="1050" customWidth="1"/>
    <col min="12081" max="12081" width="13" style="1050" bestFit="1" customWidth="1"/>
    <col min="12082" max="12082" width="13.375" style="1050" bestFit="1" customWidth="1"/>
    <col min="12083" max="12083" width="19.375" style="1050" customWidth="1"/>
    <col min="12084" max="12084" width="12.625" style="1050" bestFit="1" customWidth="1"/>
    <col min="12085" max="12085" width="13" style="1050" bestFit="1" customWidth="1"/>
    <col min="12086" max="12086" width="13.375" style="1050" bestFit="1" customWidth="1"/>
    <col min="12087" max="12087" width="16.375" style="1050" customWidth="1"/>
    <col min="12088" max="12088" width="13.125" style="1050" customWidth="1"/>
    <col min="12089" max="12089" width="15.125" style="1050" bestFit="1" customWidth="1"/>
    <col min="12090" max="12090" width="16.375" style="1050" bestFit="1" customWidth="1"/>
    <col min="12091" max="12091" width="14.375" style="1050" customWidth="1"/>
    <col min="12092" max="12092" width="13.375" style="1050" bestFit="1" customWidth="1"/>
    <col min="12093" max="12093" width="13" style="1050" bestFit="1" customWidth="1"/>
    <col min="12094" max="12101" width="13" style="1050" customWidth="1"/>
    <col min="12102" max="12102" width="13" style="1050" bestFit="1" customWidth="1"/>
    <col min="12103" max="12103" width="15.875" style="1050" customWidth="1"/>
    <col min="12104" max="12104" width="12.625" style="1050" bestFit="1" customWidth="1"/>
    <col min="12105" max="12106" width="13" style="1050" bestFit="1" customWidth="1"/>
    <col min="12107" max="12107" width="14.375" style="1050" customWidth="1"/>
    <col min="12108" max="12108" width="12.625" style="1050" bestFit="1" customWidth="1"/>
    <col min="12109" max="12110" width="13" style="1050" bestFit="1" customWidth="1"/>
    <col min="12111" max="12111" width="15.125" style="1050" customWidth="1"/>
    <col min="12112" max="12114" width="13" style="1050" bestFit="1" customWidth="1"/>
    <col min="12115" max="12115" width="13.625" style="1050" customWidth="1"/>
    <col min="12116" max="12117" width="13" style="1050" bestFit="1" customWidth="1"/>
    <col min="12118" max="12118" width="13.125" style="1050" customWidth="1"/>
    <col min="12119" max="12119" width="15.875" style="1050" customWidth="1"/>
    <col min="12120" max="12120" width="13" style="1050" customWidth="1"/>
    <col min="12121" max="12121" width="13" style="1050" bestFit="1" customWidth="1"/>
    <col min="12122" max="12122" width="21" style="1050" customWidth="1"/>
    <col min="12123" max="12123" width="15.625" style="1050" customWidth="1"/>
    <col min="12124" max="12124" width="13.375" style="1050" customWidth="1"/>
    <col min="12125" max="12125" width="13" style="1050" bestFit="1" customWidth="1"/>
    <col min="12126" max="12129" width="13" style="1050" customWidth="1"/>
    <col min="12130" max="12130" width="13.375" style="1050" bestFit="1" customWidth="1"/>
    <col min="12131" max="12131" width="14.375" style="1050" customWidth="1"/>
    <col min="12132" max="12132" width="13.375" style="1050" customWidth="1"/>
    <col min="12133" max="12137" width="12.375" style="1050" customWidth="1"/>
    <col min="12138" max="12138" width="13.375" style="1050" bestFit="1" customWidth="1"/>
    <col min="12139" max="12139" width="14" style="1050" customWidth="1"/>
    <col min="12140" max="12140" width="13.375" style="1050" bestFit="1" customWidth="1"/>
    <col min="12141" max="12141" width="13" style="1050" bestFit="1" customWidth="1"/>
    <col min="12142" max="12143" width="13.625" style="1050" customWidth="1"/>
    <col min="12144" max="12144" width="13.125" style="1050" customWidth="1"/>
    <col min="12145" max="12145" width="12.375" style="1050" customWidth="1"/>
    <col min="12146" max="12146" width="13.375" style="1050" bestFit="1" customWidth="1"/>
    <col min="12147" max="12147" width="17" style="1050" customWidth="1"/>
    <col min="12148" max="12148" width="13.375" style="1050" bestFit="1" customWidth="1"/>
    <col min="12149" max="12149" width="13" style="1050" bestFit="1" customWidth="1"/>
    <col min="12150" max="12150" width="12.625" style="1050" bestFit="1" customWidth="1"/>
    <col min="12151" max="12151" width="14.625" style="1050" customWidth="1"/>
    <col min="12152" max="12152" width="11.875" style="1050" bestFit="1" customWidth="1"/>
    <col min="12153" max="12153" width="13" style="1050" bestFit="1" customWidth="1"/>
    <col min="12154" max="12154" width="15.125" style="1050" bestFit="1" customWidth="1"/>
    <col min="12155" max="12155" width="14" style="1050" customWidth="1"/>
    <col min="12156" max="12156" width="12" style="1050" bestFit="1" customWidth="1"/>
    <col min="12157" max="12157" width="11.375" style="1050" customWidth="1"/>
    <col min="12158" max="12158" width="12.625" style="1050" bestFit="1" customWidth="1"/>
    <col min="12159" max="12159" width="11.375" style="1050" customWidth="1"/>
    <col min="12160" max="12161" width="13" style="1050" bestFit="1" customWidth="1"/>
    <col min="12162" max="12162" width="12.625" style="1050" bestFit="1" customWidth="1"/>
    <col min="12163" max="12163" width="18.375" style="1050" customWidth="1"/>
    <col min="12164" max="12164" width="12.375" style="1050" bestFit="1" customWidth="1"/>
    <col min="12165" max="12165" width="13" style="1050" bestFit="1" customWidth="1"/>
    <col min="12166" max="12166" width="13" style="1050" customWidth="1"/>
    <col min="12167" max="12167" width="14.375" style="1050" customWidth="1"/>
    <col min="12168" max="12169" width="13" style="1050" customWidth="1"/>
    <col min="12170" max="12170" width="13.375" style="1050" customWidth="1"/>
    <col min="12171" max="12171" width="15.625" style="1050" customWidth="1"/>
    <col min="12172" max="12172" width="12" style="1050" bestFit="1" customWidth="1"/>
    <col min="12173" max="12174" width="12.375" style="1050" customWidth="1"/>
    <col min="12175" max="12175" width="15.875" style="1050" customWidth="1"/>
    <col min="12176" max="12178" width="12.375" style="1050" customWidth="1"/>
    <col min="12179" max="12179" width="14.875" style="1050" customWidth="1"/>
    <col min="12180" max="12182" width="12.375" style="1050" customWidth="1"/>
    <col min="12183" max="12183" width="13.625" style="1050" customWidth="1"/>
    <col min="12184" max="12185" width="12.375" style="1050" customWidth="1"/>
    <col min="12186" max="12186" width="18.125" style="1050" customWidth="1"/>
    <col min="12187" max="12187" width="16.375" style="1050" customWidth="1"/>
    <col min="12188" max="12188" width="15" style="1050" customWidth="1"/>
    <col min="12189" max="12189" width="9.125" style="1050"/>
    <col min="12190" max="12190" width="13.375" style="1050" bestFit="1" customWidth="1"/>
    <col min="12191" max="12262" width="9.125" style="1050"/>
    <col min="12263" max="12263" width="3.625" style="1050" customWidth="1"/>
    <col min="12264" max="12264" width="17" style="1050" customWidth="1"/>
    <col min="12265" max="12265" width="13" style="1050" customWidth="1"/>
    <col min="12266" max="12266" width="18.625" style="1050" customWidth="1"/>
    <col min="12267" max="12267" width="14.125" style="1050" customWidth="1"/>
    <col min="12268" max="12268" width="12.875" style="1050" customWidth="1"/>
    <col min="12269" max="12269" width="11.625" style="1050" customWidth="1"/>
    <col min="12270" max="12270" width="12.875" style="1050" customWidth="1"/>
    <col min="12271" max="12271" width="14.875" style="1050" customWidth="1"/>
    <col min="12272" max="12272" width="13" style="1050" customWidth="1"/>
    <col min="12273" max="12273" width="11.375" style="1050" customWidth="1"/>
    <col min="12274" max="12274" width="14.875" style="1050" customWidth="1"/>
    <col min="12275" max="12275" width="14.375" style="1050" customWidth="1"/>
    <col min="12276" max="12276" width="13.375" style="1050" customWidth="1"/>
    <col min="12277" max="12277" width="11.375" style="1050" customWidth="1"/>
    <col min="12278" max="12278" width="12.875" style="1050" customWidth="1"/>
    <col min="12279" max="12279" width="11.375" style="1050" customWidth="1"/>
    <col min="12280" max="12280" width="13.125" style="1050" customWidth="1"/>
    <col min="12281" max="12281" width="12.125" style="1050" customWidth="1"/>
    <col min="12282" max="12282" width="13.875" style="1050" customWidth="1"/>
    <col min="12283" max="12283" width="14" style="1050" customWidth="1"/>
    <col min="12284" max="12284" width="13.375" style="1050" customWidth="1"/>
    <col min="12285" max="12285" width="11.375" style="1050" customWidth="1"/>
    <col min="12286" max="12286" width="14.625" style="1050" bestFit="1" customWidth="1"/>
    <col min="12287" max="12287" width="13.375" style="1050" customWidth="1"/>
    <col min="12288" max="12289" width="14.375" style="1050" customWidth="1"/>
    <col min="12290" max="12292" width="13.125" style="1050" customWidth="1"/>
    <col min="12293" max="12329" width="17.375" style="1050" customWidth="1"/>
    <col min="12330" max="12330" width="14.625" style="1050" bestFit="1" customWidth="1"/>
    <col min="12331" max="12331" width="13.625" style="1050" customWidth="1"/>
    <col min="12332" max="12332" width="15.375" style="1050" customWidth="1"/>
    <col min="12333" max="12333" width="13.125" style="1050" customWidth="1"/>
    <col min="12334" max="12334" width="11.875" style="1050" customWidth="1"/>
    <col min="12335" max="12335" width="13.375" style="1050" customWidth="1"/>
    <col min="12336" max="12336" width="12.375" style="1050" customWidth="1"/>
    <col min="12337" max="12337" width="13" style="1050" bestFit="1" customWidth="1"/>
    <col min="12338" max="12338" width="13.375" style="1050" bestFit="1" customWidth="1"/>
    <col min="12339" max="12339" width="19.375" style="1050" customWidth="1"/>
    <col min="12340" max="12340" width="12.625" style="1050" bestFit="1" customWidth="1"/>
    <col min="12341" max="12341" width="13" style="1050" bestFit="1" customWidth="1"/>
    <col min="12342" max="12342" width="13.375" style="1050" bestFit="1" customWidth="1"/>
    <col min="12343" max="12343" width="16.375" style="1050" customWidth="1"/>
    <col min="12344" max="12344" width="13.125" style="1050" customWidth="1"/>
    <col min="12345" max="12345" width="15.125" style="1050" bestFit="1" customWidth="1"/>
    <col min="12346" max="12346" width="16.375" style="1050" bestFit="1" customWidth="1"/>
    <col min="12347" max="12347" width="14.375" style="1050" customWidth="1"/>
    <col min="12348" max="12348" width="13.375" style="1050" bestFit="1" customWidth="1"/>
    <col min="12349" max="12349" width="13" style="1050" bestFit="1" customWidth="1"/>
    <col min="12350" max="12357" width="13" style="1050" customWidth="1"/>
    <col min="12358" max="12358" width="13" style="1050" bestFit="1" customWidth="1"/>
    <col min="12359" max="12359" width="15.875" style="1050" customWidth="1"/>
    <col min="12360" max="12360" width="12.625" style="1050" bestFit="1" customWidth="1"/>
    <col min="12361" max="12362" width="13" style="1050" bestFit="1" customWidth="1"/>
    <col min="12363" max="12363" width="14.375" style="1050" customWidth="1"/>
    <col min="12364" max="12364" width="12.625" style="1050" bestFit="1" customWidth="1"/>
    <col min="12365" max="12366" width="13" style="1050" bestFit="1" customWidth="1"/>
    <col min="12367" max="12367" width="15.125" style="1050" customWidth="1"/>
    <col min="12368" max="12370" width="13" style="1050" bestFit="1" customWidth="1"/>
    <col min="12371" max="12371" width="13.625" style="1050" customWidth="1"/>
    <col min="12372" max="12373" width="13" style="1050" bestFit="1" customWidth="1"/>
    <col min="12374" max="12374" width="13.125" style="1050" customWidth="1"/>
    <col min="12375" max="12375" width="15.875" style="1050" customWidth="1"/>
    <col min="12376" max="12376" width="13" style="1050" customWidth="1"/>
    <col min="12377" max="12377" width="13" style="1050" bestFit="1" customWidth="1"/>
    <col min="12378" max="12378" width="21" style="1050" customWidth="1"/>
    <col min="12379" max="12379" width="15.625" style="1050" customWidth="1"/>
    <col min="12380" max="12380" width="13.375" style="1050" customWidth="1"/>
    <col min="12381" max="12381" width="13" style="1050" bestFit="1" customWidth="1"/>
    <col min="12382" max="12385" width="13" style="1050" customWidth="1"/>
    <col min="12386" max="12386" width="13.375" style="1050" bestFit="1" customWidth="1"/>
    <col min="12387" max="12387" width="14.375" style="1050" customWidth="1"/>
    <col min="12388" max="12388" width="13.375" style="1050" customWidth="1"/>
    <col min="12389" max="12393" width="12.375" style="1050" customWidth="1"/>
    <col min="12394" max="12394" width="13.375" style="1050" bestFit="1" customWidth="1"/>
    <col min="12395" max="12395" width="14" style="1050" customWidth="1"/>
    <col min="12396" max="12396" width="13.375" style="1050" bestFit="1" customWidth="1"/>
    <col min="12397" max="12397" width="13" style="1050" bestFit="1" customWidth="1"/>
    <col min="12398" max="12399" width="13.625" style="1050" customWidth="1"/>
    <col min="12400" max="12400" width="13.125" style="1050" customWidth="1"/>
    <col min="12401" max="12401" width="12.375" style="1050" customWidth="1"/>
    <col min="12402" max="12402" width="13.375" style="1050" bestFit="1" customWidth="1"/>
    <col min="12403" max="12403" width="17" style="1050" customWidth="1"/>
    <col min="12404" max="12404" width="13.375" style="1050" bestFit="1" customWidth="1"/>
    <col min="12405" max="12405" width="13" style="1050" bestFit="1" customWidth="1"/>
    <col min="12406" max="12406" width="12.625" style="1050" bestFit="1" customWidth="1"/>
    <col min="12407" max="12407" width="14.625" style="1050" customWidth="1"/>
    <col min="12408" max="12408" width="11.875" style="1050" bestFit="1" customWidth="1"/>
    <col min="12409" max="12409" width="13" style="1050" bestFit="1" customWidth="1"/>
    <col min="12410" max="12410" width="15.125" style="1050" bestFit="1" customWidth="1"/>
    <col min="12411" max="12411" width="14" style="1050" customWidth="1"/>
    <col min="12412" max="12412" width="12" style="1050" bestFit="1" customWidth="1"/>
    <col min="12413" max="12413" width="11.375" style="1050" customWidth="1"/>
    <col min="12414" max="12414" width="12.625" style="1050" bestFit="1" customWidth="1"/>
    <col min="12415" max="12415" width="11.375" style="1050" customWidth="1"/>
    <col min="12416" max="12417" width="13" style="1050" bestFit="1" customWidth="1"/>
    <col min="12418" max="12418" width="12.625" style="1050" bestFit="1" customWidth="1"/>
    <col min="12419" max="12419" width="18.375" style="1050" customWidth="1"/>
    <col min="12420" max="12420" width="12.375" style="1050" bestFit="1" customWidth="1"/>
    <col min="12421" max="12421" width="13" style="1050" bestFit="1" customWidth="1"/>
    <col min="12422" max="12422" width="13" style="1050" customWidth="1"/>
    <col min="12423" max="12423" width="14.375" style="1050" customWidth="1"/>
    <col min="12424" max="12425" width="13" style="1050" customWidth="1"/>
    <col min="12426" max="12426" width="13.375" style="1050" customWidth="1"/>
    <col min="12427" max="12427" width="15.625" style="1050" customWidth="1"/>
    <col min="12428" max="12428" width="12" style="1050" bestFit="1" customWidth="1"/>
    <col min="12429" max="12430" width="12.375" style="1050" customWidth="1"/>
    <col min="12431" max="12431" width="15.875" style="1050" customWidth="1"/>
    <col min="12432" max="12434" width="12.375" style="1050" customWidth="1"/>
    <col min="12435" max="12435" width="14.875" style="1050" customWidth="1"/>
    <col min="12436" max="12438" width="12.375" style="1050" customWidth="1"/>
    <col min="12439" max="12439" width="13.625" style="1050" customWidth="1"/>
    <col min="12440" max="12441" width="12.375" style="1050" customWidth="1"/>
    <col min="12442" max="12442" width="18.125" style="1050" customWidth="1"/>
    <col min="12443" max="12443" width="16.375" style="1050" customWidth="1"/>
    <col min="12444" max="12444" width="15" style="1050" customWidth="1"/>
    <col min="12445" max="12445" width="9.125" style="1050"/>
    <col min="12446" max="12446" width="13.375" style="1050" bestFit="1" customWidth="1"/>
    <col min="12447" max="12518" width="9.125" style="1050"/>
    <col min="12519" max="12519" width="3.625" style="1050" customWidth="1"/>
    <col min="12520" max="12520" width="17" style="1050" customWidth="1"/>
    <col min="12521" max="12521" width="13" style="1050" customWidth="1"/>
    <col min="12522" max="12522" width="18.625" style="1050" customWidth="1"/>
    <col min="12523" max="12523" width="14.125" style="1050" customWidth="1"/>
    <col min="12524" max="12524" width="12.875" style="1050" customWidth="1"/>
    <col min="12525" max="12525" width="11.625" style="1050" customWidth="1"/>
    <col min="12526" max="12526" width="12.875" style="1050" customWidth="1"/>
    <col min="12527" max="12527" width="14.875" style="1050" customWidth="1"/>
    <col min="12528" max="12528" width="13" style="1050" customWidth="1"/>
    <col min="12529" max="12529" width="11.375" style="1050" customWidth="1"/>
    <col min="12530" max="12530" width="14.875" style="1050" customWidth="1"/>
    <col min="12531" max="12531" width="14.375" style="1050" customWidth="1"/>
    <col min="12532" max="12532" width="13.375" style="1050" customWidth="1"/>
    <col min="12533" max="12533" width="11.375" style="1050" customWidth="1"/>
    <col min="12534" max="12534" width="12.875" style="1050" customWidth="1"/>
    <col min="12535" max="12535" width="11.375" style="1050" customWidth="1"/>
    <col min="12536" max="12536" width="13.125" style="1050" customWidth="1"/>
    <col min="12537" max="12537" width="12.125" style="1050" customWidth="1"/>
    <col min="12538" max="12538" width="13.875" style="1050" customWidth="1"/>
    <col min="12539" max="12539" width="14" style="1050" customWidth="1"/>
    <col min="12540" max="12540" width="13.375" style="1050" customWidth="1"/>
    <col min="12541" max="12541" width="11.375" style="1050" customWidth="1"/>
    <col min="12542" max="12542" width="14.625" style="1050" bestFit="1" customWidth="1"/>
    <col min="12543" max="12543" width="13.375" style="1050" customWidth="1"/>
    <col min="12544" max="12545" width="14.375" style="1050" customWidth="1"/>
    <col min="12546" max="12548" width="13.125" style="1050" customWidth="1"/>
    <col min="12549" max="12585" width="17.375" style="1050" customWidth="1"/>
    <col min="12586" max="12586" width="14.625" style="1050" bestFit="1" customWidth="1"/>
    <col min="12587" max="12587" width="13.625" style="1050" customWidth="1"/>
    <col min="12588" max="12588" width="15.375" style="1050" customWidth="1"/>
    <col min="12589" max="12589" width="13.125" style="1050" customWidth="1"/>
    <col min="12590" max="12590" width="11.875" style="1050" customWidth="1"/>
    <col min="12591" max="12591" width="13.375" style="1050" customWidth="1"/>
    <col min="12592" max="12592" width="12.375" style="1050" customWidth="1"/>
    <col min="12593" max="12593" width="13" style="1050" bestFit="1" customWidth="1"/>
    <col min="12594" max="12594" width="13.375" style="1050" bestFit="1" customWidth="1"/>
    <col min="12595" max="12595" width="19.375" style="1050" customWidth="1"/>
    <col min="12596" max="12596" width="12.625" style="1050" bestFit="1" customWidth="1"/>
    <col min="12597" max="12597" width="13" style="1050" bestFit="1" customWidth="1"/>
    <col min="12598" max="12598" width="13.375" style="1050" bestFit="1" customWidth="1"/>
    <col min="12599" max="12599" width="16.375" style="1050" customWidth="1"/>
    <col min="12600" max="12600" width="13.125" style="1050" customWidth="1"/>
    <col min="12601" max="12601" width="15.125" style="1050" bestFit="1" customWidth="1"/>
    <col min="12602" max="12602" width="16.375" style="1050" bestFit="1" customWidth="1"/>
    <col min="12603" max="12603" width="14.375" style="1050" customWidth="1"/>
    <col min="12604" max="12604" width="13.375" style="1050" bestFit="1" customWidth="1"/>
    <col min="12605" max="12605" width="13" style="1050" bestFit="1" customWidth="1"/>
    <col min="12606" max="12613" width="13" style="1050" customWidth="1"/>
    <col min="12614" max="12614" width="13" style="1050" bestFit="1" customWidth="1"/>
    <col min="12615" max="12615" width="15.875" style="1050" customWidth="1"/>
    <col min="12616" max="12616" width="12.625" style="1050" bestFit="1" customWidth="1"/>
    <col min="12617" max="12618" width="13" style="1050" bestFit="1" customWidth="1"/>
    <col min="12619" max="12619" width="14.375" style="1050" customWidth="1"/>
    <col min="12620" max="12620" width="12.625" style="1050" bestFit="1" customWidth="1"/>
    <col min="12621" max="12622" width="13" style="1050" bestFit="1" customWidth="1"/>
    <col min="12623" max="12623" width="15.125" style="1050" customWidth="1"/>
    <col min="12624" max="12626" width="13" style="1050" bestFit="1" customWidth="1"/>
    <col min="12627" max="12627" width="13.625" style="1050" customWidth="1"/>
    <col min="12628" max="12629" width="13" style="1050" bestFit="1" customWidth="1"/>
    <col min="12630" max="12630" width="13.125" style="1050" customWidth="1"/>
    <col min="12631" max="12631" width="15.875" style="1050" customWidth="1"/>
    <col min="12632" max="12632" width="13" style="1050" customWidth="1"/>
    <col min="12633" max="12633" width="13" style="1050" bestFit="1" customWidth="1"/>
    <col min="12634" max="12634" width="21" style="1050" customWidth="1"/>
    <col min="12635" max="12635" width="15.625" style="1050" customWidth="1"/>
    <col min="12636" max="12636" width="13.375" style="1050" customWidth="1"/>
    <col min="12637" max="12637" width="13" style="1050" bestFit="1" customWidth="1"/>
    <col min="12638" max="12641" width="13" style="1050" customWidth="1"/>
    <col min="12642" max="12642" width="13.375" style="1050" bestFit="1" customWidth="1"/>
    <col min="12643" max="12643" width="14.375" style="1050" customWidth="1"/>
    <col min="12644" max="12644" width="13.375" style="1050" customWidth="1"/>
    <col min="12645" max="12649" width="12.375" style="1050" customWidth="1"/>
    <col min="12650" max="12650" width="13.375" style="1050" bestFit="1" customWidth="1"/>
    <col min="12651" max="12651" width="14" style="1050" customWidth="1"/>
    <col min="12652" max="12652" width="13.375" style="1050" bestFit="1" customWidth="1"/>
    <col min="12653" max="12653" width="13" style="1050" bestFit="1" customWidth="1"/>
    <col min="12654" max="12655" width="13.625" style="1050" customWidth="1"/>
    <col min="12656" max="12656" width="13.125" style="1050" customWidth="1"/>
    <col min="12657" max="12657" width="12.375" style="1050" customWidth="1"/>
    <col min="12658" max="12658" width="13.375" style="1050" bestFit="1" customWidth="1"/>
    <col min="12659" max="12659" width="17" style="1050" customWidth="1"/>
    <col min="12660" max="12660" width="13.375" style="1050" bestFit="1" customWidth="1"/>
    <col min="12661" max="12661" width="13" style="1050" bestFit="1" customWidth="1"/>
    <col min="12662" max="12662" width="12.625" style="1050" bestFit="1" customWidth="1"/>
    <col min="12663" max="12663" width="14.625" style="1050" customWidth="1"/>
    <col min="12664" max="12664" width="11.875" style="1050" bestFit="1" customWidth="1"/>
    <col min="12665" max="12665" width="13" style="1050" bestFit="1" customWidth="1"/>
    <col min="12666" max="12666" width="15.125" style="1050" bestFit="1" customWidth="1"/>
    <col min="12667" max="12667" width="14" style="1050" customWidth="1"/>
    <col min="12668" max="12668" width="12" style="1050" bestFit="1" customWidth="1"/>
    <col min="12669" max="12669" width="11.375" style="1050" customWidth="1"/>
    <col min="12670" max="12670" width="12.625" style="1050" bestFit="1" customWidth="1"/>
    <col min="12671" max="12671" width="11.375" style="1050" customWidth="1"/>
    <col min="12672" max="12673" width="13" style="1050" bestFit="1" customWidth="1"/>
    <col min="12674" max="12674" width="12.625" style="1050" bestFit="1" customWidth="1"/>
    <col min="12675" max="12675" width="18.375" style="1050" customWidth="1"/>
    <col min="12676" max="12676" width="12.375" style="1050" bestFit="1" customWidth="1"/>
    <col min="12677" max="12677" width="13" style="1050" bestFit="1" customWidth="1"/>
    <col min="12678" max="12678" width="13" style="1050" customWidth="1"/>
    <col min="12679" max="12679" width="14.375" style="1050" customWidth="1"/>
    <col min="12680" max="12681" width="13" style="1050" customWidth="1"/>
    <col min="12682" max="12682" width="13.375" style="1050" customWidth="1"/>
    <col min="12683" max="12683" width="15.625" style="1050" customWidth="1"/>
    <col min="12684" max="12684" width="12" style="1050" bestFit="1" customWidth="1"/>
    <col min="12685" max="12686" width="12.375" style="1050" customWidth="1"/>
    <col min="12687" max="12687" width="15.875" style="1050" customWidth="1"/>
    <col min="12688" max="12690" width="12.375" style="1050" customWidth="1"/>
    <col min="12691" max="12691" width="14.875" style="1050" customWidth="1"/>
    <col min="12692" max="12694" width="12.375" style="1050" customWidth="1"/>
    <col min="12695" max="12695" width="13.625" style="1050" customWidth="1"/>
    <col min="12696" max="12697" width="12.375" style="1050" customWidth="1"/>
    <col min="12698" max="12698" width="18.125" style="1050" customWidth="1"/>
    <col min="12699" max="12699" width="16.375" style="1050" customWidth="1"/>
    <col min="12700" max="12700" width="15" style="1050" customWidth="1"/>
    <col min="12701" max="12701" width="9.125" style="1050"/>
    <col min="12702" max="12702" width="13.375" style="1050" bestFit="1" customWidth="1"/>
    <col min="12703" max="12774" width="9.125" style="1050"/>
    <col min="12775" max="12775" width="3.625" style="1050" customWidth="1"/>
    <col min="12776" max="12776" width="17" style="1050" customWidth="1"/>
    <col min="12777" max="12777" width="13" style="1050" customWidth="1"/>
    <col min="12778" max="12778" width="18.625" style="1050" customWidth="1"/>
    <col min="12779" max="12779" width="14.125" style="1050" customWidth="1"/>
    <col min="12780" max="12780" width="12.875" style="1050" customWidth="1"/>
    <col min="12781" max="12781" width="11.625" style="1050" customWidth="1"/>
    <col min="12782" max="12782" width="12.875" style="1050" customWidth="1"/>
    <col min="12783" max="12783" width="14.875" style="1050" customWidth="1"/>
    <col min="12784" max="12784" width="13" style="1050" customWidth="1"/>
    <col min="12785" max="12785" width="11.375" style="1050" customWidth="1"/>
    <col min="12786" max="12786" width="14.875" style="1050" customWidth="1"/>
    <col min="12787" max="12787" width="14.375" style="1050" customWidth="1"/>
    <col min="12788" max="12788" width="13.375" style="1050" customWidth="1"/>
    <col min="12789" max="12789" width="11.375" style="1050" customWidth="1"/>
    <col min="12790" max="12790" width="12.875" style="1050" customWidth="1"/>
    <col min="12791" max="12791" width="11.375" style="1050" customWidth="1"/>
    <col min="12792" max="12792" width="13.125" style="1050" customWidth="1"/>
    <col min="12793" max="12793" width="12.125" style="1050" customWidth="1"/>
    <col min="12794" max="12794" width="13.875" style="1050" customWidth="1"/>
    <col min="12795" max="12795" width="14" style="1050" customWidth="1"/>
    <col min="12796" max="12796" width="13.375" style="1050" customWidth="1"/>
    <col min="12797" max="12797" width="11.375" style="1050" customWidth="1"/>
    <col min="12798" max="12798" width="14.625" style="1050" bestFit="1" customWidth="1"/>
    <col min="12799" max="12799" width="13.375" style="1050" customWidth="1"/>
    <col min="12800" max="12801" width="14.375" style="1050" customWidth="1"/>
    <col min="12802" max="12804" width="13.125" style="1050" customWidth="1"/>
    <col min="12805" max="12841" width="17.375" style="1050" customWidth="1"/>
    <col min="12842" max="12842" width="14.625" style="1050" bestFit="1" customWidth="1"/>
    <col min="12843" max="12843" width="13.625" style="1050" customWidth="1"/>
    <col min="12844" max="12844" width="15.375" style="1050" customWidth="1"/>
    <col min="12845" max="12845" width="13.125" style="1050" customWidth="1"/>
    <col min="12846" max="12846" width="11.875" style="1050" customWidth="1"/>
    <col min="12847" max="12847" width="13.375" style="1050" customWidth="1"/>
    <col min="12848" max="12848" width="12.375" style="1050" customWidth="1"/>
    <col min="12849" max="12849" width="13" style="1050" bestFit="1" customWidth="1"/>
    <col min="12850" max="12850" width="13.375" style="1050" bestFit="1" customWidth="1"/>
    <col min="12851" max="12851" width="19.375" style="1050" customWidth="1"/>
    <col min="12852" max="12852" width="12.625" style="1050" bestFit="1" customWidth="1"/>
    <col min="12853" max="12853" width="13" style="1050" bestFit="1" customWidth="1"/>
    <col min="12854" max="12854" width="13.375" style="1050" bestFit="1" customWidth="1"/>
    <col min="12855" max="12855" width="16.375" style="1050" customWidth="1"/>
    <col min="12856" max="12856" width="13.125" style="1050" customWidth="1"/>
    <col min="12857" max="12857" width="15.125" style="1050" bestFit="1" customWidth="1"/>
    <col min="12858" max="12858" width="16.375" style="1050" bestFit="1" customWidth="1"/>
    <col min="12859" max="12859" width="14.375" style="1050" customWidth="1"/>
    <col min="12860" max="12860" width="13.375" style="1050" bestFit="1" customWidth="1"/>
    <col min="12861" max="12861" width="13" style="1050" bestFit="1" customWidth="1"/>
    <col min="12862" max="12869" width="13" style="1050" customWidth="1"/>
    <col min="12870" max="12870" width="13" style="1050" bestFit="1" customWidth="1"/>
    <col min="12871" max="12871" width="15.875" style="1050" customWidth="1"/>
    <col min="12872" max="12872" width="12.625" style="1050" bestFit="1" customWidth="1"/>
    <col min="12873" max="12874" width="13" style="1050" bestFit="1" customWidth="1"/>
    <col min="12875" max="12875" width="14.375" style="1050" customWidth="1"/>
    <col min="12876" max="12876" width="12.625" style="1050" bestFit="1" customWidth="1"/>
    <col min="12877" max="12878" width="13" style="1050" bestFit="1" customWidth="1"/>
    <col min="12879" max="12879" width="15.125" style="1050" customWidth="1"/>
    <col min="12880" max="12882" width="13" style="1050" bestFit="1" customWidth="1"/>
    <col min="12883" max="12883" width="13.625" style="1050" customWidth="1"/>
    <col min="12884" max="12885" width="13" style="1050" bestFit="1" customWidth="1"/>
    <col min="12886" max="12886" width="13.125" style="1050" customWidth="1"/>
    <col min="12887" max="12887" width="15.875" style="1050" customWidth="1"/>
    <col min="12888" max="12888" width="13" style="1050" customWidth="1"/>
    <col min="12889" max="12889" width="13" style="1050" bestFit="1" customWidth="1"/>
    <col min="12890" max="12890" width="21" style="1050" customWidth="1"/>
    <col min="12891" max="12891" width="15.625" style="1050" customWidth="1"/>
    <col min="12892" max="12892" width="13.375" style="1050" customWidth="1"/>
    <col min="12893" max="12893" width="13" style="1050" bestFit="1" customWidth="1"/>
    <col min="12894" max="12897" width="13" style="1050" customWidth="1"/>
    <col min="12898" max="12898" width="13.375" style="1050" bestFit="1" customWidth="1"/>
    <col min="12899" max="12899" width="14.375" style="1050" customWidth="1"/>
    <col min="12900" max="12900" width="13.375" style="1050" customWidth="1"/>
    <col min="12901" max="12905" width="12.375" style="1050" customWidth="1"/>
    <col min="12906" max="12906" width="13.375" style="1050" bestFit="1" customWidth="1"/>
    <col min="12907" max="12907" width="14" style="1050" customWidth="1"/>
    <col min="12908" max="12908" width="13.375" style="1050" bestFit="1" customWidth="1"/>
    <col min="12909" max="12909" width="13" style="1050" bestFit="1" customWidth="1"/>
    <col min="12910" max="12911" width="13.625" style="1050" customWidth="1"/>
    <col min="12912" max="12912" width="13.125" style="1050" customWidth="1"/>
    <col min="12913" max="12913" width="12.375" style="1050" customWidth="1"/>
    <col min="12914" max="12914" width="13.375" style="1050" bestFit="1" customWidth="1"/>
    <col min="12915" max="12915" width="17" style="1050" customWidth="1"/>
    <col min="12916" max="12916" width="13.375" style="1050" bestFit="1" customWidth="1"/>
    <col min="12917" max="12917" width="13" style="1050" bestFit="1" customWidth="1"/>
    <col min="12918" max="12918" width="12.625" style="1050" bestFit="1" customWidth="1"/>
    <col min="12919" max="12919" width="14.625" style="1050" customWidth="1"/>
    <col min="12920" max="12920" width="11.875" style="1050" bestFit="1" customWidth="1"/>
    <col min="12921" max="12921" width="13" style="1050" bestFit="1" customWidth="1"/>
    <col min="12922" max="12922" width="15.125" style="1050" bestFit="1" customWidth="1"/>
    <col min="12923" max="12923" width="14" style="1050" customWidth="1"/>
    <col min="12924" max="12924" width="12" style="1050" bestFit="1" customWidth="1"/>
    <col min="12925" max="12925" width="11.375" style="1050" customWidth="1"/>
    <col min="12926" max="12926" width="12.625" style="1050" bestFit="1" customWidth="1"/>
    <col min="12927" max="12927" width="11.375" style="1050" customWidth="1"/>
    <col min="12928" max="12929" width="13" style="1050" bestFit="1" customWidth="1"/>
    <col min="12930" max="12930" width="12.625" style="1050" bestFit="1" customWidth="1"/>
    <col min="12931" max="12931" width="18.375" style="1050" customWidth="1"/>
    <col min="12932" max="12932" width="12.375" style="1050" bestFit="1" customWidth="1"/>
    <col min="12933" max="12933" width="13" style="1050" bestFit="1" customWidth="1"/>
    <col min="12934" max="12934" width="13" style="1050" customWidth="1"/>
    <col min="12935" max="12935" width="14.375" style="1050" customWidth="1"/>
    <col min="12936" max="12937" width="13" style="1050" customWidth="1"/>
    <col min="12938" max="12938" width="13.375" style="1050" customWidth="1"/>
    <col min="12939" max="12939" width="15.625" style="1050" customWidth="1"/>
    <col min="12940" max="12940" width="12" style="1050" bestFit="1" customWidth="1"/>
    <col min="12941" max="12942" width="12.375" style="1050" customWidth="1"/>
    <col min="12943" max="12943" width="15.875" style="1050" customWidth="1"/>
    <col min="12944" max="12946" width="12.375" style="1050" customWidth="1"/>
    <col min="12947" max="12947" width="14.875" style="1050" customWidth="1"/>
    <col min="12948" max="12950" width="12.375" style="1050" customWidth="1"/>
    <col min="12951" max="12951" width="13.625" style="1050" customWidth="1"/>
    <col min="12952" max="12953" width="12.375" style="1050" customWidth="1"/>
    <col min="12954" max="12954" width="18.125" style="1050" customWidth="1"/>
    <col min="12955" max="12955" width="16.375" style="1050" customWidth="1"/>
    <col min="12956" max="12956" width="15" style="1050" customWidth="1"/>
    <col min="12957" max="12957" width="9.125" style="1050"/>
    <col min="12958" max="12958" width="13.375" style="1050" bestFit="1" customWidth="1"/>
    <col min="12959" max="13030" width="9.125" style="1050"/>
    <col min="13031" max="13031" width="3.625" style="1050" customWidth="1"/>
    <col min="13032" max="13032" width="17" style="1050" customWidth="1"/>
    <col min="13033" max="13033" width="13" style="1050" customWidth="1"/>
    <col min="13034" max="13034" width="18.625" style="1050" customWidth="1"/>
    <col min="13035" max="13035" width="14.125" style="1050" customWidth="1"/>
    <col min="13036" max="13036" width="12.875" style="1050" customWidth="1"/>
    <col min="13037" max="13037" width="11.625" style="1050" customWidth="1"/>
    <col min="13038" max="13038" width="12.875" style="1050" customWidth="1"/>
    <col min="13039" max="13039" width="14.875" style="1050" customWidth="1"/>
    <col min="13040" max="13040" width="13" style="1050" customWidth="1"/>
    <col min="13041" max="13041" width="11.375" style="1050" customWidth="1"/>
    <col min="13042" max="13042" width="14.875" style="1050" customWidth="1"/>
    <col min="13043" max="13043" width="14.375" style="1050" customWidth="1"/>
    <col min="13044" max="13044" width="13.375" style="1050" customWidth="1"/>
    <col min="13045" max="13045" width="11.375" style="1050" customWidth="1"/>
    <col min="13046" max="13046" width="12.875" style="1050" customWidth="1"/>
    <col min="13047" max="13047" width="11.375" style="1050" customWidth="1"/>
    <col min="13048" max="13048" width="13.125" style="1050" customWidth="1"/>
    <col min="13049" max="13049" width="12.125" style="1050" customWidth="1"/>
    <col min="13050" max="13050" width="13.875" style="1050" customWidth="1"/>
    <col min="13051" max="13051" width="14" style="1050" customWidth="1"/>
    <col min="13052" max="13052" width="13.375" style="1050" customWidth="1"/>
    <col min="13053" max="13053" width="11.375" style="1050" customWidth="1"/>
    <col min="13054" max="13054" width="14.625" style="1050" bestFit="1" customWidth="1"/>
    <col min="13055" max="13055" width="13.375" style="1050" customWidth="1"/>
    <col min="13056" max="13057" width="14.375" style="1050" customWidth="1"/>
    <col min="13058" max="13060" width="13.125" style="1050" customWidth="1"/>
    <col min="13061" max="13097" width="17.375" style="1050" customWidth="1"/>
    <col min="13098" max="13098" width="14.625" style="1050" bestFit="1" customWidth="1"/>
    <col min="13099" max="13099" width="13.625" style="1050" customWidth="1"/>
    <col min="13100" max="13100" width="15.375" style="1050" customWidth="1"/>
    <col min="13101" max="13101" width="13.125" style="1050" customWidth="1"/>
    <col min="13102" max="13102" width="11.875" style="1050" customWidth="1"/>
    <col min="13103" max="13103" width="13.375" style="1050" customWidth="1"/>
    <col min="13104" max="13104" width="12.375" style="1050" customWidth="1"/>
    <col min="13105" max="13105" width="13" style="1050" bestFit="1" customWidth="1"/>
    <col min="13106" max="13106" width="13.375" style="1050" bestFit="1" customWidth="1"/>
    <col min="13107" max="13107" width="19.375" style="1050" customWidth="1"/>
    <col min="13108" max="13108" width="12.625" style="1050" bestFit="1" customWidth="1"/>
    <col min="13109" max="13109" width="13" style="1050" bestFit="1" customWidth="1"/>
    <col min="13110" max="13110" width="13.375" style="1050" bestFit="1" customWidth="1"/>
    <col min="13111" max="13111" width="16.375" style="1050" customWidth="1"/>
    <col min="13112" max="13112" width="13.125" style="1050" customWidth="1"/>
    <col min="13113" max="13113" width="15.125" style="1050" bestFit="1" customWidth="1"/>
    <col min="13114" max="13114" width="16.375" style="1050" bestFit="1" customWidth="1"/>
    <col min="13115" max="13115" width="14.375" style="1050" customWidth="1"/>
    <col min="13116" max="13116" width="13.375" style="1050" bestFit="1" customWidth="1"/>
    <col min="13117" max="13117" width="13" style="1050" bestFit="1" customWidth="1"/>
    <col min="13118" max="13125" width="13" style="1050" customWidth="1"/>
    <col min="13126" max="13126" width="13" style="1050" bestFit="1" customWidth="1"/>
    <col min="13127" max="13127" width="15.875" style="1050" customWidth="1"/>
    <col min="13128" max="13128" width="12.625" style="1050" bestFit="1" customWidth="1"/>
    <col min="13129" max="13130" width="13" style="1050" bestFit="1" customWidth="1"/>
    <col min="13131" max="13131" width="14.375" style="1050" customWidth="1"/>
    <col min="13132" max="13132" width="12.625" style="1050" bestFit="1" customWidth="1"/>
    <col min="13133" max="13134" width="13" style="1050" bestFit="1" customWidth="1"/>
    <col min="13135" max="13135" width="15.125" style="1050" customWidth="1"/>
    <col min="13136" max="13138" width="13" style="1050" bestFit="1" customWidth="1"/>
    <col min="13139" max="13139" width="13.625" style="1050" customWidth="1"/>
    <col min="13140" max="13141" width="13" style="1050" bestFit="1" customWidth="1"/>
    <col min="13142" max="13142" width="13.125" style="1050" customWidth="1"/>
    <col min="13143" max="13143" width="15.875" style="1050" customWidth="1"/>
    <col min="13144" max="13144" width="13" style="1050" customWidth="1"/>
    <col min="13145" max="13145" width="13" style="1050" bestFit="1" customWidth="1"/>
    <col min="13146" max="13146" width="21" style="1050" customWidth="1"/>
    <col min="13147" max="13147" width="15.625" style="1050" customWidth="1"/>
    <col min="13148" max="13148" width="13.375" style="1050" customWidth="1"/>
    <col min="13149" max="13149" width="13" style="1050" bestFit="1" customWidth="1"/>
    <col min="13150" max="13153" width="13" style="1050" customWidth="1"/>
    <col min="13154" max="13154" width="13.375" style="1050" bestFit="1" customWidth="1"/>
    <col min="13155" max="13155" width="14.375" style="1050" customWidth="1"/>
    <col min="13156" max="13156" width="13.375" style="1050" customWidth="1"/>
    <col min="13157" max="13161" width="12.375" style="1050" customWidth="1"/>
    <col min="13162" max="13162" width="13.375" style="1050" bestFit="1" customWidth="1"/>
    <col min="13163" max="13163" width="14" style="1050" customWidth="1"/>
    <col min="13164" max="13164" width="13.375" style="1050" bestFit="1" customWidth="1"/>
    <col min="13165" max="13165" width="13" style="1050" bestFit="1" customWidth="1"/>
    <col min="13166" max="13167" width="13.625" style="1050" customWidth="1"/>
    <col min="13168" max="13168" width="13.125" style="1050" customWidth="1"/>
    <col min="13169" max="13169" width="12.375" style="1050" customWidth="1"/>
    <col min="13170" max="13170" width="13.375" style="1050" bestFit="1" customWidth="1"/>
    <col min="13171" max="13171" width="17" style="1050" customWidth="1"/>
    <col min="13172" max="13172" width="13.375" style="1050" bestFit="1" customWidth="1"/>
    <col min="13173" max="13173" width="13" style="1050" bestFit="1" customWidth="1"/>
    <col min="13174" max="13174" width="12.625" style="1050" bestFit="1" customWidth="1"/>
    <col min="13175" max="13175" width="14.625" style="1050" customWidth="1"/>
    <col min="13176" max="13176" width="11.875" style="1050" bestFit="1" customWidth="1"/>
    <col min="13177" max="13177" width="13" style="1050" bestFit="1" customWidth="1"/>
    <col min="13178" max="13178" width="15.125" style="1050" bestFit="1" customWidth="1"/>
    <col min="13179" max="13179" width="14" style="1050" customWidth="1"/>
    <col min="13180" max="13180" width="12" style="1050" bestFit="1" customWidth="1"/>
    <col min="13181" max="13181" width="11.375" style="1050" customWidth="1"/>
    <col min="13182" max="13182" width="12.625" style="1050" bestFit="1" customWidth="1"/>
    <col min="13183" max="13183" width="11.375" style="1050" customWidth="1"/>
    <col min="13184" max="13185" width="13" style="1050" bestFit="1" customWidth="1"/>
    <col min="13186" max="13186" width="12.625" style="1050" bestFit="1" customWidth="1"/>
    <col min="13187" max="13187" width="18.375" style="1050" customWidth="1"/>
    <col min="13188" max="13188" width="12.375" style="1050" bestFit="1" customWidth="1"/>
    <col min="13189" max="13189" width="13" style="1050" bestFit="1" customWidth="1"/>
    <col min="13190" max="13190" width="13" style="1050" customWidth="1"/>
    <col min="13191" max="13191" width="14.375" style="1050" customWidth="1"/>
    <col min="13192" max="13193" width="13" style="1050" customWidth="1"/>
    <col min="13194" max="13194" width="13.375" style="1050" customWidth="1"/>
    <col min="13195" max="13195" width="15.625" style="1050" customWidth="1"/>
    <col min="13196" max="13196" width="12" style="1050" bestFit="1" customWidth="1"/>
    <col min="13197" max="13198" width="12.375" style="1050" customWidth="1"/>
    <col min="13199" max="13199" width="15.875" style="1050" customWidth="1"/>
    <col min="13200" max="13202" width="12.375" style="1050" customWidth="1"/>
    <col min="13203" max="13203" width="14.875" style="1050" customWidth="1"/>
    <col min="13204" max="13206" width="12.375" style="1050" customWidth="1"/>
    <col min="13207" max="13207" width="13.625" style="1050" customWidth="1"/>
    <col min="13208" max="13209" width="12.375" style="1050" customWidth="1"/>
    <col min="13210" max="13210" width="18.125" style="1050" customWidth="1"/>
    <col min="13211" max="13211" width="16.375" style="1050" customWidth="1"/>
    <col min="13212" max="13212" width="15" style="1050" customWidth="1"/>
    <col min="13213" max="13213" width="9.125" style="1050"/>
    <col min="13214" max="13214" width="13.375" style="1050" bestFit="1" customWidth="1"/>
    <col min="13215" max="13286" width="9.125" style="1050"/>
    <col min="13287" max="13287" width="3.625" style="1050" customWidth="1"/>
    <col min="13288" max="13288" width="17" style="1050" customWidth="1"/>
    <col min="13289" max="13289" width="13" style="1050" customWidth="1"/>
    <col min="13290" max="13290" width="18.625" style="1050" customWidth="1"/>
    <col min="13291" max="13291" width="14.125" style="1050" customWidth="1"/>
    <col min="13292" max="13292" width="12.875" style="1050" customWidth="1"/>
    <col min="13293" max="13293" width="11.625" style="1050" customWidth="1"/>
    <col min="13294" max="13294" width="12.875" style="1050" customWidth="1"/>
    <col min="13295" max="13295" width="14.875" style="1050" customWidth="1"/>
    <col min="13296" max="13296" width="13" style="1050" customWidth="1"/>
    <col min="13297" max="13297" width="11.375" style="1050" customWidth="1"/>
    <col min="13298" max="13298" width="14.875" style="1050" customWidth="1"/>
    <col min="13299" max="13299" width="14.375" style="1050" customWidth="1"/>
    <col min="13300" max="13300" width="13.375" style="1050" customWidth="1"/>
    <col min="13301" max="13301" width="11.375" style="1050" customWidth="1"/>
    <col min="13302" max="13302" width="12.875" style="1050" customWidth="1"/>
    <col min="13303" max="13303" width="11.375" style="1050" customWidth="1"/>
    <col min="13304" max="13304" width="13.125" style="1050" customWidth="1"/>
    <col min="13305" max="13305" width="12.125" style="1050" customWidth="1"/>
    <col min="13306" max="13306" width="13.875" style="1050" customWidth="1"/>
    <col min="13307" max="13307" width="14" style="1050" customWidth="1"/>
    <col min="13308" max="13308" width="13.375" style="1050" customWidth="1"/>
    <col min="13309" max="13309" width="11.375" style="1050" customWidth="1"/>
    <col min="13310" max="13310" width="14.625" style="1050" bestFit="1" customWidth="1"/>
    <col min="13311" max="13311" width="13.375" style="1050" customWidth="1"/>
    <col min="13312" max="13313" width="14.375" style="1050" customWidth="1"/>
    <col min="13314" max="13316" width="13.125" style="1050" customWidth="1"/>
    <col min="13317" max="13353" width="17.375" style="1050" customWidth="1"/>
    <col min="13354" max="13354" width="14.625" style="1050" bestFit="1" customWidth="1"/>
    <col min="13355" max="13355" width="13.625" style="1050" customWidth="1"/>
    <col min="13356" max="13356" width="15.375" style="1050" customWidth="1"/>
    <col min="13357" max="13357" width="13.125" style="1050" customWidth="1"/>
    <col min="13358" max="13358" width="11.875" style="1050" customWidth="1"/>
    <col min="13359" max="13359" width="13.375" style="1050" customWidth="1"/>
    <col min="13360" max="13360" width="12.375" style="1050" customWidth="1"/>
    <col min="13361" max="13361" width="13" style="1050" bestFit="1" customWidth="1"/>
    <col min="13362" max="13362" width="13.375" style="1050" bestFit="1" customWidth="1"/>
    <col min="13363" max="13363" width="19.375" style="1050" customWidth="1"/>
    <col min="13364" max="13364" width="12.625" style="1050" bestFit="1" customWidth="1"/>
    <col min="13365" max="13365" width="13" style="1050" bestFit="1" customWidth="1"/>
    <col min="13366" max="13366" width="13.375" style="1050" bestFit="1" customWidth="1"/>
    <col min="13367" max="13367" width="16.375" style="1050" customWidth="1"/>
    <col min="13368" max="13368" width="13.125" style="1050" customWidth="1"/>
    <col min="13369" max="13369" width="15.125" style="1050" bestFit="1" customWidth="1"/>
    <col min="13370" max="13370" width="16.375" style="1050" bestFit="1" customWidth="1"/>
    <col min="13371" max="13371" width="14.375" style="1050" customWidth="1"/>
    <col min="13372" max="13372" width="13.375" style="1050" bestFit="1" customWidth="1"/>
    <col min="13373" max="13373" width="13" style="1050" bestFit="1" customWidth="1"/>
    <col min="13374" max="13381" width="13" style="1050" customWidth="1"/>
    <col min="13382" max="13382" width="13" style="1050" bestFit="1" customWidth="1"/>
    <col min="13383" max="13383" width="15.875" style="1050" customWidth="1"/>
    <col min="13384" max="13384" width="12.625" style="1050" bestFit="1" customWidth="1"/>
    <col min="13385" max="13386" width="13" style="1050" bestFit="1" customWidth="1"/>
    <col min="13387" max="13387" width="14.375" style="1050" customWidth="1"/>
    <col min="13388" max="13388" width="12.625" style="1050" bestFit="1" customWidth="1"/>
    <col min="13389" max="13390" width="13" style="1050" bestFit="1" customWidth="1"/>
    <col min="13391" max="13391" width="15.125" style="1050" customWidth="1"/>
    <col min="13392" max="13394" width="13" style="1050" bestFit="1" customWidth="1"/>
    <col min="13395" max="13395" width="13.625" style="1050" customWidth="1"/>
    <col min="13396" max="13397" width="13" style="1050" bestFit="1" customWidth="1"/>
    <col min="13398" max="13398" width="13.125" style="1050" customWidth="1"/>
    <col min="13399" max="13399" width="15.875" style="1050" customWidth="1"/>
    <col min="13400" max="13400" width="13" style="1050" customWidth="1"/>
    <col min="13401" max="13401" width="13" style="1050" bestFit="1" customWidth="1"/>
    <col min="13402" max="13402" width="21" style="1050" customWidth="1"/>
    <col min="13403" max="13403" width="15.625" style="1050" customWidth="1"/>
    <col min="13404" max="13404" width="13.375" style="1050" customWidth="1"/>
    <col min="13405" max="13405" width="13" style="1050" bestFit="1" customWidth="1"/>
    <col min="13406" max="13409" width="13" style="1050" customWidth="1"/>
    <col min="13410" max="13410" width="13.375" style="1050" bestFit="1" customWidth="1"/>
    <col min="13411" max="13411" width="14.375" style="1050" customWidth="1"/>
    <col min="13412" max="13412" width="13.375" style="1050" customWidth="1"/>
    <col min="13413" max="13417" width="12.375" style="1050" customWidth="1"/>
    <col min="13418" max="13418" width="13.375" style="1050" bestFit="1" customWidth="1"/>
    <col min="13419" max="13419" width="14" style="1050" customWidth="1"/>
    <col min="13420" max="13420" width="13.375" style="1050" bestFit="1" customWidth="1"/>
    <col min="13421" max="13421" width="13" style="1050" bestFit="1" customWidth="1"/>
    <col min="13422" max="13423" width="13.625" style="1050" customWidth="1"/>
    <col min="13424" max="13424" width="13.125" style="1050" customWidth="1"/>
    <col min="13425" max="13425" width="12.375" style="1050" customWidth="1"/>
    <col min="13426" max="13426" width="13.375" style="1050" bestFit="1" customWidth="1"/>
    <col min="13427" max="13427" width="17" style="1050" customWidth="1"/>
    <col min="13428" max="13428" width="13.375" style="1050" bestFit="1" customWidth="1"/>
    <col min="13429" max="13429" width="13" style="1050" bestFit="1" customWidth="1"/>
    <col min="13430" max="13430" width="12.625" style="1050" bestFit="1" customWidth="1"/>
    <col min="13431" max="13431" width="14.625" style="1050" customWidth="1"/>
    <col min="13432" max="13432" width="11.875" style="1050" bestFit="1" customWidth="1"/>
    <col min="13433" max="13433" width="13" style="1050" bestFit="1" customWidth="1"/>
    <col min="13434" max="13434" width="15.125" style="1050" bestFit="1" customWidth="1"/>
    <col min="13435" max="13435" width="14" style="1050" customWidth="1"/>
    <col min="13436" max="13436" width="12" style="1050" bestFit="1" customWidth="1"/>
    <col min="13437" max="13437" width="11.375" style="1050" customWidth="1"/>
    <col min="13438" max="13438" width="12.625" style="1050" bestFit="1" customWidth="1"/>
    <col min="13439" max="13439" width="11.375" style="1050" customWidth="1"/>
    <col min="13440" max="13441" width="13" style="1050" bestFit="1" customWidth="1"/>
    <col min="13442" max="13442" width="12.625" style="1050" bestFit="1" customWidth="1"/>
    <col min="13443" max="13443" width="18.375" style="1050" customWidth="1"/>
    <col min="13444" max="13444" width="12.375" style="1050" bestFit="1" customWidth="1"/>
    <col min="13445" max="13445" width="13" style="1050" bestFit="1" customWidth="1"/>
    <col min="13446" max="13446" width="13" style="1050" customWidth="1"/>
    <col min="13447" max="13447" width="14.375" style="1050" customWidth="1"/>
    <col min="13448" max="13449" width="13" style="1050" customWidth="1"/>
    <col min="13450" max="13450" width="13.375" style="1050" customWidth="1"/>
    <col min="13451" max="13451" width="15.625" style="1050" customWidth="1"/>
    <col min="13452" max="13452" width="12" style="1050" bestFit="1" customWidth="1"/>
    <col min="13453" max="13454" width="12.375" style="1050" customWidth="1"/>
    <col min="13455" max="13455" width="15.875" style="1050" customWidth="1"/>
    <col min="13456" max="13458" width="12.375" style="1050" customWidth="1"/>
    <col min="13459" max="13459" width="14.875" style="1050" customWidth="1"/>
    <col min="13460" max="13462" width="12.375" style="1050" customWidth="1"/>
    <col min="13463" max="13463" width="13.625" style="1050" customWidth="1"/>
    <col min="13464" max="13465" width="12.375" style="1050" customWidth="1"/>
    <col min="13466" max="13466" width="18.125" style="1050" customWidth="1"/>
    <col min="13467" max="13467" width="16.375" style="1050" customWidth="1"/>
    <col min="13468" max="13468" width="15" style="1050" customWidth="1"/>
    <col min="13469" max="13469" width="9.125" style="1050"/>
    <col min="13470" max="13470" width="13.375" style="1050" bestFit="1" customWidth="1"/>
    <col min="13471" max="13542" width="9.125" style="1050"/>
    <col min="13543" max="13543" width="3.625" style="1050" customWidth="1"/>
    <col min="13544" max="13544" width="17" style="1050" customWidth="1"/>
    <col min="13545" max="13545" width="13" style="1050" customWidth="1"/>
    <col min="13546" max="13546" width="18.625" style="1050" customWidth="1"/>
    <col min="13547" max="13547" width="14.125" style="1050" customWidth="1"/>
    <col min="13548" max="13548" width="12.875" style="1050" customWidth="1"/>
    <col min="13549" max="13549" width="11.625" style="1050" customWidth="1"/>
    <col min="13550" max="13550" width="12.875" style="1050" customWidth="1"/>
    <col min="13551" max="13551" width="14.875" style="1050" customWidth="1"/>
    <col min="13552" max="13552" width="13" style="1050" customWidth="1"/>
    <col min="13553" max="13553" width="11.375" style="1050" customWidth="1"/>
    <col min="13554" max="13554" width="14.875" style="1050" customWidth="1"/>
    <col min="13555" max="13555" width="14.375" style="1050" customWidth="1"/>
    <col min="13556" max="13556" width="13.375" style="1050" customWidth="1"/>
    <col min="13557" max="13557" width="11.375" style="1050" customWidth="1"/>
    <col min="13558" max="13558" width="12.875" style="1050" customWidth="1"/>
    <col min="13559" max="13559" width="11.375" style="1050" customWidth="1"/>
    <col min="13560" max="13560" width="13.125" style="1050" customWidth="1"/>
    <col min="13561" max="13561" width="12.125" style="1050" customWidth="1"/>
    <col min="13562" max="13562" width="13.875" style="1050" customWidth="1"/>
    <col min="13563" max="13563" width="14" style="1050" customWidth="1"/>
    <col min="13564" max="13564" width="13.375" style="1050" customWidth="1"/>
    <col min="13565" max="13565" width="11.375" style="1050" customWidth="1"/>
    <col min="13566" max="13566" width="14.625" style="1050" bestFit="1" customWidth="1"/>
    <col min="13567" max="13567" width="13.375" style="1050" customWidth="1"/>
    <col min="13568" max="13569" width="14.375" style="1050" customWidth="1"/>
    <col min="13570" max="13572" width="13.125" style="1050" customWidth="1"/>
    <col min="13573" max="13609" width="17.375" style="1050" customWidth="1"/>
    <col min="13610" max="13610" width="14.625" style="1050" bestFit="1" customWidth="1"/>
    <col min="13611" max="13611" width="13.625" style="1050" customWidth="1"/>
    <col min="13612" max="13612" width="15.375" style="1050" customWidth="1"/>
    <col min="13613" max="13613" width="13.125" style="1050" customWidth="1"/>
    <col min="13614" max="13614" width="11.875" style="1050" customWidth="1"/>
    <col min="13615" max="13615" width="13.375" style="1050" customWidth="1"/>
    <col min="13616" max="13616" width="12.375" style="1050" customWidth="1"/>
    <col min="13617" max="13617" width="13" style="1050" bestFit="1" customWidth="1"/>
    <col min="13618" max="13618" width="13.375" style="1050" bestFit="1" customWidth="1"/>
    <col min="13619" max="13619" width="19.375" style="1050" customWidth="1"/>
    <col min="13620" max="13620" width="12.625" style="1050" bestFit="1" customWidth="1"/>
    <col min="13621" max="13621" width="13" style="1050" bestFit="1" customWidth="1"/>
    <col min="13622" max="13622" width="13.375" style="1050" bestFit="1" customWidth="1"/>
    <col min="13623" max="13623" width="16.375" style="1050" customWidth="1"/>
    <col min="13624" max="13624" width="13.125" style="1050" customWidth="1"/>
    <col min="13625" max="13625" width="15.125" style="1050" bestFit="1" customWidth="1"/>
    <col min="13626" max="13626" width="16.375" style="1050" bestFit="1" customWidth="1"/>
    <col min="13627" max="13627" width="14.375" style="1050" customWidth="1"/>
    <col min="13628" max="13628" width="13.375" style="1050" bestFit="1" customWidth="1"/>
    <col min="13629" max="13629" width="13" style="1050" bestFit="1" customWidth="1"/>
    <col min="13630" max="13637" width="13" style="1050" customWidth="1"/>
    <col min="13638" max="13638" width="13" style="1050" bestFit="1" customWidth="1"/>
    <col min="13639" max="13639" width="15.875" style="1050" customWidth="1"/>
    <col min="13640" max="13640" width="12.625" style="1050" bestFit="1" customWidth="1"/>
    <col min="13641" max="13642" width="13" style="1050" bestFit="1" customWidth="1"/>
    <col min="13643" max="13643" width="14.375" style="1050" customWidth="1"/>
    <col min="13644" max="13644" width="12.625" style="1050" bestFit="1" customWidth="1"/>
    <col min="13645" max="13646" width="13" style="1050" bestFit="1" customWidth="1"/>
    <col min="13647" max="13647" width="15.125" style="1050" customWidth="1"/>
    <col min="13648" max="13650" width="13" style="1050" bestFit="1" customWidth="1"/>
    <col min="13651" max="13651" width="13.625" style="1050" customWidth="1"/>
    <col min="13652" max="13653" width="13" style="1050" bestFit="1" customWidth="1"/>
    <col min="13654" max="13654" width="13.125" style="1050" customWidth="1"/>
    <col min="13655" max="13655" width="15.875" style="1050" customWidth="1"/>
    <col min="13656" max="13656" width="13" style="1050" customWidth="1"/>
    <col min="13657" max="13657" width="13" style="1050" bestFit="1" customWidth="1"/>
    <col min="13658" max="13658" width="21" style="1050" customWidth="1"/>
    <col min="13659" max="13659" width="15.625" style="1050" customWidth="1"/>
    <col min="13660" max="13660" width="13.375" style="1050" customWidth="1"/>
    <col min="13661" max="13661" width="13" style="1050" bestFit="1" customWidth="1"/>
    <col min="13662" max="13665" width="13" style="1050" customWidth="1"/>
    <col min="13666" max="13666" width="13.375" style="1050" bestFit="1" customWidth="1"/>
    <col min="13667" max="13667" width="14.375" style="1050" customWidth="1"/>
    <col min="13668" max="13668" width="13.375" style="1050" customWidth="1"/>
    <col min="13669" max="13673" width="12.375" style="1050" customWidth="1"/>
    <col min="13674" max="13674" width="13.375" style="1050" bestFit="1" customWidth="1"/>
    <col min="13675" max="13675" width="14" style="1050" customWidth="1"/>
    <col min="13676" max="13676" width="13.375" style="1050" bestFit="1" customWidth="1"/>
    <col min="13677" max="13677" width="13" style="1050" bestFit="1" customWidth="1"/>
    <col min="13678" max="13679" width="13.625" style="1050" customWidth="1"/>
    <col min="13680" max="13680" width="13.125" style="1050" customWidth="1"/>
    <col min="13681" max="13681" width="12.375" style="1050" customWidth="1"/>
    <col min="13682" max="13682" width="13.375" style="1050" bestFit="1" customWidth="1"/>
    <col min="13683" max="13683" width="17" style="1050" customWidth="1"/>
    <col min="13684" max="13684" width="13.375" style="1050" bestFit="1" customWidth="1"/>
    <col min="13685" max="13685" width="13" style="1050" bestFit="1" customWidth="1"/>
    <col min="13686" max="13686" width="12.625" style="1050" bestFit="1" customWidth="1"/>
    <col min="13687" max="13687" width="14.625" style="1050" customWidth="1"/>
    <col min="13688" max="13688" width="11.875" style="1050" bestFit="1" customWidth="1"/>
    <col min="13689" max="13689" width="13" style="1050" bestFit="1" customWidth="1"/>
    <col min="13690" max="13690" width="15.125" style="1050" bestFit="1" customWidth="1"/>
    <col min="13691" max="13691" width="14" style="1050" customWidth="1"/>
    <col min="13692" max="13692" width="12" style="1050" bestFit="1" customWidth="1"/>
    <col min="13693" max="13693" width="11.375" style="1050" customWidth="1"/>
    <col min="13694" max="13694" width="12.625" style="1050" bestFit="1" customWidth="1"/>
    <col min="13695" max="13695" width="11.375" style="1050" customWidth="1"/>
    <col min="13696" max="13697" width="13" style="1050" bestFit="1" customWidth="1"/>
    <col min="13698" max="13698" width="12.625" style="1050" bestFit="1" customWidth="1"/>
    <col min="13699" max="13699" width="18.375" style="1050" customWidth="1"/>
    <col min="13700" max="13700" width="12.375" style="1050" bestFit="1" customWidth="1"/>
    <col min="13701" max="13701" width="13" style="1050" bestFit="1" customWidth="1"/>
    <col min="13702" max="13702" width="13" style="1050" customWidth="1"/>
    <col min="13703" max="13703" width="14.375" style="1050" customWidth="1"/>
    <col min="13704" max="13705" width="13" style="1050" customWidth="1"/>
    <col min="13706" max="13706" width="13.375" style="1050" customWidth="1"/>
    <col min="13707" max="13707" width="15.625" style="1050" customWidth="1"/>
    <col min="13708" max="13708" width="12" style="1050" bestFit="1" customWidth="1"/>
    <col min="13709" max="13710" width="12.375" style="1050" customWidth="1"/>
    <col min="13711" max="13711" width="15.875" style="1050" customWidth="1"/>
    <col min="13712" max="13714" width="12.375" style="1050" customWidth="1"/>
    <col min="13715" max="13715" width="14.875" style="1050" customWidth="1"/>
    <col min="13716" max="13718" width="12.375" style="1050" customWidth="1"/>
    <col min="13719" max="13719" width="13.625" style="1050" customWidth="1"/>
    <col min="13720" max="13721" width="12.375" style="1050" customWidth="1"/>
    <col min="13722" max="13722" width="18.125" style="1050" customWidth="1"/>
    <col min="13723" max="13723" width="16.375" style="1050" customWidth="1"/>
    <col min="13724" max="13724" width="15" style="1050" customWidth="1"/>
    <col min="13725" max="13725" width="9.125" style="1050"/>
    <col min="13726" max="13726" width="13.375" style="1050" bestFit="1" customWidth="1"/>
    <col min="13727" max="13798" width="9.125" style="1050"/>
    <col min="13799" max="13799" width="3.625" style="1050" customWidth="1"/>
    <col min="13800" max="13800" width="17" style="1050" customWidth="1"/>
    <col min="13801" max="13801" width="13" style="1050" customWidth="1"/>
    <col min="13802" max="13802" width="18.625" style="1050" customWidth="1"/>
    <col min="13803" max="13803" width="14.125" style="1050" customWidth="1"/>
    <col min="13804" max="13804" width="12.875" style="1050" customWidth="1"/>
    <col min="13805" max="13805" width="11.625" style="1050" customWidth="1"/>
    <col min="13806" max="13806" width="12.875" style="1050" customWidth="1"/>
    <col min="13807" max="13807" width="14.875" style="1050" customWidth="1"/>
    <col min="13808" max="13808" width="13" style="1050" customWidth="1"/>
    <col min="13809" max="13809" width="11.375" style="1050" customWidth="1"/>
    <col min="13810" max="13810" width="14.875" style="1050" customWidth="1"/>
    <col min="13811" max="13811" width="14.375" style="1050" customWidth="1"/>
    <col min="13812" max="13812" width="13.375" style="1050" customWidth="1"/>
    <col min="13813" max="13813" width="11.375" style="1050" customWidth="1"/>
    <col min="13814" max="13814" width="12.875" style="1050" customWidth="1"/>
    <col min="13815" max="13815" width="11.375" style="1050" customWidth="1"/>
    <col min="13816" max="13816" width="13.125" style="1050" customWidth="1"/>
    <col min="13817" max="13817" width="12.125" style="1050" customWidth="1"/>
    <col min="13818" max="13818" width="13.875" style="1050" customWidth="1"/>
    <col min="13819" max="13819" width="14" style="1050" customWidth="1"/>
    <col min="13820" max="13820" width="13.375" style="1050" customWidth="1"/>
    <col min="13821" max="13821" width="11.375" style="1050" customWidth="1"/>
    <col min="13822" max="13822" width="14.625" style="1050" bestFit="1" customWidth="1"/>
    <col min="13823" max="13823" width="13.375" style="1050" customWidth="1"/>
    <col min="13824" max="13825" width="14.375" style="1050" customWidth="1"/>
    <col min="13826" max="13828" width="13.125" style="1050" customWidth="1"/>
    <col min="13829" max="13865" width="17.375" style="1050" customWidth="1"/>
    <col min="13866" max="13866" width="14.625" style="1050" bestFit="1" customWidth="1"/>
    <col min="13867" max="13867" width="13.625" style="1050" customWidth="1"/>
    <col min="13868" max="13868" width="15.375" style="1050" customWidth="1"/>
    <col min="13869" max="13869" width="13.125" style="1050" customWidth="1"/>
    <col min="13870" max="13870" width="11.875" style="1050" customWidth="1"/>
    <col min="13871" max="13871" width="13.375" style="1050" customWidth="1"/>
    <col min="13872" max="13872" width="12.375" style="1050" customWidth="1"/>
    <col min="13873" max="13873" width="13" style="1050" bestFit="1" customWidth="1"/>
    <col min="13874" max="13874" width="13.375" style="1050" bestFit="1" customWidth="1"/>
    <col min="13875" max="13875" width="19.375" style="1050" customWidth="1"/>
    <col min="13876" max="13876" width="12.625" style="1050" bestFit="1" customWidth="1"/>
    <col min="13877" max="13877" width="13" style="1050" bestFit="1" customWidth="1"/>
    <col min="13878" max="13878" width="13.375" style="1050" bestFit="1" customWidth="1"/>
    <col min="13879" max="13879" width="16.375" style="1050" customWidth="1"/>
    <col min="13880" max="13880" width="13.125" style="1050" customWidth="1"/>
    <col min="13881" max="13881" width="15.125" style="1050" bestFit="1" customWidth="1"/>
    <col min="13882" max="13882" width="16.375" style="1050" bestFit="1" customWidth="1"/>
    <col min="13883" max="13883" width="14.375" style="1050" customWidth="1"/>
    <col min="13884" max="13884" width="13.375" style="1050" bestFit="1" customWidth="1"/>
    <col min="13885" max="13885" width="13" style="1050" bestFit="1" customWidth="1"/>
    <col min="13886" max="13893" width="13" style="1050" customWidth="1"/>
    <col min="13894" max="13894" width="13" style="1050" bestFit="1" customWidth="1"/>
    <col min="13895" max="13895" width="15.875" style="1050" customWidth="1"/>
    <col min="13896" max="13896" width="12.625" style="1050" bestFit="1" customWidth="1"/>
    <col min="13897" max="13898" width="13" style="1050" bestFit="1" customWidth="1"/>
    <col min="13899" max="13899" width="14.375" style="1050" customWidth="1"/>
    <col min="13900" max="13900" width="12.625" style="1050" bestFit="1" customWidth="1"/>
    <col min="13901" max="13902" width="13" style="1050" bestFit="1" customWidth="1"/>
    <col min="13903" max="13903" width="15.125" style="1050" customWidth="1"/>
    <col min="13904" max="13906" width="13" style="1050" bestFit="1" customWidth="1"/>
    <col min="13907" max="13907" width="13.625" style="1050" customWidth="1"/>
    <col min="13908" max="13909" width="13" style="1050" bestFit="1" customWidth="1"/>
    <col min="13910" max="13910" width="13.125" style="1050" customWidth="1"/>
    <col min="13911" max="13911" width="15.875" style="1050" customWidth="1"/>
    <col min="13912" max="13912" width="13" style="1050" customWidth="1"/>
    <col min="13913" max="13913" width="13" style="1050" bestFit="1" customWidth="1"/>
    <col min="13914" max="13914" width="21" style="1050" customWidth="1"/>
    <col min="13915" max="13915" width="15.625" style="1050" customWidth="1"/>
    <col min="13916" max="13916" width="13.375" style="1050" customWidth="1"/>
    <col min="13917" max="13917" width="13" style="1050" bestFit="1" customWidth="1"/>
    <col min="13918" max="13921" width="13" style="1050" customWidth="1"/>
    <col min="13922" max="13922" width="13.375" style="1050" bestFit="1" customWidth="1"/>
    <col min="13923" max="13923" width="14.375" style="1050" customWidth="1"/>
    <col min="13924" max="13924" width="13.375" style="1050" customWidth="1"/>
    <col min="13925" max="13929" width="12.375" style="1050" customWidth="1"/>
    <col min="13930" max="13930" width="13.375" style="1050" bestFit="1" customWidth="1"/>
    <col min="13931" max="13931" width="14" style="1050" customWidth="1"/>
    <col min="13932" max="13932" width="13.375" style="1050" bestFit="1" customWidth="1"/>
    <col min="13933" max="13933" width="13" style="1050" bestFit="1" customWidth="1"/>
    <col min="13934" max="13935" width="13.625" style="1050" customWidth="1"/>
    <col min="13936" max="13936" width="13.125" style="1050" customWidth="1"/>
    <col min="13937" max="13937" width="12.375" style="1050" customWidth="1"/>
    <col min="13938" max="13938" width="13.375" style="1050" bestFit="1" customWidth="1"/>
    <col min="13939" max="13939" width="17" style="1050" customWidth="1"/>
    <col min="13940" max="13940" width="13.375" style="1050" bestFit="1" customWidth="1"/>
    <col min="13941" max="13941" width="13" style="1050" bestFit="1" customWidth="1"/>
    <col min="13942" max="13942" width="12.625" style="1050" bestFit="1" customWidth="1"/>
    <col min="13943" max="13943" width="14.625" style="1050" customWidth="1"/>
    <col min="13944" max="13944" width="11.875" style="1050" bestFit="1" customWidth="1"/>
    <col min="13945" max="13945" width="13" style="1050" bestFit="1" customWidth="1"/>
    <col min="13946" max="13946" width="15.125" style="1050" bestFit="1" customWidth="1"/>
    <col min="13947" max="13947" width="14" style="1050" customWidth="1"/>
    <col min="13948" max="13948" width="12" style="1050" bestFit="1" customWidth="1"/>
    <col min="13949" max="13949" width="11.375" style="1050" customWidth="1"/>
    <col min="13950" max="13950" width="12.625" style="1050" bestFit="1" customWidth="1"/>
    <col min="13951" max="13951" width="11.375" style="1050" customWidth="1"/>
    <col min="13952" max="13953" width="13" style="1050" bestFit="1" customWidth="1"/>
    <col min="13954" max="13954" width="12.625" style="1050" bestFit="1" customWidth="1"/>
    <col min="13955" max="13955" width="18.375" style="1050" customWidth="1"/>
    <col min="13956" max="13956" width="12.375" style="1050" bestFit="1" customWidth="1"/>
    <col min="13957" max="13957" width="13" style="1050" bestFit="1" customWidth="1"/>
    <col min="13958" max="13958" width="13" style="1050" customWidth="1"/>
    <col min="13959" max="13959" width="14.375" style="1050" customWidth="1"/>
    <col min="13960" max="13961" width="13" style="1050" customWidth="1"/>
    <col min="13962" max="13962" width="13.375" style="1050" customWidth="1"/>
    <col min="13963" max="13963" width="15.625" style="1050" customWidth="1"/>
    <col min="13964" max="13964" width="12" style="1050" bestFit="1" customWidth="1"/>
    <col min="13965" max="13966" width="12.375" style="1050" customWidth="1"/>
    <col min="13967" max="13967" width="15.875" style="1050" customWidth="1"/>
    <col min="13968" max="13970" width="12.375" style="1050" customWidth="1"/>
    <col min="13971" max="13971" width="14.875" style="1050" customWidth="1"/>
    <col min="13972" max="13974" width="12.375" style="1050" customWidth="1"/>
    <col min="13975" max="13975" width="13.625" style="1050" customWidth="1"/>
    <col min="13976" max="13977" width="12.375" style="1050" customWidth="1"/>
    <col min="13978" max="13978" width="18.125" style="1050" customWidth="1"/>
    <col min="13979" max="13979" width="16.375" style="1050" customWidth="1"/>
    <col min="13980" max="13980" width="15" style="1050" customWidth="1"/>
    <col min="13981" max="13981" width="9.125" style="1050"/>
    <col min="13982" max="13982" width="13.375" style="1050" bestFit="1" customWidth="1"/>
    <col min="13983" max="14054" width="9.125" style="1050"/>
    <col min="14055" max="14055" width="3.625" style="1050" customWidth="1"/>
    <col min="14056" max="14056" width="17" style="1050" customWidth="1"/>
    <col min="14057" max="14057" width="13" style="1050" customWidth="1"/>
    <col min="14058" max="14058" width="18.625" style="1050" customWidth="1"/>
    <col min="14059" max="14059" width="14.125" style="1050" customWidth="1"/>
    <col min="14060" max="14060" width="12.875" style="1050" customWidth="1"/>
    <col min="14061" max="14061" width="11.625" style="1050" customWidth="1"/>
    <col min="14062" max="14062" width="12.875" style="1050" customWidth="1"/>
    <col min="14063" max="14063" width="14.875" style="1050" customWidth="1"/>
    <col min="14064" max="14064" width="13" style="1050" customWidth="1"/>
    <col min="14065" max="14065" width="11.375" style="1050" customWidth="1"/>
    <col min="14066" max="14066" width="14.875" style="1050" customWidth="1"/>
    <col min="14067" max="14067" width="14.375" style="1050" customWidth="1"/>
    <col min="14068" max="14068" width="13.375" style="1050" customWidth="1"/>
    <col min="14069" max="14069" width="11.375" style="1050" customWidth="1"/>
    <col min="14070" max="14070" width="12.875" style="1050" customWidth="1"/>
    <col min="14071" max="14071" width="11.375" style="1050" customWidth="1"/>
    <col min="14072" max="14072" width="13.125" style="1050" customWidth="1"/>
    <col min="14073" max="14073" width="12.125" style="1050" customWidth="1"/>
    <col min="14074" max="14074" width="13.875" style="1050" customWidth="1"/>
    <col min="14075" max="14075" width="14" style="1050" customWidth="1"/>
    <col min="14076" max="14076" width="13.375" style="1050" customWidth="1"/>
    <col min="14077" max="14077" width="11.375" style="1050" customWidth="1"/>
    <col min="14078" max="14078" width="14.625" style="1050" bestFit="1" customWidth="1"/>
    <col min="14079" max="14079" width="13.375" style="1050" customWidth="1"/>
    <col min="14080" max="14081" width="14.375" style="1050" customWidth="1"/>
    <col min="14082" max="14084" width="13.125" style="1050" customWidth="1"/>
    <col min="14085" max="14121" width="17.375" style="1050" customWidth="1"/>
    <col min="14122" max="14122" width="14.625" style="1050" bestFit="1" customWidth="1"/>
    <col min="14123" max="14123" width="13.625" style="1050" customWidth="1"/>
    <col min="14124" max="14124" width="15.375" style="1050" customWidth="1"/>
    <col min="14125" max="14125" width="13.125" style="1050" customWidth="1"/>
    <col min="14126" max="14126" width="11.875" style="1050" customWidth="1"/>
    <col min="14127" max="14127" width="13.375" style="1050" customWidth="1"/>
    <col min="14128" max="14128" width="12.375" style="1050" customWidth="1"/>
    <col min="14129" max="14129" width="13" style="1050" bestFit="1" customWidth="1"/>
    <col min="14130" max="14130" width="13.375" style="1050" bestFit="1" customWidth="1"/>
    <col min="14131" max="14131" width="19.375" style="1050" customWidth="1"/>
    <col min="14132" max="14132" width="12.625" style="1050" bestFit="1" customWidth="1"/>
    <col min="14133" max="14133" width="13" style="1050" bestFit="1" customWidth="1"/>
    <col min="14134" max="14134" width="13.375" style="1050" bestFit="1" customWidth="1"/>
    <col min="14135" max="14135" width="16.375" style="1050" customWidth="1"/>
    <col min="14136" max="14136" width="13.125" style="1050" customWidth="1"/>
    <col min="14137" max="14137" width="15.125" style="1050" bestFit="1" customWidth="1"/>
    <col min="14138" max="14138" width="16.375" style="1050" bestFit="1" customWidth="1"/>
    <col min="14139" max="14139" width="14.375" style="1050" customWidth="1"/>
    <col min="14140" max="14140" width="13.375" style="1050" bestFit="1" customWidth="1"/>
    <col min="14141" max="14141" width="13" style="1050" bestFit="1" customWidth="1"/>
    <col min="14142" max="14149" width="13" style="1050" customWidth="1"/>
    <col min="14150" max="14150" width="13" style="1050" bestFit="1" customWidth="1"/>
    <col min="14151" max="14151" width="15.875" style="1050" customWidth="1"/>
    <col min="14152" max="14152" width="12.625" style="1050" bestFit="1" customWidth="1"/>
    <col min="14153" max="14154" width="13" style="1050" bestFit="1" customWidth="1"/>
    <col min="14155" max="14155" width="14.375" style="1050" customWidth="1"/>
    <col min="14156" max="14156" width="12.625" style="1050" bestFit="1" customWidth="1"/>
    <col min="14157" max="14158" width="13" style="1050" bestFit="1" customWidth="1"/>
    <col min="14159" max="14159" width="15.125" style="1050" customWidth="1"/>
    <col min="14160" max="14162" width="13" style="1050" bestFit="1" customWidth="1"/>
    <col min="14163" max="14163" width="13.625" style="1050" customWidth="1"/>
    <col min="14164" max="14165" width="13" style="1050" bestFit="1" customWidth="1"/>
    <col min="14166" max="14166" width="13.125" style="1050" customWidth="1"/>
    <col min="14167" max="14167" width="15.875" style="1050" customWidth="1"/>
    <col min="14168" max="14168" width="13" style="1050" customWidth="1"/>
    <col min="14169" max="14169" width="13" style="1050" bestFit="1" customWidth="1"/>
    <col min="14170" max="14170" width="21" style="1050" customWidth="1"/>
    <col min="14171" max="14171" width="15.625" style="1050" customWidth="1"/>
    <col min="14172" max="14172" width="13.375" style="1050" customWidth="1"/>
    <col min="14173" max="14173" width="13" style="1050" bestFit="1" customWidth="1"/>
    <col min="14174" max="14177" width="13" style="1050" customWidth="1"/>
    <col min="14178" max="14178" width="13.375" style="1050" bestFit="1" customWidth="1"/>
    <col min="14179" max="14179" width="14.375" style="1050" customWidth="1"/>
    <col min="14180" max="14180" width="13.375" style="1050" customWidth="1"/>
    <col min="14181" max="14185" width="12.375" style="1050" customWidth="1"/>
    <col min="14186" max="14186" width="13.375" style="1050" bestFit="1" customWidth="1"/>
    <col min="14187" max="14187" width="14" style="1050" customWidth="1"/>
    <col min="14188" max="14188" width="13.375" style="1050" bestFit="1" customWidth="1"/>
    <col min="14189" max="14189" width="13" style="1050" bestFit="1" customWidth="1"/>
    <col min="14190" max="14191" width="13.625" style="1050" customWidth="1"/>
    <col min="14192" max="14192" width="13.125" style="1050" customWidth="1"/>
    <col min="14193" max="14193" width="12.375" style="1050" customWidth="1"/>
    <col min="14194" max="14194" width="13.375" style="1050" bestFit="1" customWidth="1"/>
    <col min="14195" max="14195" width="17" style="1050" customWidth="1"/>
    <col min="14196" max="14196" width="13.375" style="1050" bestFit="1" customWidth="1"/>
    <col min="14197" max="14197" width="13" style="1050" bestFit="1" customWidth="1"/>
    <col min="14198" max="14198" width="12.625" style="1050" bestFit="1" customWidth="1"/>
    <col min="14199" max="14199" width="14.625" style="1050" customWidth="1"/>
    <col min="14200" max="14200" width="11.875" style="1050" bestFit="1" customWidth="1"/>
    <col min="14201" max="14201" width="13" style="1050" bestFit="1" customWidth="1"/>
    <col min="14202" max="14202" width="15.125" style="1050" bestFit="1" customWidth="1"/>
    <col min="14203" max="14203" width="14" style="1050" customWidth="1"/>
    <col min="14204" max="14204" width="12" style="1050" bestFit="1" customWidth="1"/>
    <col min="14205" max="14205" width="11.375" style="1050" customWidth="1"/>
    <col min="14206" max="14206" width="12.625" style="1050" bestFit="1" customWidth="1"/>
    <col min="14207" max="14207" width="11.375" style="1050" customWidth="1"/>
    <col min="14208" max="14209" width="13" style="1050" bestFit="1" customWidth="1"/>
    <col min="14210" max="14210" width="12.625" style="1050" bestFit="1" customWidth="1"/>
    <col min="14211" max="14211" width="18.375" style="1050" customWidth="1"/>
    <col min="14212" max="14212" width="12.375" style="1050" bestFit="1" customWidth="1"/>
    <col min="14213" max="14213" width="13" style="1050" bestFit="1" customWidth="1"/>
    <col min="14214" max="14214" width="13" style="1050" customWidth="1"/>
    <col min="14215" max="14215" width="14.375" style="1050" customWidth="1"/>
    <col min="14216" max="14217" width="13" style="1050" customWidth="1"/>
    <col min="14218" max="14218" width="13.375" style="1050" customWidth="1"/>
    <col min="14219" max="14219" width="15.625" style="1050" customWidth="1"/>
    <col min="14220" max="14220" width="12" style="1050" bestFit="1" customWidth="1"/>
    <col min="14221" max="14222" width="12.375" style="1050" customWidth="1"/>
    <col min="14223" max="14223" width="15.875" style="1050" customWidth="1"/>
    <col min="14224" max="14226" width="12.375" style="1050" customWidth="1"/>
    <col min="14227" max="14227" width="14.875" style="1050" customWidth="1"/>
    <col min="14228" max="14230" width="12.375" style="1050" customWidth="1"/>
    <col min="14231" max="14231" width="13.625" style="1050" customWidth="1"/>
    <col min="14232" max="14233" width="12.375" style="1050" customWidth="1"/>
    <col min="14234" max="14234" width="18.125" style="1050" customWidth="1"/>
    <col min="14235" max="14235" width="16.375" style="1050" customWidth="1"/>
    <col min="14236" max="14236" width="15" style="1050" customWidth="1"/>
    <col min="14237" max="14237" width="9.125" style="1050"/>
    <col min="14238" max="14238" width="13.375" style="1050" bestFit="1" customWidth="1"/>
    <col min="14239" max="14310" width="9.125" style="1050"/>
    <col min="14311" max="14311" width="3.625" style="1050" customWidth="1"/>
    <col min="14312" max="14312" width="17" style="1050" customWidth="1"/>
    <col min="14313" max="14313" width="13" style="1050" customWidth="1"/>
    <col min="14314" max="14314" width="18.625" style="1050" customWidth="1"/>
    <col min="14315" max="14315" width="14.125" style="1050" customWidth="1"/>
    <col min="14316" max="14316" width="12.875" style="1050" customWidth="1"/>
    <col min="14317" max="14317" width="11.625" style="1050" customWidth="1"/>
    <col min="14318" max="14318" width="12.875" style="1050" customWidth="1"/>
    <col min="14319" max="14319" width="14.875" style="1050" customWidth="1"/>
    <col min="14320" max="14320" width="13" style="1050" customWidth="1"/>
    <col min="14321" max="14321" width="11.375" style="1050" customWidth="1"/>
    <col min="14322" max="14322" width="14.875" style="1050" customWidth="1"/>
    <col min="14323" max="14323" width="14.375" style="1050" customWidth="1"/>
    <col min="14324" max="14324" width="13.375" style="1050" customWidth="1"/>
    <col min="14325" max="14325" width="11.375" style="1050" customWidth="1"/>
    <col min="14326" max="14326" width="12.875" style="1050" customWidth="1"/>
    <col min="14327" max="14327" width="11.375" style="1050" customWidth="1"/>
    <col min="14328" max="14328" width="13.125" style="1050" customWidth="1"/>
    <col min="14329" max="14329" width="12.125" style="1050" customWidth="1"/>
    <col min="14330" max="14330" width="13.875" style="1050" customWidth="1"/>
    <col min="14331" max="14331" width="14" style="1050" customWidth="1"/>
    <col min="14332" max="14332" width="13.375" style="1050" customWidth="1"/>
    <col min="14333" max="14333" width="11.375" style="1050" customWidth="1"/>
    <col min="14334" max="14334" width="14.625" style="1050" bestFit="1" customWidth="1"/>
    <col min="14335" max="14335" width="13.375" style="1050" customWidth="1"/>
    <col min="14336" max="14337" width="14.375" style="1050" customWidth="1"/>
    <col min="14338" max="14340" width="13.125" style="1050" customWidth="1"/>
    <col min="14341" max="14377" width="17.375" style="1050" customWidth="1"/>
    <col min="14378" max="14378" width="14.625" style="1050" bestFit="1" customWidth="1"/>
    <col min="14379" max="14379" width="13.625" style="1050" customWidth="1"/>
    <col min="14380" max="14380" width="15.375" style="1050" customWidth="1"/>
    <col min="14381" max="14381" width="13.125" style="1050" customWidth="1"/>
    <col min="14382" max="14382" width="11.875" style="1050" customWidth="1"/>
    <col min="14383" max="14383" width="13.375" style="1050" customWidth="1"/>
    <col min="14384" max="14384" width="12.375" style="1050" customWidth="1"/>
    <col min="14385" max="14385" width="13" style="1050" bestFit="1" customWidth="1"/>
    <col min="14386" max="14386" width="13.375" style="1050" bestFit="1" customWidth="1"/>
    <col min="14387" max="14387" width="19.375" style="1050" customWidth="1"/>
    <col min="14388" max="14388" width="12.625" style="1050" bestFit="1" customWidth="1"/>
    <col min="14389" max="14389" width="13" style="1050" bestFit="1" customWidth="1"/>
    <col min="14390" max="14390" width="13.375" style="1050" bestFit="1" customWidth="1"/>
    <col min="14391" max="14391" width="16.375" style="1050" customWidth="1"/>
    <col min="14392" max="14392" width="13.125" style="1050" customWidth="1"/>
    <col min="14393" max="14393" width="15.125" style="1050" bestFit="1" customWidth="1"/>
    <col min="14394" max="14394" width="16.375" style="1050" bestFit="1" customWidth="1"/>
    <col min="14395" max="14395" width="14.375" style="1050" customWidth="1"/>
    <col min="14396" max="14396" width="13.375" style="1050" bestFit="1" customWidth="1"/>
    <col min="14397" max="14397" width="13" style="1050" bestFit="1" customWidth="1"/>
    <col min="14398" max="14405" width="13" style="1050" customWidth="1"/>
    <col min="14406" max="14406" width="13" style="1050" bestFit="1" customWidth="1"/>
    <col min="14407" max="14407" width="15.875" style="1050" customWidth="1"/>
    <col min="14408" max="14408" width="12.625" style="1050" bestFit="1" customWidth="1"/>
    <col min="14409" max="14410" width="13" style="1050" bestFit="1" customWidth="1"/>
    <col min="14411" max="14411" width="14.375" style="1050" customWidth="1"/>
    <col min="14412" max="14412" width="12.625" style="1050" bestFit="1" customWidth="1"/>
    <col min="14413" max="14414" width="13" style="1050" bestFit="1" customWidth="1"/>
    <col min="14415" max="14415" width="15.125" style="1050" customWidth="1"/>
    <col min="14416" max="14418" width="13" style="1050" bestFit="1" customWidth="1"/>
    <col min="14419" max="14419" width="13.625" style="1050" customWidth="1"/>
    <col min="14420" max="14421" width="13" style="1050" bestFit="1" customWidth="1"/>
    <col min="14422" max="14422" width="13.125" style="1050" customWidth="1"/>
    <col min="14423" max="14423" width="15.875" style="1050" customWidth="1"/>
    <col min="14424" max="14424" width="13" style="1050" customWidth="1"/>
    <col min="14425" max="14425" width="13" style="1050" bestFit="1" customWidth="1"/>
    <col min="14426" max="14426" width="21" style="1050" customWidth="1"/>
    <col min="14427" max="14427" width="15.625" style="1050" customWidth="1"/>
    <col min="14428" max="14428" width="13.375" style="1050" customWidth="1"/>
    <col min="14429" max="14429" width="13" style="1050" bestFit="1" customWidth="1"/>
    <col min="14430" max="14433" width="13" style="1050" customWidth="1"/>
    <col min="14434" max="14434" width="13.375" style="1050" bestFit="1" customWidth="1"/>
    <col min="14435" max="14435" width="14.375" style="1050" customWidth="1"/>
    <col min="14436" max="14436" width="13.375" style="1050" customWidth="1"/>
    <col min="14437" max="14441" width="12.375" style="1050" customWidth="1"/>
    <col min="14442" max="14442" width="13.375" style="1050" bestFit="1" customWidth="1"/>
    <col min="14443" max="14443" width="14" style="1050" customWidth="1"/>
    <col min="14444" max="14444" width="13.375" style="1050" bestFit="1" customWidth="1"/>
    <col min="14445" max="14445" width="13" style="1050" bestFit="1" customWidth="1"/>
    <col min="14446" max="14447" width="13.625" style="1050" customWidth="1"/>
    <col min="14448" max="14448" width="13.125" style="1050" customWidth="1"/>
    <col min="14449" max="14449" width="12.375" style="1050" customWidth="1"/>
    <col min="14450" max="14450" width="13.375" style="1050" bestFit="1" customWidth="1"/>
    <col min="14451" max="14451" width="17" style="1050" customWidth="1"/>
    <col min="14452" max="14452" width="13.375" style="1050" bestFit="1" customWidth="1"/>
    <col min="14453" max="14453" width="13" style="1050" bestFit="1" customWidth="1"/>
    <col min="14454" max="14454" width="12.625" style="1050" bestFit="1" customWidth="1"/>
    <col min="14455" max="14455" width="14.625" style="1050" customWidth="1"/>
    <col min="14456" max="14456" width="11.875" style="1050" bestFit="1" customWidth="1"/>
    <col min="14457" max="14457" width="13" style="1050" bestFit="1" customWidth="1"/>
    <col min="14458" max="14458" width="15.125" style="1050" bestFit="1" customWidth="1"/>
    <col min="14459" max="14459" width="14" style="1050" customWidth="1"/>
    <col min="14460" max="14460" width="12" style="1050" bestFit="1" customWidth="1"/>
    <col min="14461" max="14461" width="11.375" style="1050" customWidth="1"/>
    <col min="14462" max="14462" width="12.625" style="1050" bestFit="1" customWidth="1"/>
    <col min="14463" max="14463" width="11.375" style="1050" customWidth="1"/>
    <col min="14464" max="14465" width="13" style="1050" bestFit="1" customWidth="1"/>
    <col min="14466" max="14466" width="12.625" style="1050" bestFit="1" customWidth="1"/>
    <col min="14467" max="14467" width="18.375" style="1050" customWidth="1"/>
    <col min="14468" max="14468" width="12.375" style="1050" bestFit="1" customWidth="1"/>
    <col min="14469" max="14469" width="13" style="1050" bestFit="1" customWidth="1"/>
    <col min="14470" max="14470" width="13" style="1050" customWidth="1"/>
    <col min="14471" max="14471" width="14.375" style="1050" customWidth="1"/>
    <col min="14472" max="14473" width="13" style="1050" customWidth="1"/>
    <col min="14474" max="14474" width="13.375" style="1050" customWidth="1"/>
    <col min="14475" max="14475" width="15.625" style="1050" customWidth="1"/>
    <col min="14476" max="14476" width="12" style="1050" bestFit="1" customWidth="1"/>
    <col min="14477" max="14478" width="12.375" style="1050" customWidth="1"/>
    <col min="14479" max="14479" width="15.875" style="1050" customWidth="1"/>
    <col min="14480" max="14482" width="12.375" style="1050" customWidth="1"/>
    <col min="14483" max="14483" width="14.875" style="1050" customWidth="1"/>
    <col min="14484" max="14486" width="12.375" style="1050" customWidth="1"/>
    <col min="14487" max="14487" width="13.625" style="1050" customWidth="1"/>
    <col min="14488" max="14489" width="12.375" style="1050" customWidth="1"/>
    <col min="14490" max="14490" width="18.125" style="1050" customWidth="1"/>
    <col min="14491" max="14491" width="16.375" style="1050" customWidth="1"/>
    <col min="14492" max="14492" width="15" style="1050" customWidth="1"/>
    <col min="14493" max="14493" width="9.125" style="1050"/>
    <col min="14494" max="14494" width="13.375" style="1050" bestFit="1" customWidth="1"/>
    <col min="14495" max="14566" width="9.125" style="1050"/>
    <col min="14567" max="14567" width="3.625" style="1050" customWidth="1"/>
    <col min="14568" max="14568" width="17" style="1050" customWidth="1"/>
    <col min="14569" max="14569" width="13" style="1050" customWidth="1"/>
    <col min="14570" max="14570" width="18.625" style="1050" customWidth="1"/>
    <col min="14571" max="14571" width="14.125" style="1050" customWidth="1"/>
    <col min="14572" max="14572" width="12.875" style="1050" customWidth="1"/>
    <col min="14573" max="14573" width="11.625" style="1050" customWidth="1"/>
    <col min="14574" max="14574" width="12.875" style="1050" customWidth="1"/>
    <col min="14575" max="14575" width="14.875" style="1050" customWidth="1"/>
    <col min="14576" max="14576" width="13" style="1050" customWidth="1"/>
    <col min="14577" max="14577" width="11.375" style="1050" customWidth="1"/>
    <col min="14578" max="14578" width="14.875" style="1050" customWidth="1"/>
    <col min="14579" max="14579" width="14.375" style="1050" customWidth="1"/>
    <col min="14580" max="14580" width="13.375" style="1050" customWidth="1"/>
    <col min="14581" max="14581" width="11.375" style="1050" customWidth="1"/>
    <col min="14582" max="14582" width="12.875" style="1050" customWidth="1"/>
    <col min="14583" max="14583" width="11.375" style="1050" customWidth="1"/>
    <col min="14584" max="14584" width="13.125" style="1050" customWidth="1"/>
    <col min="14585" max="14585" width="12.125" style="1050" customWidth="1"/>
    <col min="14586" max="14586" width="13.875" style="1050" customWidth="1"/>
    <col min="14587" max="14587" width="14" style="1050" customWidth="1"/>
    <col min="14588" max="14588" width="13.375" style="1050" customWidth="1"/>
    <col min="14589" max="14589" width="11.375" style="1050" customWidth="1"/>
    <col min="14590" max="14590" width="14.625" style="1050" bestFit="1" customWidth="1"/>
    <col min="14591" max="14591" width="13.375" style="1050" customWidth="1"/>
    <col min="14592" max="14593" width="14.375" style="1050" customWidth="1"/>
    <col min="14594" max="14596" width="13.125" style="1050" customWidth="1"/>
    <col min="14597" max="14633" width="17.375" style="1050" customWidth="1"/>
    <col min="14634" max="14634" width="14.625" style="1050" bestFit="1" customWidth="1"/>
    <col min="14635" max="14635" width="13.625" style="1050" customWidth="1"/>
    <col min="14636" max="14636" width="15.375" style="1050" customWidth="1"/>
    <col min="14637" max="14637" width="13.125" style="1050" customWidth="1"/>
    <col min="14638" max="14638" width="11.875" style="1050" customWidth="1"/>
    <col min="14639" max="14639" width="13.375" style="1050" customWidth="1"/>
    <col min="14640" max="14640" width="12.375" style="1050" customWidth="1"/>
    <col min="14641" max="14641" width="13" style="1050" bestFit="1" customWidth="1"/>
    <col min="14642" max="14642" width="13.375" style="1050" bestFit="1" customWidth="1"/>
    <col min="14643" max="14643" width="19.375" style="1050" customWidth="1"/>
    <col min="14644" max="14644" width="12.625" style="1050" bestFit="1" customWidth="1"/>
    <col min="14645" max="14645" width="13" style="1050" bestFit="1" customWidth="1"/>
    <col min="14646" max="14646" width="13.375" style="1050" bestFit="1" customWidth="1"/>
    <col min="14647" max="14647" width="16.375" style="1050" customWidth="1"/>
    <col min="14648" max="14648" width="13.125" style="1050" customWidth="1"/>
    <col min="14649" max="14649" width="15.125" style="1050" bestFit="1" customWidth="1"/>
    <col min="14650" max="14650" width="16.375" style="1050" bestFit="1" customWidth="1"/>
    <col min="14651" max="14651" width="14.375" style="1050" customWidth="1"/>
    <col min="14652" max="14652" width="13.375" style="1050" bestFit="1" customWidth="1"/>
    <col min="14653" max="14653" width="13" style="1050" bestFit="1" customWidth="1"/>
    <col min="14654" max="14661" width="13" style="1050" customWidth="1"/>
    <col min="14662" max="14662" width="13" style="1050" bestFit="1" customWidth="1"/>
    <col min="14663" max="14663" width="15.875" style="1050" customWidth="1"/>
    <col min="14664" max="14664" width="12.625" style="1050" bestFit="1" customWidth="1"/>
    <col min="14665" max="14666" width="13" style="1050" bestFit="1" customWidth="1"/>
    <col min="14667" max="14667" width="14.375" style="1050" customWidth="1"/>
    <col min="14668" max="14668" width="12.625" style="1050" bestFit="1" customWidth="1"/>
    <col min="14669" max="14670" width="13" style="1050" bestFit="1" customWidth="1"/>
    <col min="14671" max="14671" width="15.125" style="1050" customWidth="1"/>
    <col min="14672" max="14674" width="13" style="1050" bestFit="1" customWidth="1"/>
    <col min="14675" max="14675" width="13.625" style="1050" customWidth="1"/>
    <col min="14676" max="14677" width="13" style="1050" bestFit="1" customWidth="1"/>
    <col min="14678" max="14678" width="13.125" style="1050" customWidth="1"/>
    <col min="14679" max="14679" width="15.875" style="1050" customWidth="1"/>
    <col min="14680" max="14680" width="13" style="1050" customWidth="1"/>
    <col min="14681" max="14681" width="13" style="1050" bestFit="1" customWidth="1"/>
    <col min="14682" max="14682" width="21" style="1050" customWidth="1"/>
    <col min="14683" max="14683" width="15.625" style="1050" customWidth="1"/>
    <col min="14684" max="14684" width="13.375" style="1050" customWidth="1"/>
    <col min="14685" max="14685" width="13" style="1050" bestFit="1" customWidth="1"/>
    <col min="14686" max="14689" width="13" style="1050" customWidth="1"/>
    <col min="14690" max="14690" width="13.375" style="1050" bestFit="1" customWidth="1"/>
    <col min="14691" max="14691" width="14.375" style="1050" customWidth="1"/>
    <col min="14692" max="14692" width="13.375" style="1050" customWidth="1"/>
    <col min="14693" max="14697" width="12.375" style="1050" customWidth="1"/>
    <col min="14698" max="14698" width="13.375" style="1050" bestFit="1" customWidth="1"/>
    <col min="14699" max="14699" width="14" style="1050" customWidth="1"/>
    <col min="14700" max="14700" width="13.375" style="1050" bestFit="1" customWidth="1"/>
    <col min="14701" max="14701" width="13" style="1050" bestFit="1" customWidth="1"/>
    <col min="14702" max="14703" width="13.625" style="1050" customWidth="1"/>
    <col min="14704" max="14704" width="13.125" style="1050" customWidth="1"/>
    <col min="14705" max="14705" width="12.375" style="1050" customWidth="1"/>
    <col min="14706" max="14706" width="13.375" style="1050" bestFit="1" customWidth="1"/>
    <col min="14707" max="14707" width="17" style="1050" customWidth="1"/>
    <col min="14708" max="14708" width="13.375" style="1050" bestFit="1" customWidth="1"/>
    <col min="14709" max="14709" width="13" style="1050" bestFit="1" customWidth="1"/>
    <col min="14710" max="14710" width="12.625" style="1050" bestFit="1" customWidth="1"/>
    <col min="14711" max="14711" width="14.625" style="1050" customWidth="1"/>
    <col min="14712" max="14712" width="11.875" style="1050" bestFit="1" customWidth="1"/>
    <col min="14713" max="14713" width="13" style="1050" bestFit="1" customWidth="1"/>
    <col min="14714" max="14714" width="15.125" style="1050" bestFit="1" customWidth="1"/>
    <col min="14715" max="14715" width="14" style="1050" customWidth="1"/>
    <col min="14716" max="14716" width="12" style="1050" bestFit="1" customWidth="1"/>
    <col min="14717" max="14717" width="11.375" style="1050" customWidth="1"/>
    <col min="14718" max="14718" width="12.625" style="1050" bestFit="1" customWidth="1"/>
    <col min="14719" max="14719" width="11.375" style="1050" customWidth="1"/>
    <col min="14720" max="14721" width="13" style="1050" bestFit="1" customWidth="1"/>
    <col min="14722" max="14722" width="12.625" style="1050" bestFit="1" customWidth="1"/>
    <col min="14723" max="14723" width="18.375" style="1050" customWidth="1"/>
    <col min="14724" max="14724" width="12.375" style="1050" bestFit="1" customWidth="1"/>
    <col min="14725" max="14725" width="13" style="1050" bestFit="1" customWidth="1"/>
    <col min="14726" max="14726" width="13" style="1050" customWidth="1"/>
    <col min="14727" max="14727" width="14.375" style="1050" customWidth="1"/>
    <col min="14728" max="14729" width="13" style="1050" customWidth="1"/>
    <col min="14730" max="14730" width="13.375" style="1050" customWidth="1"/>
    <col min="14731" max="14731" width="15.625" style="1050" customWidth="1"/>
    <col min="14732" max="14732" width="12" style="1050" bestFit="1" customWidth="1"/>
    <col min="14733" max="14734" width="12.375" style="1050" customWidth="1"/>
    <col min="14735" max="14735" width="15.875" style="1050" customWidth="1"/>
    <col min="14736" max="14738" width="12.375" style="1050" customWidth="1"/>
    <col min="14739" max="14739" width="14.875" style="1050" customWidth="1"/>
    <col min="14740" max="14742" width="12.375" style="1050" customWidth="1"/>
    <col min="14743" max="14743" width="13.625" style="1050" customWidth="1"/>
    <col min="14744" max="14745" width="12.375" style="1050" customWidth="1"/>
    <col min="14746" max="14746" width="18.125" style="1050" customWidth="1"/>
    <col min="14747" max="14747" width="16.375" style="1050" customWidth="1"/>
    <col min="14748" max="14748" width="15" style="1050" customWidth="1"/>
    <col min="14749" max="14749" width="9.125" style="1050"/>
    <col min="14750" max="14750" width="13.375" style="1050" bestFit="1" customWidth="1"/>
    <col min="14751" max="14822" width="9.125" style="1050"/>
    <col min="14823" max="14823" width="3.625" style="1050" customWidth="1"/>
    <col min="14824" max="14824" width="17" style="1050" customWidth="1"/>
    <col min="14825" max="14825" width="13" style="1050" customWidth="1"/>
    <col min="14826" max="14826" width="18.625" style="1050" customWidth="1"/>
    <col min="14827" max="14827" width="14.125" style="1050" customWidth="1"/>
    <col min="14828" max="14828" width="12.875" style="1050" customWidth="1"/>
    <col min="14829" max="14829" width="11.625" style="1050" customWidth="1"/>
    <col min="14830" max="14830" width="12.875" style="1050" customWidth="1"/>
    <col min="14831" max="14831" width="14.875" style="1050" customWidth="1"/>
    <col min="14832" max="14832" width="13" style="1050" customWidth="1"/>
    <col min="14833" max="14833" width="11.375" style="1050" customWidth="1"/>
    <col min="14834" max="14834" width="14.875" style="1050" customWidth="1"/>
    <col min="14835" max="14835" width="14.375" style="1050" customWidth="1"/>
    <col min="14836" max="14836" width="13.375" style="1050" customWidth="1"/>
    <col min="14837" max="14837" width="11.375" style="1050" customWidth="1"/>
    <col min="14838" max="14838" width="12.875" style="1050" customWidth="1"/>
    <col min="14839" max="14839" width="11.375" style="1050" customWidth="1"/>
    <col min="14840" max="14840" width="13.125" style="1050" customWidth="1"/>
    <col min="14841" max="14841" width="12.125" style="1050" customWidth="1"/>
    <col min="14842" max="14842" width="13.875" style="1050" customWidth="1"/>
    <col min="14843" max="14843" width="14" style="1050" customWidth="1"/>
    <col min="14844" max="14844" width="13.375" style="1050" customWidth="1"/>
    <col min="14845" max="14845" width="11.375" style="1050" customWidth="1"/>
    <col min="14846" max="14846" width="14.625" style="1050" bestFit="1" customWidth="1"/>
    <col min="14847" max="14847" width="13.375" style="1050" customWidth="1"/>
    <col min="14848" max="14849" width="14.375" style="1050" customWidth="1"/>
    <col min="14850" max="14852" width="13.125" style="1050" customWidth="1"/>
    <col min="14853" max="14889" width="17.375" style="1050" customWidth="1"/>
    <col min="14890" max="14890" width="14.625" style="1050" bestFit="1" customWidth="1"/>
    <col min="14891" max="14891" width="13.625" style="1050" customWidth="1"/>
    <col min="14892" max="14892" width="15.375" style="1050" customWidth="1"/>
    <col min="14893" max="14893" width="13.125" style="1050" customWidth="1"/>
    <col min="14894" max="14894" width="11.875" style="1050" customWidth="1"/>
    <col min="14895" max="14895" width="13.375" style="1050" customWidth="1"/>
    <col min="14896" max="14896" width="12.375" style="1050" customWidth="1"/>
    <col min="14897" max="14897" width="13" style="1050" bestFit="1" customWidth="1"/>
    <col min="14898" max="14898" width="13.375" style="1050" bestFit="1" customWidth="1"/>
    <col min="14899" max="14899" width="19.375" style="1050" customWidth="1"/>
    <col min="14900" max="14900" width="12.625" style="1050" bestFit="1" customWidth="1"/>
    <col min="14901" max="14901" width="13" style="1050" bestFit="1" customWidth="1"/>
    <col min="14902" max="14902" width="13.375" style="1050" bestFit="1" customWidth="1"/>
    <col min="14903" max="14903" width="16.375" style="1050" customWidth="1"/>
    <col min="14904" max="14904" width="13.125" style="1050" customWidth="1"/>
    <col min="14905" max="14905" width="15.125" style="1050" bestFit="1" customWidth="1"/>
    <col min="14906" max="14906" width="16.375" style="1050" bestFit="1" customWidth="1"/>
    <col min="14907" max="14907" width="14.375" style="1050" customWidth="1"/>
    <col min="14908" max="14908" width="13.375" style="1050" bestFit="1" customWidth="1"/>
    <col min="14909" max="14909" width="13" style="1050" bestFit="1" customWidth="1"/>
    <col min="14910" max="14917" width="13" style="1050" customWidth="1"/>
    <col min="14918" max="14918" width="13" style="1050" bestFit="1" customWidth="1"/>
    <col min="14919" max="14919" width="15.875" style="1050" customWidth="1"/>
    <col min="14920" max="14920" width="12.625" style="1050" bestFit="1" customWidth="1"/>
    <col min="14921" max="14922" width="13" style="1050" bestFit="1" customWidth="1"/>
    <col min="14923" max="14923" width="14.375" style="1050" customWidth="1"/>
    <col min="14924" max="14924" width="12.625" style="1050" bestFit="1" customWidth="1"/>
    <col min="14925" max="14926" width="13" style="1050" bestFit="1" customWidth="1"/>
    <col min="14927" max="14927" width="15.125" style="1050" customWidth="1"/>
    <col min="14928" max="14930" width="13" style="1050" bestFit="1" customWidth="1"/>
    <col min="14931" max="14931" width="13.625" style="1050" customWidth="1"/>
    <col min="14932" max="14933" width="13" style="1050" bestFit="1" customWidth="1"/>
    <col min="14934" max="14934" width="13.125" style="1050" customWidth="1"/>
    <col min="14935" max="14935" width="15.875" style="1050" customWidth="1"/>
    <col min="14936" max="14936" width="13" style="1050" customWidth="1"/>
    <col min="14937" max="14937" width="13" style="1050" bestFit="1" customWidth="1"/>
    <col min="14938" max="14938" width="21" style="1050" customWidth="1"/>
    <col min="14939" max="14939" width="15.625" style="1050" customWidth="1"/>
    <col min="14940" max="14940" width="13.375" style="1050" customWidth="1"/>
    <col min="14941" max="14941" width="13" style="1050" bestFit="1" customWidth="1"/>
    <col min="14942" max="14945" width="13" style="1050" customWidth="1"/>
    <col min="14946" max="14946" width="13.375" style="1050" bestFit="1" customWidth="1"/>
    <col min="14947" max="14947" width="14.375" style="1050" customWidth="1"/>
    <col min="14948" max="14948" width="13.375" style="1050" customWidth="1"/>
    <col min="14949" max="14953" width="12.375" style="1050" customWidth="1"/>
    <col min="14954" max="14954" width="13.375" style="1050" bestFit="1" customWidth="1"/>
    <col min="14955" max="14955" width="14" style="1050" customWidth="1"/>
    <col min="14956" max="14956" width="13.375" style="1050" bestFit="1" customWidth="1"/>
    <col min="14957" max="14957" width="13" style="1050" bestFit="1" customWidth="1"/>
    <col min="14958" max="14959" width="13.625" style="1050" customWidth="1"/>
    <col min="14960" max="14960" width="13.125" style="1050" customWidth="1"/>
    <col min="14961" max="14961" width="12.375" style="1050" customWidth="1"/>
    <col min="14962" max="14962" width="13.375" style="1050" bestFit="1" customWidth="1"/>
    <col min="14963" max="14963" width="17" style="1050" customWidth="1"/>
    <col min="14964" max="14964" width="13.375" style="1050" bestFit="1" customWidth="1"/>
    <col min="14965" max="14965" width="13" style="1050" bestFit="1" customWidth="1"/>
    <col min="14966" max="14966" width="12.625" style="1050" bestFit="1" customWidth="1"/>
    <col min="14967" max="14967" width="14.625" style="1050" customWidth="1"/>
    <col min="14968" max="14968" width="11.875" style="1050" bestFit="1" customWidth="1"/>
    <col min="14969" max="14969" width="13" style="1050" bestFit="1" customWidth="1"/>
    <col min="14970" max="14970" width="15.125" style="1050" bestFit="1" customWidth="1"/>
    <col min="14971" max="14971" width="14" style="1050" customWidth="1"/>
    <col min="14972" max="14972" width="12" style="1050" bestFit="1" customWidth="1"/>
    <col min="14973" max="14973" width="11.375" style="1050" customWidth="1"/>
    <col min="14974" max="14974" width="12.625" style="1050" bestFit="1" customWidth="1"/>
    <col min="14975" max="14975" width="11.375" style="1050" customWidth="1"/>
    <col min="14976" max="14977" width="13" style="1050" bestFit="1" customWidth="1"/>
    <col min="14978" max="14978" width="12.625" style="1050" bestFit="1" customWidth="1"/>
    <col min="14979" max="14979" width="18.375" style="1050" customWidth="1"/>
    <col min="14980" max="14980" width="12.375" style="1050" bestFit="1" customWidth="1"/>
    <col min="14981" max="14981" width="13" style="1050" bestFit="1" customWidth="1"/>
    <col min="14982" max="14982" width="13" style="1050" customWidth="1"/>
    <col min="14983" max="14983" width="14.375" style="1050" customWidth="1"/>
    <col min="14984" max="14985" width="13" style="1050" customWidth="1"/>
    <col min="14986" max="14986" width="13.375" style="1050" customWidth="1"/>
    <col min="14987" max="14987" width="15.625" style="1050" customWidth="1"/>
    <col min="14988" max="14988" width="12" style="1050" bestFit="1" customWidth="1"/>
    <col min="14989" max="14990" width="12.375" style="1050" customWidth="1"/>
    <col min="14991" max="14991" width="15.875" style="1050" customWidth="1"/>
    <col min="14992" max="14994" width="12.375" style="1050" customWidth="1"/>
    <col min="14995" max="14995" width="14.875" style="1050" customWidth="1"/>
    <col min="14996" max="14998" width="12.375" style="1050" customWidth="1"/>
    <col min="14999" max="14999" width="13.625" style="1050" customWidth="1"/>
    <col min="15000" max="15001" width="12.375" style="1050" customWidth="1"/>
    <col min="15002" max="15002" width="18.125" style="1050" customWidth="1"/>
    <col min="15003" max="15003" width="16.375" style="1050" customWidth="1"/>
    <col min="15004" max="15004" width="15" style="1050" customWidth="1"/>
    <col min="15005" max="15005" width="9.125" style="1050"/>
    <col min="15006" max="15006" width="13.375" style="1050" bestFit="1" customWidth="1"/>
    <col min="15007" max="15078" width="9.125" style="1050"/>
    <col min="15079" max="15079" width="3.625" style="1050" customWidth="1"/>
    <col min="15080" max="15080" width="17" style="1050" customWidth="1"/>
    <col min="15081" max="15081" width="13" style="1050" customWidth="1"/>
    <col min="15082" max="15082" width="18.625" style="1050" customWidth="1"/>
    <col min="15083" max="15083" width="14.125" style="1050" customWidth="1"/>
    <col min="15084" max="15084" width="12.875" style="1050" customWidth="1"/>
    <col min="15085" max="15085" width="11.625" style="1050" customWidth="1"/>
    <col min="15086" max="15086" width="12.875" style="1050" customWidth="1"/>
    <col min="15087" max="15087" width="14.875" style="1050" customWidth="1"/>
    <col min="15088" max="15088" width="13" style="1050" customWidth="1"/>
    <col min="15089" max="15089" width="11.375" style="1050" customWidth="1"/>
    <col min="15090" max="15090" width="14.875" style="1050" customWidth="1"/>
    <col min="15091" max="15091" width="14.375" style="1050" customWidth="1"/>
    <col min="15092" max="15092" width="13.375" style="1050" customWidth="1"/>
    <col min="15093" max="15093" width="11.375" style="1050" customWidth="1"/>
    <col min="15094" max="15094" width="12.875" style="1050" customWidth="1"/>
    <col min="15095" max="15095" width="11.375" style="1050" customWidth="1"/>
    <col min="15096" max="15096" width="13.125" style="1050" customWidth="1"/>
    <col min="15097" max="15097" width="12.125" style="1050" customWidth="1"/>
    <col min="15098" max="15098" width="13.875" style="1050" customWidth="1"/>
    <col min="15099" max="15099" width="14" style="1050" customWidth="1"/>
    <col min="15100" max="15100" width="13.375" style="1050" customWidth="1"/>
    <col min="15101" max="15101" width="11.375" style="1050" customWidth="1"/>
    <col min="15102" max="15102" width="14.625" style="1050" bestFit="1" customWidth="1"/>
    <col min="15103" max="15103" width="13.375" style="1050" customWidth="1"/>
    <col min="15104" max="15105" width="14.375" style="1050" customWidth="1"/>
    <col min="15106" max="15108" width="13.125" style="1050" customWidth="1"/>
    <col min="15109" max="15145" width="17.375" style="1050" customWidth="1"/>
    <col min="15146" max="15146" width="14.625" style="1050" bestFit="1" customWidth="1"/>
    <col min="15147" max="15147" width="13.625" style="1050" customWidth="1"/>
    <col min="15148" max="15148" width="15.375" style="1050" customWidth="1"/>
    <col min="15149" max="15149" width="13.125" style="1050" customWidth="1"/>
    <col min="15150" max="15150" width="11.875" style="1050" customWidth="1"/>
    <col min="15151" max="15151" width="13.375" style="1050" customWidth="1"/>
    <col min="15152" max="15152" width="12.375" style="1050" customWidth="1"/>
    <col min="15153" max="15153" width="13" style="1050" bestFit="1" customWidth="1"/>
    <col min="15154" max="15154" width="13.375" style="1050" bestFit="1" customWidth="1"/>
    <col min="15155" max="15155" width="19.375" style="1050" customWidth="1"/>
    <col min="15156" max="15156" width="12.625" style="1050" bestFit="1" customWidth="1"/>
    <col min="15157" max="15157" width="13" style="1050" bestFit="1" customWidth="1"/>
    <col min="15158" max="15158" width="13.375" style="1050" bestFit="1" customWidth="1"/>
    <col min="15159" max="15159" width="16.375" style="1050" customWidth="1"/>
    <col min="15160" max="15160" width="13.125" style="1050" customWidth="1"/>
    <col min="15161" max="15161" width="15.125" style="1050" bestFit="1" customWidth="1"/>
    <col min="15162" max="15162" width="16.375" style="1050" bestFit="1" customWidth="1"/>
    <col min="15163" max="15163" width="14.375" style="1050" customWidth="1"/>
    <col min="15164" max="15164" width="13.375" style="1050" bestFit="1" customWidth="1"/>
    <col min="15165" max="15165" width="13" style="1050" bestFit="1" customWidth="1"/>
    <col min="15166" max="15173" width="13" style="1050" customWidth="1"/>
    <col min="15174" max="15174" width="13" style="1050" bestFit="1" customWidth="1"/>
    <col min="15175" max="15175" width="15.875" style="1050" customWidth="1"/>
    <col min="15176" max="15176" width="12.625" style="1050" bestFit="1" customWidth="1"/>
    <col min="15177" max="15178" width="13" style="1050" bestFit="1" customWidth="1"/>
    <col min="15179" max="15179" width="14.375" style="1050" customWidth="1"/>
    <col min="15180" max="15180" width="12.625" style="1050" bestFit="1" customWidth="1"/>
    <col min="15181" max="15182" width="13" style="1050" bestFit="1" customWidth="1"/>
    <col min="15183" max="15183" width="15.125" style="1050" customWidth="1"/>
    <col min="15184" max="15186" width="13" style="1050" bestFit="1" customWidth="1"/>
    <col min="15187" max="15187" width="13.625" style="1050" customWidth="1"/>
    <col min="15188" max="15189" width="13" style="1050" bestFit="1" customWidth="1"/>
    <col min="15190" max="15190" width="13.125" style="1050" customWidth="1"/>
    <col min="15191" max="15191" width="15.875" style="1050" customWidth="1"/>
    <col min="15192" max="15192" width="13" style="1050" customWidth="1"/>
    <col min="15193" max="15193" width="13" style="1050" bestFit="1" customWidth="1"/>
    <col min="15194" max="15194" width="21" style="1050" customWidth="1"/>
    <col min="15195" max="15195" width="15.625" style="1050" customWidth="1"/>
    <col min="15196" max="15196" width="13.375" style="1050" customWidth="1"/>
    <col min="15197" max="15197" width="13" style="1050" bestFit="1" customWidth="1"/>
    <col min="15198" max="15201" width="13" style="1050" customWidth="1"/>
    <col min="15202" max="15202" width="13.375" style="1050" bestFit="1" customWidth="1"/>
    <col min="15203" max="15203" width="14.375" style="1050" customWidth="1"/>
    <col min="15204" max="15204" width="13.375" style="1050" customWidth="1"/>
    <col min="15205" max="15209" width="12.375" style="1050" customWidth="1"/>
    <col min="15210" max="15210" width="13.375" style="1050" bestFit="1" customWidth="1"/>
    <col min="15211" max="15211" width="14" style="1050" customWidth="1"/>
    <col min="15212" max="15212" width="13.375" style="1050" bestFit="1" customWidth="1"/>
    <col min="15213" max="15213" width="13" style="1050" bestFit="1" customWidth="1"/>
    <col min="15214" max="15215" width="13.625" style="1050" customWidth="1"/>
    <col min="15216" max="15216" width="13.125" style="1050" customWidth="1"/>
    <col min="15217" max="15217" width="12.375" style="1050" customWidth="1"/>
    <col min="15218" max="15218" width="13.375" style="1050" bestFit="1" customWidth="1"/>
    <col min="15219" max="15219" width="17" style="1050" customWidth="1"/>
    <col min="15220" max="15220" width="13.375" style="1050" bestFit="1" customWidth="1"/>
    <col min="15221" max="15221" width="13" style="1050" bestFit="1" customWidth="1"/>
    <col min="15222" max="15222" width="12.625" style="1050" bestFit="1" customWidth="1"/>
    <col min="15223" max="15223" width="14.625" style="1050" customWidth="1"/>
    <col min="15224" max="15224" width="11.875" style="1050" bestFit="1" customWidth="1"/>
    <col min="15225" max="15225" width="13" style="1050" bestFit="1" customWidth="1"/>
    <col min="15226" max="15226" width="15.125" style="1050" bestFit="1" customWidth="1"/>
    <col min="15227" max="15227" width="14" style="1050" customWidth="1"/>
    <col min="15228" max="15228" width="12" style="1050" bestFit="1" customWidth="1"/>
    <col min="15229" max="15229" width="11.375" style="1050" customWidth="1"/>
    <col min="15230" max="15230" width="12.625" style="1050" bestFit="1" customWidth="1"/>
    <col min="15231" max="15231" width="11.375" style="1050" customWidth="1"/>
    <col min="15232" max="15233" width="13" style="1050" bestFit="1" customWidth="1"/>
    <col min="15234" max="15234" width="12.625" style="1050" bestFit="1" customWidth="1"/>
    <col min="15235" max="15235" width="18.375" style="1050" customWidth="1"/>
    <col min="15236" max="15236" width="12.375" style="1050" bestFit="1" customWidth="1"/>
    <col min="15237" max="15237" width="13" style="1050" bestFit="1" customWidth="1"/>
    <col min="15238" max="15238" width="13" style="1050" customWidth="1"/>
    <col min="15239" max="15239" width="14.375" style="1050" customWidth="1"/>
    <col min="15240" max="15241" width="13" style="1050" customWidth="1"/>
    <col min="15242" max="15242" width="13.375" style="1050" customWidth="1"/>
    <col min="15243" max="15243" width="15.625" style="1050" customWidth="1"/>
    <col min="15244" max="15244" width="12" style="1050" bestFit="1" customWidth="1"/>
    <col min="15245" max="15246" width="12.375" style="1050" customWidth="1"/>
    <col min="15247" max="15247" width="15.875" style="1050" customWidth="1"/>
    <col min="15248" max="15250" width="12.375" style="1050" customWidth="1"/>
    <col min="15251" max="15251" width="14.875" style="1050" customWidth="1"/>
    <col min="15252" max="15254" width="12.375" style="1050" customWidth="1"/>
    <col min="15255" max="15255" width="13.625" style="1050" customWidth="1"/>
    <col min="15256" max="15257" width="12.375" style="1050" customWidth="1"/>
    <col min="15258" max="15258" width="18.125" style="1050" customWidth="1"/>
    <col min="15259" max="15259" width="16.375" style="1050" customWidth="1"/>
    <col min="15260" max="15260" width="15" style="1050" customWidth="1"/>
    <col min="15261" max="15261" width="9.125" style="1050"/>
    <col min="15262" max="15262" width="13.375" style="1050" bestFit="1" customWidth="1"/>
    <col min="15263" max="15334" width="9.125" style="1050"/>
    <col min="15335" max="15335" width="3.625" style="1050" customWidth="1"/>
    <col min="15336" max="15336" width="17" style="1050" customWidth="1"/>
    <col min="15337" max="15337" width="13" style="1050" customWidth="1"/>
    <col min="15338" max="15338" width="18.625" style="1050" customWidth="1"/>
    <col min="15339" max="15339" width="14.125" style="1050" customWidth="1"/>
    <col min="15340" max="15340" width="12.875" style="1050" customWidth="1"/>
    <col min="15341" max="15341" width="11.625" style="1050" customWidth="1"/>
    <col min="15342" max="15342" width="12.875" style="1050" customWidth="1"/>
    <col min="15343" max="15343" width="14.875" style="1050" customWidth="1"/>
    <col min="15344" max="15344" width="13" style="1050" customWidth="1"/>
    <col min="15345" max="15345" width="11.375" style="1050" customWidth="1"/>
    <col min="15346" max="15346" width="14.875" style="1050" customWidth="1"/>
    <col min="15347" max="15347" width="14.375" style="1050" customWidth="1"/>
    <col min="15348" max="15348" width="13.375" style="1050" customWidth="1"/>
    <col min="15349" max="15349" width="11.375" style="1050" customWidth="1"/>
    <col min="15350" max="15350" width="12.875" style="1050" customWidth="1"/>
    <col min="15351" max="15351" width="11.375" style="1050" customWidth="1"/>
    <col min="15352" max="15352" width="13.125" style="1050" customWidth="1"/>
    <col min="15353" max="15353" width="12.125" style="1050" customWidth="1"/>
    <col min="15354" max="15354" width="13.875" style="1050" customWidth="1"/>
    <col min="15355" max="15355" width="14" style="1050" customWidth="1"/>
    <col min="15356" max="15356" width="13.375" style="1050" customWidth="1"/>
    <col min="15357" max="15357" width="11.375" style="1050" customWidth="1"/>
    <col min="15358" max="15358" width="14.625" style="1050" bestFit="1" customWidth="1"/>
    <col min="15359" max="15359" width="13.375" style="1050" customWidth="1"/>
    <col min="15360" max="15361" width="14.375" style="1050" customWidth="1"/>
    <col min="15362" max="15364" width="13.125" style="1050" customWidth="1"/>
    <col min="15365" max="15401" width="17.375" style="1050" customWidth="1"/>
    <col min="15402" max="15402" width="14.625" style="1050" bestFit="1" customWidth="1"/>
    <col min="15403" max="15403" width="13.625" style="1050" customWidth="1"/>
    <col min="15404" max="15404" width="15.375" style="1050" customWidth="1"/>
    <col min="15405" max="15405" width="13.125" style="1050" customWidth="1"/>
    <col min="15406" max="15406" width="11.875" style="1050" customWidth="1"/>
    <col min="15407" max="15407" width="13.375" style="1050" customWidth="1"/>
    <col min="15408" max="15408" width="12.375" style="1050" customWidth="1"/>
    <col min="15409" max="15409" width="13" style="1050" bestFit="1" customWidth="1"/>
    <col min="15410" max="15410" width="13.375" style="1050" bestFit="1" customWidth="1"/>
    <col min="15411" max="15411" width="19.375" style="1050" customWidth="1"/>
    <col min="15412" max="15412" width="12.625" style="1050" bestFit="1" customWidth="1"/>
    <col min="15413" max="15413" width="13" style="1050" bestFit="1" customWidth="1"/>
    <col min="15414" max="15414" width="13.375" style="1050" bestFit="1" customWidth="1"/>
    <col min="15415" max="15415" width="16.375" style="1050" customWidth="1"/>
    <col min="15416" max="15416" width="13.125" style="1050" customWidth="1"/>
    <col min="15417" max="15417" width="15.125" style="1050" bestFit="1" customWidth="1"/>
    <col min="15418" max="15418" width="16.375" style="1050" bestFit="1" customWidth="1"/>
    <col min="15419" max="15419" width="14.375" style="1050" customWidth="1"/>
    <col min="15420" max="15420" width="13.375" style="1050" bestFit="1" customWidth="1"/>
    <col min="15421" max="15421" width="13" style="1050" bestFit="1" customWidth="1"/>
    <col min="15422" max="15429" width="13" style="1050" customWidth="1"/>
    <col min="15430" max="15430" width="13" style="1050" bestFit="1" customWidth="1"/>
    <col min="15431" max="15431" width="15.875" style="1050" customWidth="1"/>
    <col min="15432" max="15432" width="12.625" style="1050" bestFit="1" customWidth="1"/>
    <col min="15433" max="15434" width="13" style="1050" bestFit="1" customWidth="1"/>
    <col min="15435" max="15435" width="14.375" style="1050" customWidth="1"/>
    <col min="15436" max="15436" width="12.625" style="1050" bestFit="1" customWidth="1"/>
    <col min="15437" max="15438" width="13" style="1050" bestFit="1" customWidth="1"/>
    <col min="15439" max="15439" width="15.125" style="1050" customWidth="1"/>
    <col min="15440" max="15442" width="13" style="1050" bestFit="1" customWidth="1"/>
    <col min="15443" max="15443" width="13.625" style="1050" customWidth="1"/>
    <col min="15444" max="15445" width="13" style="1050" bestFit="1" customWidth="1"/>
    <col min="15446" max="15446" width="13.125" style="1050" customWidth="1"/>
    <col min="15447" max="15447" width="15.875" style="1050" customWidth="1"/>
    <col min="15448" max="15448" width="13" style="1050" customWidth="1"/>
    <col min="15449" max="15449" width="13" style="1050" bestFit="1" customWidth="1"/>
    <col min="15450" max="15450" width="21" style="1050" customWidth="1"/>
    <col min="15451" max="15451" width="15.625" style="1050" customWidth="1"/>
    <col min="15452" max="15452" width="13.375" style="1050" customWidth="1"/>
    <col min="15453" max="15453" width="13" style="1050" bestFit="1" customWidth="1"/>
    <col min="15454" max="15457" width="13" style="1050" customWidth="1"/>
    <col min="15458" max="15458" width="13.375" style="1050" bestFit="1" customWidth="1"/>
    <col min="15459" max="15459" width="14.375" style="1050" customWidth="1"/>
    <col min="15460" max="15460" width="13.375" style="1050" customWidth="1"/>
    <col min="15461" max="15465" width="12.375" style="1050" customWidth="1"/>
    <col min="15466" max="15466" width="13.375" style="1050" bestFit="1" customWidth="1"/>
    <col min="15467" max="15467" width="14" style="1050" customWidth="1"/>
    <col min="15468" max="15468" width="13.375" style="1050" bestFit="1" customWidth="1"/>
    <col min="15469" max="15469" width="13" style="1050" bestFit="1" customWidth="1"/>
    <col min="15470" max="15471" width="13.625" style="1050" customWidth="1"/>
    <col min="15472" max="15472" width="13.125" style="1050" customWidth="1"/>
    <col min="15473" max="15473" width="12.375" style="1050" customWidth="1"/>
    <col min="15474" max="15474" width="13.375" style="1050" bestFit="1" customWidth="1"/>
    <col min="15475" max="15475" width="17" style="1050" customWidth="1"/>
    <col min="15476" max="15476" width="13.375" style="1050" bestFit="1" customWidth="1"/>
    <col min="15477" max="15477" width="13" style="1050" bestFit="1" customWidth="1"/>
    <col min="15478" max="15478" width="12.625" style="1050" bestFit="1" customWidth="1"/>
    <col min="15479" max="15479" width="14.625" style="1050" customWidth="1"/>
    <col min="15480" max="15480" width="11.875" style="1050" bestFit="1" customWidth="1"/>
    <col min="15481" max="15481" width="13" style="1050" bestFit="1" customWidth="1"/>
    <col min="15482" max="15482" width="15.125" style="1050" bestFit="1" customWidth="1"/>
    <col min="15483" max="15483" width="14" style="1050" customWidth="1"/>
    <col min="15484" max="15484" width="12" style="1050" bestFit="1" customWidth="1"/>
    <col min="15485" max="15485" width="11.375" style="1050" customWidth="1"/>
    <col min="15486" max="15486" width="12.625" style="1050" bestFit="1" customWidth="1"/>
    <col min="15487" max="15487" width="11.375" style="1050" customWidth="1"/>
    <col min="15488" max="15489" width="13" style="1050" bestFit="1" customWidth="1"/>
    <col min="15490" max="15490" width="12.625" style="1050" bestFit="1" customWidth="1"/>
    <col min="15491" max="15491" width="18.375" style="1050" customWidth="1"/>
    <col min="15492" max="15492" width="12.375" style="1050" bestFit="1" customWidth="1"/>
    <col min="15493" max="15493" width="13" style="1050" bestFit="1" customWidth="1"/>
    <col min="15494" max="15494" width="13" style="1050" customWidth="1"/>
    <col min="15495" max="15495" width="14.375" style="1050" customWidth="1"/>
    <col min="15496" max="15497" width="13" style="1050" customWidth="1"/>
    <col min="15498" max="15498" width="13.375" style="1050" customWidth="1"/>
    <col min="15499" max="15499" width="15.625" style="1050" customWidth="1"/>
    <col min="15500" max="15500" width="12" style="1050" bestFit="1" customWidth="1"/>
    <col min="15501" max="15502" width="12.375" style="1050" customWidth="1"/>
    <col min="15503" max="15503" width="15.875" style="1050" customWidth="1"/>
    <col min="15504" max="15506" width="12.375" style="1050" customWidth="1"/>
    <col min="15507" max="15507" width="14.875" style="1050" customWidth="1"/>
    <col min="15508" max="15510" width="12.375" style="1050" customWidth="1"/>
    <col min="15511" max="15511" width="13.625" style="1050" customWidth="1"/>
    <col min="15512" max="15513" width="12.375" style="1050" customWidth="1"/>
    <col min="15514" max="15514" width="18.125" style="1050" customWidth="1"/>
    <col min="15515" max="15515" width="16.375" style="1050" customWidth="1"/>
    <col min="15516" max="15516" width="15" style="1050" customWidth="1"/>
    <col min="15517" max="15517" width="9.125" style="1050"/>
    <col min="15518" max="15518" width="13.375" style="1050" bestFit="1" customWidth="1"/>
    <col min="15519" max="15590" width="9.125" style="1050"/>
    <col min="15591" max="15591" width="3.625" style="1050" customWidth="1"/>
    <col min="15592" max="15592" width="17" style="1050" customWidth="1"/>
    <col min="15593" max="15593" width="13" style="1050" customWidth="1"/>
    <col min="15594" max="15594" width="18.625" style="1050" customWidth="1"/>
    <col min="15595" max="15595" width="14.125" style="1050" customWidth="1"/>
    <col min="15596" max="15596" width="12.875" style="1050" customWidth="1"/>
    <col min="15597" max="15597" width="11.625" style="1050" customWidth="1"/>
    <col min="15598" max="15598" width="12.875" style="1050" customWidth="1"/>
    <col min="15599" max="15599" width="14.875" style="1050" customWidth="1"/>
    <col min="15600" max="15600" width="13" style="1050" customWidth="1"/>
    <col min="15601" max="15601" width="11.375" style="1050" customWidth="1"/>
    <col min="15602" max="15602" width="14.875" style="1050" customWidth="1"/>
    <col min="15603" max="15603" width="14.375" style="1050" customWidth="1"/>
    <col min="15604" max="15604" width="13.375" style="1050" customWidth="1"/>
    <col min="15605" max="15605" width="11.375" style="1050" customWidth="1"/>
    <col min="15606" max="15606" width="12.875" style="1050" customWidth="1"/>
    <col min="15607" max="15607" width="11.375" style="1050" customWidth="1"/>
    <col min="15608" max="15608" width="13.125" style="1050" customWidth="1"/>
    <col min="15609" max="15609" width="12.125" style="1050" customWidth="1"/>
    <col min="15610" max="15610" width="13.875" style="1050" customWidth="1"/>
    <col min="15611" max="15611" width="14" style="1050" customWidth="1"/>
    <col min="15612" max="15612" width="13.375" style="1050" customWidth="1"/>
    <col min="15613" max="15613" width="11.375" style="1050" customWidth="1"/>
    <col min="15614" max="15614" width="14.625" style="1050" bestFit="1" customWidth="1"/>
    <col min="15615" max="15615" width="13.375" style="1050" customWidth="1"/>
    <col min="15616" max="15617" width="14.375" style="1050" customWidth="1"/>
    <col min="15618" max="15620" width="13.125" style="1050" customWidth="1"/>
    <col min="15621" max="15657" width="17.375" style="1050" customWidth="1"/>
    <col min="15658" max="15658" width="14.625" style="1050" bestFit="1" customWidth="1"/>
    <col min="15659" max="15659" width="13.625" style="1050" customWidth="1"/>
    <col min="15660" max="15660" width="15.375" style="1050" customWidth="1"/>
    <col min="15661" max="15661" width="13.125" style="1050" customWidth="1"/>
    <col min="15662" max="15662" width="11.875" style="1050" customWidth="1"/>
    <col min="15663" max="15663" width="13.375" style="1050" customWidth="1"/>
    <col min="15664" max="15664" width="12.375" style="1050" customWidth="1"/>
    <col min="15665" max="15665" width="13" style="1050" bestFit="1" customWidth="1"/>
    <col min="15666" max="15666" width="13.375" style="1050" bestFit="1" customWidth="1"/>
    <col min="15667" max="15667" width="19.375" style="1050" customWidth="1"/>
    <col min="15668" max="15668" width="12.625" style="1050" bestFit="1" customWidth="1"/>
    <col min="15669" max="15669" width="13" style="1050" bestFit="1" customWidth="1"/>
    <col min="15670" max="15670" width="13.375" style="1050" bestFit="1" customWidth="1"/>
    <col min="15671" max="15671" width="16.375" style="1050" customWidth="1"/>
    <col min="15672" max="15672" width="13.125" style="1050" customWidth="1"/>
    <col min="15673" max="15673" width="15.125" style="1050" bestFit="1" customWidth="1"/>
    <col min="15674" max="15674" width="16.375" style="1050" bestFit="1" customWidth="1"/>
    <col min="15675" max="15675" width="14.375" style="1050" customWidth="1"/>
    <col min="15676" max="15676" width="13.375" style="1050" bestFit="1" customWidth="1"/>
    <col min="15677" max="15677" width="13" style="1050" bestFit="1" customWidth="1"/>
    <col min="15678" max="15685" width="13" style="1050" customWidth="1"/>
    <col min="15686" max="15686" width="13" style="1050" bestFit="1" customWidth="1"/>
    <col min="15687" max="15687" width="15.875" style="1050" customWidth="1"/>
    <col min="15688" max="15688" width="12.625" style="1050" bestFit="1" customWidth="1"/>
    <col min="15689" max="15690" width="13" style="1050" bestFit="1" customWidth="1"/>
    <col min="15691" max="15691" width="14.375" style="1050" customWidth="1"/>
    <col min="15692" max="15692" width="12.625" style="1050" bestFit="1" customWidth="1"/>
    <col min="15693" max="15694" width="13" style="1050" bestFit="1" customWidth="1"/>
    <col min="15695" max="15695" width="15.125" style="1050" customWidth="1"/>
    <col min="15696" max="15698" width="13" style="1050" bestFit="1" customWidth="1"/>
    <col min="15699" max="15699" width="13.625" style="1050" customWidth="1"/>
    <col min="15700" max="15701" width="13" style="1050" bestFit="1" customWidth="1"/>
    <col min="15702" max="15702" width="13.125" style="1050" customWidth="1"/>
    <col min="15703" max="15703" width="15.875" style="1050" customWidth="1"/>
    <col min="15704" max="15704" width="13" style="1050" customWidth="1"/>
    <col min="15705" max="15705" width="13" style="1050" bestFit="1" customWidth="1"/>
    <col min="15706" max="15706" width="21" style="1050" customWidth="1"/>
    <col min="15707" max="15707" width="15.625" style="1050" customWidth="1"/>
    <col min="15708" max="15708" width="13.375" style="1050" customWidth="1"/>
    <col min="15709" max="15709" width="13" style="1050" bestFit="1" customWidth="1"/>
    <col min="15710" max="15713" width="13" style="1050" customWidth="1"/>
    <col min="15714" max="15714" width="13.375" style="1050" bestFit="1" customWidth="1"/>
    <col min="15715" max="15715" width="14.375" style="1050" customWidth="1"/>
    <col min="15716" max="15716" width="13.375" style="1050" customWidth="1"/>
    <col min="15717" max="15721" width="12.375" style="1050" customWidth="1"/>
    <col min="15722" max="15722" width="13.375" style="1050" bestFit="1" customWidth="1"/>
    <col min="15723" max="15723" width="14" style="1050" customWidth="1"/>
    <col min="15724" max="15724" width="13.375" style="1050" bestFit="1" customWidth="1"/>
    <col min="15725" max="15725" width="13" style="1050" bestFit="1" customWidth="1"/>
    <col min="15726" max="15727" width="13.625" style="1050" customWidth="1"/>
    <col min="15728" max="15728" width="13.125" style="1050" customWidth="1"/>
    <col min="15729" max="15729" width="12.375" style="1050" customWidth="1"/>
    <col min="15730" max="15730" width="13.375" style="1050" bestFit="1" customWidth="1"/>
    <col min="15731" max="15731" width="17" style="1050" customWidth="1"/>
    <col min="15732" max="15732" width="13.375" style="1050" bestFit="1" customWidth="1"/>
    <col min="15733" max="15733" width="13" style="1050" bestFit="1" customWidth="1"/>
    <col min="15734" max="15734" width="12.625" style="1050" bestFit="1" customWidth="1"/>
    <col min="15735" max="15735" width="14.625" style="1050" customWidth="1"/>
    <col min="15736" max="15736" width="11.875" style="1050" bestFit="1" customWidth="1"/>
    <col min="15737" max="15737" width="13" style="1050" bestFit="1" customWidth="1"/>
    <col min="15738" max="15738" width="15.125" style="1050" bestFit="1" customWidth="1"/>
    <col min="15739" max="15739" width="14" style="1050" customWidth="1"/>
    <col min="15740" max="15740" width="12" style="1050" bestFit="1" customWidth="1"/>
    <col min="15741" max="15741" width="11.375" style="1050" customWidth="1"/>
    <col min="15742" max="15742" width="12.625" style="1050" bestFit="1" customWidth="1"/>
    <col min="15743" max="15743" width="11.375" style="1050" customWidth="1"/>
    <col min="15744" max="15745" width="13" style="1050" bestFit="1" customWidth="1"/>
    <col min="15746" max="15746" width="12.625" style="1050" bestFit="1" customWidth="1"/>
    <col min="15747" max="15747" width="18.375" style="1050" customWidth="1"/>
    <col min="15748" max="15748" width="12.375" style="1050" bestFit="1" customWidth="1"/>
    <col min="15749" max="15749" width="13" style="1050" bestFit="1" customWidth="1"/>
    <col min="15750" max="15750" width="13" style="1050" customWidth="1"/>
    <col min="15751" max="15751" width="14.375" style="1050" customWidth="1"/>
    <col min="15752" max="15753" width="13" style="1050" customWidth="1"/>
    <col min="15754" max="15754" width="13.375" style="1050" customWidth="1"/>
    <col min="15755" max="15755" width="15.625" style="1050" customWidth="1"/>
    <col min="15756" max="15756" width="12" style="1050" bestFit="1" customWidth="1"/>
    <col min="15757" max="15758" width="12.375" style="1050" customWidth="1"/>
    <col min="15759" max="15759" width="15.875" style="1050" customWidth="1"/>
    <col min="15760" max="15762" width="12.375" style="1050" customWidth="1"/>
    <col min="15763" max="15763" width="14.875" style="1050" customWidth="1"/>
    <col min="15764" max="15766" width="12.375" style="1050" customWidth="1"/>
    <col min="15767" max="15767" width="13.625" style="1050" customWidth="1"/>
    <col min="15768" max="15769" width="12.375" style="1050" customWidth="1"/>
    <col min="15770" max="15770" width="18.125" style="1050" customWidth="1"/>
    <col min="15771" max="15771" width="16.375" style="1050" customWidth="1"/>
    <col min="15772" max="15772" width="15" style="1050" customWidth="1"/>
    <col min="15773" max="15773" width="9.125" style="1050"/>
    <col min="15774" max="15774" width="13.375" style="1050" bestFit="1" customWidth="1"/>
    <col min="15775" max="15846" width="9.125" style="1050"/>
    <col min="15847" max="15847" width="3.625" style="1050" customWidth="1"/>
    <col min="15848" max="15848" width="17" style="1050" customWidth="1"/>
    <col min="15849" max="15849" width="13" style="1050" customWidth="1"/>
    <col min="15850" max="15850" width="18.625" style="1050" customWidth="1"/>
    <col min="15851" max="15851" width="14.125" style="1050" customWidth="1"/>
    <col min="15852" max="15852" width="12.875" style="1050" customWidth="1"/>
    <col min="15853" max="15853" width="11.625" style="1050" customWidth="1"/>
    <col min="15854" max="15854" width="12.875" style="1050" customWidth="1"/>
    <col min="15855" max="15855" width="14.875" style="1050" customWidth="1"/>
    <col min="15856" max="15856" width="13" style="1050" customWidth="1"/>
    <col min="15857" max="15857" width="11.375" style="1050" customWidth="1"/>
    <col min="15858" max="15858" width="14.875" style="1050" customWidth="1"/>
    <col min="15859" max="15859" width="14.375" style="1050" customWidth="1"/>
    <col min="15860" max="15860" width="13.375" style="1050" customWidth="1"/>
    <col min="15861" max="15861" width="11.375" style="1050" customWidth="1"/>
    <col min="15862" max="15862" width="12.875" style="1050" customWidth="1"/>
    <col min="15863" max="15863" width="11.375" style="1050" customWidth="1"/>
    <col min="15864" max="15864" width="13.125" style="1050" customWidth="1"/>
    <col min="15865" max="15865" width="12.125" style="1050" customWidth="1"/>
    <col min="15866" max="15866" width="13.875" style="1050" customWidth="1"/>
    <col min="15867" max="15867" width="14" style="1050" customWidth="1"/>
    <col min="15868" max="15868" width="13.375" style="1050" customWidth="1"/>
    <col min="15869" max="15869" width="11.375" style="1050" customWidth="1"/>
    <col min="15870" max="15870" width="14.625" style="1050" bestFit="1" customWidth="1"/>
    <col min="15871" max="15871" width="13.375" style="1050" customWidth="1"/>
    <col min="15872" max="15873" width="14.375" style="1050" customWidth="1"/>
    <col min="15874" max="15876" width="13.125" style="1050" customWidth="1"/>
    <col min="15877" max="15913" width="17.375" style="1050" customWidth="1"/>
    <col min="15914" max="15914" width="14.625" style="1050" bestFit="1" customWidth="1"/>
    <col min="15915" max="15915" width="13.625" style="1050" customWidth="1"/>
    <col min="15916" max="15916" width="15.375" style="1050" customWidth="1"/>
    <col min="15917" max="15917" width="13.125" style="1050" customWidth="1"/>
    <col min="15918" max="15918" width="11.875" style="1050" customWidth="1"/>
    <col min="15919" max="15919" width="13.375" style="1050" customWidth="1"/>
    <col min="15920" max="15920" width="12.375" style="1050" customWidth="1"/>
    <col min="15921" max="15921" width="13" style="1050" bestFit="1" customWidth="1"/>
    <col min="15922" max="15922" width="13.375" style="1050" bestFit="1" customWidth="1"/>
    <col min="15923" max="15923" width="19.375" style="1050" customWidth="1"/>
    <col min="15924" max="15924" width="12.625" style="1050" bestFit="1" customWidth="1"/>
    <col min="15925" max="15925" width="13" style="1050" bestFit="1" customWidth="1"/>
    <col min="15926" max="15926" width="13.375" style="1050" bestFit="1" customWidth="1"/>
    <col min="15927" max="15927" width="16.375" style="1050" customWidth="1"/>
    <col min="15928" max="15928" width="13.125" style="1050" customWidth="1"/>
    <col min="15929" max="15929" width="15.125" style="1050" bestFit="1" customWidth="1"/>
    <col min="15930" max="15930" width="16.375" style="1050" bestFit="1" customWidth="1"/>
    <col min="15931" max="15931" width="14.375" style="1050" customWidth="1"/>
    <col min="15932" max="15932" width="13.375" style="1050" bestFit="1" customWidth="1"/>
    <col min="15933" max="15933" width="13" style="1050" bestFit="1" customWidth="1"/>
    <col min="15934" max="15941" width="13" style="1050" customWidth="1"/>
    <col min="15942" max="15942" width="13" style="1050" bestFit="1" customWidth="1"/>
    <col min="15943" max="15943" width="15.875" style="1050" customWidth="1"/>
    <col min="15944" max="15944" width="12.625" style="1050" bestFit="1" customWidth="1"/>
    <col min="15945" max="15946" width="13" style="1050" bestFit="1" customWidth="1"/>
    <col min="15947" max="15947" width="14.375" style="1050" customWidth="1"/>
    <col min="15948" max="15948" width="12.625" style="1050" bestFit="1" customWidth="1"/>
    <col min="15949" max="15950" width="13" style="1050" bestFit="1" customWidth="1"/>
    <col min="15951" max="15951" width="15.125" style="1050" customWidth="1"/>
    <col min="15952" max="15954" width="13" style="1050" bestFit="1" customWidth="1"/>
    <col min="15955" max="15955" width="13.625" style="1050" customWidth="1"/>
    <col min="15956" max="15957" width="13" style="1050" bestFit="1" customWidth="1"/>
    <col min="15958" max="15958" width="13.125" style="1050" customWidth="1"/>
    <col min="15959" max="15959" width="15.875" style="1050" customWidth="1"/>
    <col min="15960" max="15960" width="13" style="1050" customWidth="1"/>
    <col min="15961" max="15961" width="13" style="1050" bestFit="1" customWidth="1"/>
    <col min="15962" max="15962" width="21" style="1050" customWidth="1"/>
    <col min="15963" max="15963" width="15.625" style="1050" customWidth="1"/>
    <col min="15964" max="15964" width="13.375" style="1050" customWidth="1"/>
    <col min="15965" max="15965" width="13" style="1050" bestFit="1" customWidth="1"/>
    <col min="15966" max="15969" width="13" style="1050" customWidth="1"/>
    <col min="15970" max="15970" width="13.375" style="1050" bestFit="1" customWidth="1"/>
    <col min="15971" max="15971" width="14.375" style="1050" customWidth="1"/>
    <col min="15972" max="15972" width="13.375" style="1050" customWidth="1"/>
    <col min="15973" max="15977" width="12.375" style="1050" customWidth="1"/>
    <col min="15978" max="15978" width="13.375" style="1050" bestFit="1" customWidth="1"/>
    <col min="15979" max="15979" width="14" style="1050" customWidth="1"/>
    <col min="15980" max="15980" width="13.375" style="1050" bestFit="1" customWidth="1"/>
    <col min="15981" max="15981" width="13" style="1050" bestFit="1" customWidth="1"/>
    <col min="15982" max="15983" width="13.625" style="1050" customWidth="1"/>
    <col min="15984" max="15984" width="13.125" style="1050" customWidth="1"/>
    <col min="15985" max="15985" width="12.375" style="1050" customWidth="1"/>
    <col min="15986" max="15986" width="13.375" style="1050" bestFit="1" customWidth="1"/>
    <col min="15987" max="15987" width="17" style="1050" customWidth="1"/>
    <col min="15988" max="15988" width="13.375" style="1050" bestFit="1" customWidth="1"/>
    <col min="15989" max="15989" width="13" style="1050" bestFit="1" customWidth="1"/>
    <col min="15990" max="15990" width="12.625" style="1050" bestFit="1" customWidth="1"/>
    <col min="15991" max="15991" width="14.625" style="1050" customWidth="1"/>
    <col min="15992" max="15992" width="11.875" style="1050" bestFit="1" customWidth="1"/>
    <col min="15993" max="15993" width="13" style="1050" bestFit="1" customWidth="1"/>
    <col min="15994" max="15994" width="15.125" style="1050" bestFit="1" customWidth="1"/>
    <col min="15995" max="15995" width="14" style="1050" customWidth="1"/>
    <col min="15996" max="15996" width="12" style="1050" bestFit="1" customWidth="1"/>
    <col min="15997" max="15997" width="11.375" style="1050" customWidth="1"/>
    <col min="15998" max="15998" width="12.625" style="1050" bestFit="1" customWidth="1"/>
    <col min="15999" max="15999" width="11.375" style="1050" customWidth="1"/>
    <col min="16000" max="16001" width="13" style="1050" bestFit="1" customWidth="1"/>
    <col min="16002" max="16002" width="12.625" style="1050" bestFit="1" customWidth="1"/>
    <col min="16003" max="16003" width="18.375" style="1050" customWidth="1"/>
    <col min="16004" max="16004" width="12.375" style="1050" bestFit="1" customWidth="1"/>
    <col min="16005" max="16005" width="13" style="1050" bestFit="1" customWidth="1"/>
    <col min="16006" max="16006" width="13" style="1050" customWidth="1"/>
    <col min="16007" max="16007" width="14.375" style="1050" customWidth="1"/>
    <col min="16008" max="16009" width="13" style="1050" customWidth="1"/>
    <col min="16010" max="16010" width="13.375" style="1050" customWidth="1"/>
    <col min="16011" max="16011" width="15.625" style="1050" customWidth="1"/>
    <col min="16012" max="16012" width="12" style="1050" bestFit="1" customWidth="1"/>
    <col min="16013" max="16014" width="12.375" style="1050" customWidth="1"/>
    <col min="16015" max="16015" width="15.875" style="1050" customWidth="1"/>
    <col min="16016" max="16018" width="12.375" style="1050" customWidth="1"/>
    <col min="16019" max="16019" width="14.875" style="1050" customWidth="1"/>
    <col min="16020" max="16022" width="12.375" style="1050" customWidth="1"/>
    <col min="16023" max="16023" width="13.625" style="1050" customWidth="1"/>
    <col min="16024" max="16025" width="12.375" style="1050" customWidth="1"/>
    <col min="16026" max="16026" width="18.125" style="1050" customWidth="1"/>
    <col min="16027" max="16027" width="16.375" style="1050" customWidth="1"/>
    <col min="16028" max="16028" width="15" style="1050" customWidth="1"/>
    <col min="16029" max="16029" width="9.125" style="1050"/>
    <col min="16030" max="16030" width="13.375" style="1050" bestFit="1" customWidth="1"/>
    <col min="16031" max="16102" width="9.125" style="1050"/>
    <col min="16103" max="16103" width="3.625" style="1050" customWidth="1"/>
    <col min="16104" max="16104" width="17" style="1050" customWidth="1"/>
    <col min="16105" max="16105" width="13" style="1050" customWidth="1"/>
    <col min="16106" max="16106" width="18.625" style="1050" customWidth="1"/>
    <col min="16107" max="16107" width="14.125" style="1050" customWidth="1"/>
    <col min="16108" max="16108" width="12.875" style="1050" customWidth="1"/>
    <col min="16109" max="16109" width="11.625" style="1050" customWidth="1"/>
    <col min="16110" max="16110" width="12.875" style="1050" customWidth="1"/>
    <col min="16111" max="16111" width="14.875" style="1050" customWidth="1"/>
    <col min="16112" max="16112" width="13" style="1050" customWidth="1"/>
    <col min="16113" max="16113" width="11.375" style="1050" customWidth="1"/>
    <col min="16114" max="16114" width="14.875" style="1050" customWidth="1"/>
    <col min="16115" max="16115" width="14.375" style="1050" customWidth="1"/>
    <col min="16116" max="16116" width="13.375" style="1050" customWidth="1"/>
    <col min="16117" max="16117" width="11.375" style="1050" customWidth="1"/>
    <col min="16118" max="16118" width="12.875" style="1050" customWidth="1"/>
    <col min="16119" max="16119" width="11.375" style="1050" customWidth="1"/>
    <col min="16120" max="16120" width="13.125" style="1050" customWidth="1"/>
    <col min="16121" max="16121" width="12.125" style="1050" customWidth="1"/>
    <col min="16122" max="16122" width="13.875" style="1050" customWidth="1"/>
    <col min="16123" max="16123" width="14" style="1050" customWidth="1"/>
    <col min="16124" max="16124" width="13.375" style="1050" customWidth="1"/>
    <col min="16125" max="16125" width="11.375" style="1050" customWidth="1"/>
    <col min="16126" max="16126" width="14.625" style="1050" bestFit="1" customWidth="1"/>
    <col min="16127" max="16127" width="13.375" style="1050" customWidth="1"/>
    <col min="16128" max="16129" width="14.375" style="1050" customWidth="1"/>
    <col min="16130" max="16132" width="13.125" style="1050" customWidth="1"/>
    <col min="16133" max="16169" width="17.375" style="1050" customWidth="1"/>
    <col min="16170" max="16170" width="14.625" style="1050" bestFit="1" customWidth="1"/>
    <col min="16171" max="16171" width="13.625" style="1050" customWidth="1"/>
    <col min="16172" max="16172" width="15.375" style="1050" customWidth="1"/>
    <col min="16173" max="16173" width="13.125" style="1050" customWidth="1"/>
    <col min="16174" max="16174" width="11.875" style="1050" customWidth="1"/>
    <col min="16175" max="16175" width="13.375" style="1050" customWidth="1"/>
    <col min="16176" max="16176" width="12.375" style="1050" customWidth="1"/>
    <col min="16177" max="16177" width="13" style="1050" bestFit="1" customWidth="1"/>
    <col min="16178" max="16178" width="13.375" style="1050" bestFit="1" customWidth="1"/>
    <col min="16179" max="16179" width="19.375" style="1050" customWidth="1"/>
    <col min="16180" max="16180" width="12.625" style="1050" bestFit="1" customWidth="1"/>
    <col min="16181" max="16181" width="13" style="1050" bestFit="1" customWidth="1"/>
    <col min="16182" max="16182" width="13.375" style="1050" bestFit="1" customWidth="1"/>
    <col min="16183" max="16183" width="16.375" style="1050" customWidth="1"/>
    <col min="16184" max="16184" width="13.125" style="1050" customWidth="1"/>
    <col min="16185" max="16185" width="15.125" style="1050" bestFit="1" customWidth="1"/>
    <col min="16186" max="16186" width="16.375" style="1050" bestFit="1" customWidth="1"/>
    <col min="16187" max="16187" width="14.375" style="1050" customWidth="1"/>
    <col min="16188" max="16188" width="13.375" style="1050" bestFit="1" customWidth="1"/>
    <col min="16189" max="16189" width="13" style="1050" bestFit="1" customWidth="1"/>
    <col min="16190" max="16197" width="13" style="1050" customWidth="1"/>
    <col min="16198" max="16198" width="13" style="1050" bestFit="1" customWidth="1"/>
    <col min="16199" max="16199" width="15.875" style="1050" customWidth="1"/>
    <col min="16200" max="16200" width="12.625" style="1050" bestFit="1" customWidth="1"/>
    <col min="16201" max="16202" width="13" style="1050" bestFit="1" customWidth="1"/>
    <col min="16203" max="16203" width="14.375" style="1050" customWidth="1"/>
    <col min="16204" max="16204" width="12.625" style="1050" bestFit="1" customWidth="1"/>
    <col min="16205" max="16206" width="13" style="1050" bestFit="1" customWidth="1"/>
    <col min="16207" max="16207" width="15.125" style="1050" customWidth="1"/>
    <col min="16208" max="16210" width="13" style="1050" bestFit="1" customWidth="1"/>
    <col min="16211" max="16211" width="13.625" style="1050" customWidth="1"/>
    <col min="16212" max="16213" width="13" style="1050" bestFit="1" customWidth="1"/>
    <col min="16214" max="16214" width="13.125" style="1050" customWidth="1"/>
    <col min="16215" max="16215" width="15.875" style="1050" customWidth="1"/>
    <col min="16216" max="16216" width="13" style="1050" customWidth="1"/>
    <col min="16217" max="16217" width="13" style="1050" bestFit="1" customWidth="1"/>
    <col min="16218" max="16218" width="21" style="1050" customWidth="1"/>
    <col min="16219" max="16219" width="15.625" style="1050" customWidth="1"/>
    <col min="16220" max="16220" width="13.375" style="1050" customWidth="1"/>
    <col min="16221" max="16221" width="13" style="1050" bestFit="1" customWidth="1"/>
    <col min="16222" max="16225" width="13" style="1050" customWidth="1"/>
    <col min="16226" max="16226" width="13.375" style="1050" bestFit="1" customWidth="1"/>
    <col min="16227" max="16227" width="14.375" style="1050" customWidth="1"/>
    <col min="16228" max="16228" width="13.375" style="1050" customWidth="1"/>
    <col min="16229" max="16233" width="12.375" style="1050" customWidth="1"/>
    <col min="16234" max="16234" width="13.375" style="1050" bestFit="1" customWidth="1"/>
    <col min="16235" max="16235" width="14" style="1050" customWidth="1"/>
    <col min="16236" max="16236" width="13.375" style="1050" bestFit="1" customWidth="1"/>
    <col min="16237" max="16237" width="13" style="1050" bestFit="1" customWidth="1"/>
    <col min="16238" max="16239" width="13.625" style="1050" customWidth="1"/>
    <col min="16240" max="16240" width="13.125" style="1050" customWidth="1"/>
    <col min="16241" max="16241" width="12.375" style="1050" customWidth="1"/>
    <col min="16242" max="16242" width="13.375" style="1050" bestFit="1" customWidth="1"/>
    <col min="16243" max="16243" width="17" style="1050" customWidth="1"/>
    <col min="16244" max="16244" width="13.375" style="1050" bestFit="1" customWidth="1"/>
    <col min="16245" max="16245" width="13" style="1050" bestFit="1" customWidth="1"/>
    <col min="16246" max="16246" width="12.625" style="1050" bestFit="1" customWidth="1"/>
    <col min="16247" max="16247" width="14.625" style="1050" customWidth="1"/>
    <col min="16248" max="16248" width="11.875" style="1050" bestFit="1" customWidth="1"/>
    <col min="16249" max="16249" width="13" style="1050" bestFit="1" customWidth="1"/>
    <col min="16250" max="16250" width="15.125" style="1050" bestFit="1" customWidth="1"/>
    <col min="16251" max="16251" width="14" style="1050" customWidth="1"/>
    <col min="16252" max="16252" width="12" style="1050" bestFit="1" customWidth="1"/>
    <col min="16253" max="16253" width="11.375" style="1050" customWidth="1"/>
    <col min="16254" max="16254" width="12.625" style="1050" bestFit="1" customWidth="1"/>
    <col min="16255" max="16255" width="11.375" style="1050" customWidth="1"/>
    <col min="16256" max="16257" width="13" style="1050" bestFit="1" customWidth="1"/>
    <col min="16258" max="16258" width="12.625" style="1050" bestFit="1" customWidth="1"/>
    <col min="16259" max="16259" width="18.375" style="1050" customWidth="1"/>
    <col min="16260" max="16260" width="12.375" style="1050" bestFit="1" customWidth="1"/>
    <col min="16261" max="16261" width="13" style="1050" bestFit="1" customWidth="1"/>
    <col min="16262" max="16262" width="13" style="1050" customWidth="1"/>
    <col min="16263" max="16263" width="14.375" style="1050" customWidth="1"/>
    <col min="16264" max="16265" width="13" style="1050" customWidth="1"/>
    <col min="16266" max="16266" width="13.375" style="1050" customWidth="1"/>
    <col min="16267" max="16267" width="15.625" style="1050" customWidth="1"/>
    <col min="16268" max="16268" width="12" style="1050" bestFit="1" customWidth="1"/>
    <col min="16269" max="16270" width="12.375" style="1050" customWidth="1"/>
    <col min="16271" max="16271" width="15.875" style="1050" customWidth="1"/>
    <col min="16272" max="16274" width="12.375" style="1050" customWidth="1"/>
    <col min="16275" max="16275" width="14.875" style="1050" customWidth="1"/>
    <col min="16276" max="16278" width="12.375" style="1050" customWidth="1"/>
    <col min="16279" max="16279" width="13.625" style="1050" customWidth="1"/>
    <col min="16280" max="16281" width="12.375" style="1050" customWidth="1"/>
    <col min="16282" max="16282" width="18.125" style="1050" customWidth="1"/>
    <col min="16283" max="16283" width="16.375" style="1050" customWidth="1"/>
    <col min="16284" max="16284" width="15" style="1050" customWidth="1"/>
    <col min="16285" max="16285" width="9.125" style="1050"/>
    <col min="16286" max="16286" width="13.375" style="1050" bestFit="1" customWidth="1"/>
    <col min="16287" max="16358" width="9.125" style="1050"/>
    <col min="16359" max="16359" width="3.625" style="1050" customWidth="1"/>
    <col min="16360" max="16384" width="17" style="1050" customWidth="1"/>
  </cols>
  <sheetData>
    <row r="1" spans="1:16360">
      <c r="A1" s="992"/>
      <c r="B1" s="993"/>
      <c r="C1" s="992"/>
      <c r="F1" s="1050"/>
      <c r="J1" s="1050"/>
      <c r="K1" s="1050"/>
      <c r="L1" s="1050"/>
      <c r="M1" s="1050"/>
      <c r="N1" s="1050"/>
      <c r="R1" s="1050"/>
      <c r="S1" s="1050"/>
      <c r="T1" s="1012"/>
      <c r="U1" s="1012"/>
      <c r="V1" s="1012"/>
      <c r="W1" s="1012"/>
      <c r="X1" s="1012"/>
      <c r="Y1" s="1012"/>
      <c r="Z1" s="1012"/>
      <c r="AA1" s="1012"/>
      <c r="AB1" s="1012"/>
      <c r="AC1" s="1012"/>
      <c r="AD1" s="1012"/>
      <c r="AE1" s="1012"/>
      <c r="AF1" s="1012"/>
      <c r="AG1" s="1012"/>
      <c r="AH1" s="1012"/>
      <c r="AI1" s="1012"/>
      <c r="AJ1" s="1012"/>
      <c r="AK1" s="1012"/>
      <c r="AL1" s="1012"/>
      <c r="AM1" s="1012"/>
      <c r="AN1" s="1012"/>
      <c r="AO1" s="1012"/>
      <c r="AP1" s="1012"/>
      <c r="AQ1" s="1012"/>
      <c r="AR1" s="1012"/>
      <c r="AS1" s="1012"/>
      <c r="AT1" s="1012"/>
      <c r="AU1" s="1012"/>
      <c r="AV1" s="1012"/>
      <c r="AW1" s="1012"/>
      <c r="AX1" s="1012"/>
      <c r="AY1" s="1012"/>
      <c r="AZ1" s="1012"/>
      <c r="BA1" s="1012"/>
      <c r="BB1" s="1012"/>
      <c r="BC1" s="1012"/>
      <c r="BD1" s="1012"/>
      <c r="BE1" s="1012"/>
      <c r="BF1" s="1012"/>
      <c r="BG1" s="1012"/>
      <c r="BH1" s="1012"/>
      <c r="BI1" s="1012"/>
      <c r="BJ1" s="1012"/>
      <c r="BK1" s="1012"/>
      <c r="BL1" s="1012"/>
      <c r="BM1" s="1012"/>
      <c r="BN1" s="1012"/>
      <c r="BO1" s="1012"/>
      <c r="BP1" s="1012"/>
      <c r="BQ1" s="1012"/>
      <c r="BR1" s="1012"/>
      <c r="BS1" s="1012"/>
      <c r="BT1" s="1012"/>
      <c r="BU1" s="1012"/>
      <c r="BV1" s="1012"/>
      <c r="BW1" s="1012"/>
      <c r="BX1" s="1012"/>
      <c r="BY1" s="1012"/>
      <c r="BZ1" s="1012"/>
      <c r="CA1" s="1012"/>
      <c r="CB1" s="1012"/>
      <c r="CC1" s="1012"/>
      <c r="CD1" s="1012"/>
      <c r="CE1" s="1012"/>
      <c r="CF1" s="1012"/>
      <c r="CG1" s="1012"/>
      <c r="CH1" s="1012"/>
      <c r="CI1" s="1012"/>
      <c r="CJ1" s="1012"/>
      <c r="CK1" s="1012"/>
      <c r="CL1" s="1012"/>
      <c r="CM1" s="1012"/>
      <c r="CN1" s="1012"/>
      <c r="CO1" s="1012"/>
      <c r="CP1" s="1012"/>
      <c r="CQ1" s="1012"/>
      <c r="CR1" s="1012"/>
      <c r="CS1" s="1012"/>
      <c r="CT1" s="1012"/>
      <c r="CU1" s="1012"/>
      <c r="CV1" s="1012"/>
      <c r="CW1" s="1012"/>
      <c r="CX1" s="1012"/>
      <c r="CY1" s="1012"/>
      <c r="CZ1" s="1012"/>
      <c r="DA1" s="1012"/>
      <c r="DB1" s="1012"/>
      <c r="DC1" s="1012"/>
      <c r="DD1" s="1012"/>
      <c r="DE1" s="1012"/>
      <c r="DF1" s="1012"/>
      <c r="DG1" s="1012"/>
      <c r="DH1" s="1012"/>
      <c r="DI1" s="1012"/>
      <c r="DJ1" s="1012"/>
      <c r="DK1" s="1012"/>
      <c r="DL1" s="1012"/>
      <c r="DM1" s="1012"/>
      <c r="DN1" s="1012"/>
      <c r="DO1" s="1012"/>
      <c r="DP1" s="1012"/>
      <c r="DQ1" s="1012"/>
      <c r="DR1" s="1012"/>
      <c r="DS1" s="1012"/>
      <c r="DT1" s="1012"/>
      <c r="DU1" s="1012"/>
      <c r="DV1" s="1012"/>
      <c r="DW1" s="1012"/>
      <c r="DX1" s="1012"/>
      <c r="DY1" s="1012"/>
      <c r="DZ1" s="1012"/>
      <c r="EA1" s="1012"/>
      <c r="EB1" s="1012"/>
      <c r="EC1" s="1012"/>
      <c r="ED1" s="1012"/>
      <c r="EE1" s="1012"/>
      <c r="EF1" s="1012"/>
      <c r="EG1" s="1012"/>
      <c r="EH1" s="1012"/>
      <c r="EI1" s="1012"/>
      <c r="EJ1" s="1012"/>
      <c r="EK1" s="1012"/>
      <c r="EL1" s="1012"/>
      <c r="EM1" s="1012"/>
      <c r="EN1" s="1012"/>
      <c r="EO1" s="1012"/>
      <c r="EP1" s="1012"/>
      <c r="EQ1" s="1012"/>
      <c r="ER1" s="1012"/>
      <c r="ES1" s="1012"/>
      <c r="ET1" s="1012"/>
      <c r="EU1" s="1012"/>
      <c r="EV1" s="1012"/>
      <c r="EW1" s="1012"/>
      <c r="EX1" s="1012"/>
      <c r="EY1" s="1012"/>
      <c r="EZ1" s="1012"/>
      <c r="FA1" s="1012"/>
      <c r="FB1" s="1012"/>
      <c r="FC1" s="1012"/>
      <c r="FD1" s="1012"/>
      <c r="FE1" s="1012"/>
      <c r="FF1" s="1012"/>
      <c r="FG1" s="1012"/>
      <c r="FH1" s="1012"/>
      <c r="FI1" s="1012"/>
      <c r="FJ1" s="1012"/>
      <c r="FK1" s="1012"/>
      <c r="FL1" s="1012"/>
      <c r="FM1" s="1012"/>
      <c r="FN1" s="1012"/>
      <c r="FO1" s="1012"/>
      <c r="FP1" s="1012"/>
      <c r="FQ1" s="1012"/>
      <c r="FR1" s="1012"/>
      <c r="FS1" s="1012"/>
      <c r="FT1" s="1012"/>
      <c r="FU1" s="1012"/>
      <c r="FV1" s="1012"/>
      <c r="FW1" s="1012"/>
      <c r="FX1" s="1012"/>
      <c r="FY1" s="1012"/>
      <c r="FZ1" s="1012"/>
      <c r="GA1" s="1012"/>
      <c r="GB1" s="1012"/>
      <c r="GC1" s="1012"/>
      <c r="GD1" s="1012"/>
      <c r="GE1" s="1012"/>
      <c r="GF1" s="1012"/>
      <c r="GG1" s="1012"/>
      <c r="GH1" s="1012"/>
      <c r="GI1" s="1012"/>
      <c r="GJ1" s="1012"/>
      <c r="GK1" s="1012"/>
      <c r="GL1" s="1012"/>
      <c r="GM1" s="1012"/>
      <c r="GN1" s="1012"/>
      <c r="GO1" s="1012"/>
      <c r="GP1" s="1012"/>
      <c r="GQ1" s="1012"/>
      <c r="GR1" s="1012"/>
      <c r="GS1" s="1012"/>
      <c r="GT1" s="1012"/>
      <c r="GU1" s="1012"/>
      <c r="GV1" s="1012"/>
      <c r="GW1" s="1012"/>
      <c r="GX1" s="1012"/>
      <c r="GY1" s="1012"/>
      <c r="GZ1" s="1012"/>
      <c r="HA1" s="1012"/>
      <c r="HB1" s="1012"/>
      <c r="HC1" s="1012"/>
      <c r="HD1" s="1012"/>
      <c r="HE1" s="1012"/>
      <c r="HF1" s="1012"/>
      <c r="HG1" s="1012"/>
      <c r="HH1" s="1012"/>
      <c r="HI1" s="1012"/>
      <c r="HJ1" s="1012"/>
      <c r="HK1" s="1012"/>
      <c r="HL1" s="1012"/>
      <c r="HM1" s="1012"/>
      <c r="HN1" s="1012"/>
      <c r="HO1" s="1012"/>
      <c r="HP1" s="1012"/>
      <c r="HQ1" s="1012"/>
      <c r="HR1" s="1012"/>
      <c r="HS1" s="1012"/>
      <c r="HT1" s="1012"/>
      <c r="HU1" s="1012"/>
      <c r="HV1" s="1012"/>
      <c r="HW1" s="1012"/>
      <c r="HX1" s="1012"/>
      <c r="HY1" s="1012"/>
      <c r="HZ1" s="1012"/>
      <c r="IA1" s="1012"/>
      <c r="IB1" s="1012"/>
      <c r="IC1" s="1012"/>
      <c r="ID1" s="1012"/>
      <c r="IE1" s="1012"/>
      <c r="IF1" s="1012"/>
      <c r="IG1" s="1012"/>
      <c r="IH1" s="1012"/>
      <c r="II1" s="1012"/>
      <c r="IJ1" s="1012"/>
      <c r="IK1" s="1012"/>
      <c r="IL1" s="1012"/>
      <c r="IM1" s="1012"/>
      <c r="IN1" s="1012"/>
      <c r="IO1" s="1012"/>
      <c r="IP1" s="1012"/>
      <c r="IQ1" s="1012"/>
      <c r="IR1" s="1012"/>
      <c r="IS1" s="1012"/>
      <c r="IT1" s="1012"/>
      <c r="IU1" s="1012"/>
      <c r="IV1" s="1012"/>
      <c r="IW1" s="1012"/>
      <c r="IX1" s="1012"/>
      <c r="IY1" s="1012"/>
      <c r="IZ1" s="1012"/>
      <c r="JA1" s="1012"/>
      <c r="JB1" s="1012"/>
      <c r="JC1" s="1012"/>
      <c r="JD1" s="1012"/>
      <c r="JE1" s="1012"/>
      <c r="JF1" s="1012"/>
      <c r="JG1" s="1012"/>
      <c r="JH1" s="1012"/>
      <c r="JI1" s="1012"/>
      <c r="JJ1" s="1012"/>
      <c r="JK1" s="1012"/>
      <c r="JL1" s="1012"/>
      <c r="JM1" s="1012"/>
      <c r="JN1" s="1012"/>
      <c r="JO1" s="1012"/>
      <c r="JP1" s="1012"/>
      <c r="JQ1" s="1012"/>
      <c r="JR1" s="1012"/>
      <c r="JS1" s="1012"/>
      <c r="JT1" s="1012"/>
      <c r="JU1" s="1012"/>
      <c r="JV1" s="1012"/>
      <c r="JW1" s="1012"/>
      <c r="JX1" s="1012"/>
      <c r="JY1" s="1012"/>
      <c r="JZ1" s="1012"/>
      <c r="KA1" s="1012"/>
      <c r="KB1" s="1012"/>
      <c r="KC1" s="1012"/>
      <c r="KD1" s="1012"/>
      <c r="KE1" s="1012"/>
      <c r="KF1" s="1012"/>
      <c r="KG1" s="1012"/>
      <c r="KH1" s="1012"/>
      <c r="KI1" s="1012"/>
      <c r="KJ1" s="1012"/>
      <c r="KK1" s="1012"/>
      <c r="KL1" s="1012"/>
      <c r="KM1" s="1012"/>
      <c r="KN1" s="1012"/>
      <c r="KO1" s="1012"/>
      <c r="KP1" s="1012"/>
      <c r="KQ1" s="1012"/>
      <c r="KR1" s="1012"/>
      <c r="KS1" s="1012"/>
      <c r="KT1" s="1012"/>
      <c r="KU1" s="1012"/>
      <c r="KV1" s="1012"/>
      <c r="KW1" s="1012"/>
      <c r="KX1" s="1012"/>
      <c r="KY1" s="1012"/>
      <c r="KZ1" s="1012"/>
      <c r="LA1" s="1012"/>
      <c r="LB1" s="1012"/>
      <c r="LC1" s="1012"/>
      <c r="LD1" s="1012"/>
      <c r="LE1" s="1012"/>
      <c r="LF1" s="1012"/>
      <c r="LG1" s="1012"/>
      <c r="LH1" s="1012"/>
      <c r="LI1" s="1012"/>
      <c r="LJ1" s="1012"/>
      <c r="LK1" s="1012"/>
      <c r="LL1" s="1012"/>
      <c r="LM1" s="1012"/>
      <c r="LN1" s="1012"/>
      <c r="LO1" s="1012"/>
      <c r="LP1" s="1012"/>
      <c r="LQ1" s="1012"/>
      <c r="LR1" s="1012"/>
      <c r="LS1" s="1012"/>
      <c r="LT1" s="1012"/>
      <c r="LU1" s="1012"/>
      <c r="LV1" s="1012"/>
      <c r="LW1" s="1012"/>
      <c r="LX1" s="1012"/>
      <c r="LY1" s="1012"/>
      <c r="LZ1" s="1012"/>
      <c r="MA1" s="1012"/>
      <c r="MB1" s="1012"/>
      <c r="MC1" s="1012"/>
      <c r="MD1" s="1012"/>
      <c r="ME1" s="1012"/>
      <c r="MF1" s="1012"/>
      <c r="MG1" s="1012"/>
      <c r="MH1" s="1012"/>
      <c r="MI1" s="1012"/>
      <c r="MJ1" s="1012"/>
      <c r="MK1" s="1012"/>
      <c r="ML1" s="1012"/>
      <c r="MM1" s="1012"/>
      <c r="MN1" s="1012"/>
      <c r="MO1" s="1012"/>
      <c r="MP1" s="1012"/>
      <c r="MQ1" s="1012"/>
      <c r="MR1" s="1012"/>
      <c r="MS1" s="1012"/>
      <c r="MT1" s="1012"/>
      <c r="MU1" s="1012"/>
      <c r="MV1" s="1012"/>
      <c r="MW1" s="1012"/>
      <c r="MX1" s="1012"/>
      <c r="MY1" s="1012"/>
      <c r="MZ1" s="1012"/>
      <c r="NA1" s="1012"/>
      <c r="NB1" s="1012"/>
      <c r="NC1" s="1012"/>
      <c r="ND1" s="1012"/>
      <c r="NE1" s="1012"/>
      <c r="NF1" s="1012"/>
      <c r="NG1" s="1012"/>
      <c r="NH1" s="1012"/>
      <c r="NI1" s="1012"/>
      <c r="NJ1" s="1012"/>
      <c r="NK1" s="1012"/>
      <c r="NL1" s="1012"/>
      <c r="NM1" s="1012"/>
      <c r="NN1" s="1012"/>
      <c r="NO1" s="1012"/>
      <c r="NP1" s="1012"/>
      <c r="NQ1" s="1012"/>
      <c r="NR1" s="1012"/>
      <c r="NS1" s="1012"/>
      <c r="NT1" s="1012"/>
      <c r="NU1" s="1012"/>
      <c r="NV1" s="1012"/>
      <c r="NW1" s="1012"/>
      <c r="NX1" s="1012"/>
      <c r="NY1" s="1012"/>
      <c r="NZ1" s="1012"/>
      <c r="OA1" s="1012"/>
      <c r="OB1" s="1012"/>
      <c r="OC1" s="1012"/>
      <c r="OD1" s="1012"/>
      <c r="OE1" s="1012"/>
      <c r="OF1" s="1012"/>
      <c r="OG1" s="1012"/>
      <c r="OH1" s="1012"/>
      <c r="OI1" s="1012"/>
      <c r="OJ1" s="1012"/>
      <c r="OK1" s="1012"/>
      <c r="OL1" s="1012"/>
      <c r="OM1" s="1012"/>
      <c r="ON1" s="1012"/>
      <c r="OO1" s="1012"/>
      <c r="OP1" s="1012"/>
      <c r="OQ1" s="1012"/>
      <c r="OR1" s="1012"/>
      <c r="OS1" s="1012"/>
      <c r="OT1" s="1012"/>
      <c r="OU1" s="1012"/>
      <c r="OV1" s="1012"/>
      <c r="OW1" s="1012"/>
      <c r="OX1" s="1012"/>
      <c r="OY1" s="1012"/>
      <c r="OZ1" s="1012"/>
      <c r="PA1" s="1012"/>
      <c r="PB1" s="1012"/>
      <c r="PC1" s="1012"/>
      <c r="PD1" s="1012"/>
      <c r="PE1" s="1012"/>
      <c r="PF1" s="1012"/>
      <c r="PG1" s="1012"/>
      <c r="PH1" s="1012"/>
      <c r="PI1" s="1012"/>
      <c r="PJ1" s="1012"/>
      <c r="PK1" s="1012"/>
      <c r="PL1" s="1012"/>
      <c r="PM1" s="1012"/>
      <c r="PN1" s="1012"/>
      <c r="PO1" s="1012"/>
      <c r="PP1" s="1012"/>
      <c r="PQ1" s="1012"/>
      <c r="PR1" s="1012"/>
      <c r="PS1" s="1012"/>
      <c r="PT1" s="1012"/>
      <c r="PU1" s="1012"/>
      <c r="PV1" s="1012"/>
      <c r="PW1" s="1012"/>
      <c r="PX1" s="1012"/>
      <c r="PY1" s="1012"/>
      <c r="PZ1" s="1012"/>
      <c r="QA1" s="1012"/>
      <c r="QB1" s="1012"/>
      <c r="QC1" s="1012"/>
      <c r="QD1" s="1012"/>
      <c r="QE1" s="1012"/>
      <c r="QF1" s="1012"/>
      <c r="QG1" s="1012"/>
      <c r="QH1" s="1012"/>
      <c r="QI1" s="1012"/>
      <c r="QJ1" s="1012"/>
      <c r="QK1" s="1012"/>
      <c r="QL1" s="1012"/>
      <c r="QM1" s="1012"/>
      <c r="QN1" s="1012"/>
      <c r="QO1" s="1012"/>
      <c r="QP1" s="1012"/>
      <c r="QQ1" s="1012"/>
      <c r="QR1" s="1012"/>
      <c r="QS1" s="1012"/>
      <c r="QT1" s="1012"/>
      <c r="QU1" s="1012"/>
      <c r="QV1" s="1012"/>
      <c r="QW1" s="1012"/>
      <c r="QX1" s="1012"/>
      <c r="QY1" s="1012"/>
      <c r="QZ1" s="1012"/>
      <c r="RA1" s="1012"/>
      <c r="RB1" s="1012"/>
      <c r="RC1" s="1012"/>
      <c r="RD1" s="1012"/>
      <c r="RE1" s="1012"/>
      <c r="RF1" s="1012"/>
      <c r="RG1" s="1012"/>
      <c r="RH1" s="1012"/>
      <c r="RI1" s="1012"/>
      <c r="RJ1" s="1012"/>
      <c r="RK1" s="1012"/>
      <c r="RL1" s="1012"/>
      <c r="RM1" s="1012"/>
      <c r="RN1" s="1012"/>
      <c r="RO1" s="1012"/>
      <c r="RP1" s="1012"/>
      <c r="RQ1" s="1012"/>
      <c r="RR1" s="1012"/>
      <c r="RS1" s="1012"/>
      <c r="RT1" s="1012"/>
      <c r="RU1" s="1012"/>
      <c r="RV1" s="1012"/>
      <c r="RW1" s="1012"/>
      <c r="RX1" s="1012"/>
      <c r="RY1" s="1012"/>
      <c r="RZ1" s="1012"/>
      <c r="SA1" s="1012"/>
      <c r="SB1" s="1012"/>
      <c r="SC1" s="1012"/>
      <c r="SD1" s="1012"/>
      <c r="SE1" s="1012"/>
      <c r="SF1" s="1012"/>
      <c r="SG1" s="1012"/>
      <c r="SH1" s="1012"/>
      <c r="SI1" s="1012"/>
      <c r="SJ1" s="1012"/>
      <c r="SK1" s="1012"/>
      <c r="SL1" s="1012"/>
      <c r="SM1" s="1012"/>
      <c r="SN1" s="1012"/>
      <c r="SO1" s="1012"/>
      <c r="SP1" s="1012"/>
      <c r="SQ1" s="1012"/>
      <c r="SR1" s="1012"/>
      <c r="SS1" s="1012"/>
      <c r="ST1" s="1012"/>
      <c r="SU1" s="1012"/>
      <c r="SV1" s="1012"/>
      <c r="SW1" s="1012"/>
      <c r="SX1" s="1012"/>
      <c r="SY1" s="1012"/>
      <c r="SZ1" s="1012"/>
      <c r="TA1" s="1012"/>
      <c r="TB1" s="1012"/>
      <c r="TC1" s="1012"/>
      <c r="TD1" s="1012"/>
      <c r="TE1" s="1012"/>
      <c r="TF1" s="1012"/>
      <c r="TG1" s="1012"/>
      <c r="TH1" s="1012"/>
      <c r="TI1" s="1012"/>
      <c r="TJ1" s="1012"/>
      <c r="TK1" s="1012"/>
      <c r="TL1" s="1012"/>
      <c r="TM1" s="1012"/>
      <c r="TN1" s="1012"/>
      <c r="TO1" s="1012"/>
      <c r="TP1" s="1012"/>
      <c r="TQ1" s="1012"/>
      <c r="TR1" s="1012"/>
      <c r="TS1" s="1012"/>
      <c r="TT1" s="1012"/>
      <c r="TU1" s="1012"/>
      <c r="TV1" s="1012"/>
      <c r="TW1" s="1012"/>
      <c r="TX1" s="1012"/>
      <c r="TY1" s="1012"/>
      <c r="TZ1" s="1012"/>
      <c r="UA1" s="1012"/>
      <c r="UB1" s="1012"/>
      <c r="UC1" s="1012"/>
      <c r="UD1" s="1012"/>
      <c r="UE1" s="1012"/>
      <c r="UF1" s="1012"/>
      <c r="UG1" s="1012"/>
      <c r="UH1" s="1012"/>
      <c r="UI1" s="1012"/>
      <c r="UJ1" s="1012"/>
      <c r="UK1" s="1012"/>
      <c r="UL1" s="1012"/>
      <c r="UM1" s="1012"/>
      <c r="UN1" s="1012"/>
      <c r="UO1" s="1012"/>
      <c r="UP1" s="1012"/>
      <c r="UQ1" s="1012"/>
      <c r="UR1" s="1012"/>
      <c r="US1" s="1012"/>
      <c r="UT1" s="1012"/>
      <c r="UU1" s="1012"/>
      <c r="UV1" s="1012"/>
      <c r="UW1" s="1012"/>
      <c r="UX1" s="1012"/>
      <c r="UY1" s="1012"/>
      <c r="UZ1" s="1012"/>
      <c r="VA1" s="1012"/>
      <c r="VB1" s="1012"/>
      <c r="VC1" s="1012"/>
      <c r="VD1" s="1012"/>
      <c r="VE1" s="1012"/>
      <c r="VF1" s="1012"/>
      <c r="VG1" s="1012"/>
      <c r="VH1" s="1012"/>
      <c r="VI1" s="1012"/>
      <c r="VJ1" s="1012"/>
      <c r="VK1" s="1012"/>
      <c r="VL1" s="1012"/>
      <c r="VM1" s="1012"/>
      <c r="VN1" s="1012"/>
      <c r="VO1" s="1012"/>
      <c r="VP1" s="1012"/>
      <c r="VQ1" s="1012"/>
      <c r="VR1" s="1012"/>
      <c r="VS1" s="1012"/>
      <c r="VT1" s="1012"/>
      <c r="VU1" s="1012"/>
      <c r="VV1" s="1012"/>
      <c r="VW1" s="1012"/>
      <c r="VX1" s="1012"/>
      <c r="VY1" s="1012"/>
      <c r="VZ1" s="1012"/>
      <c r="WA1" s="1012"/>
      <c r="WB1" s="1012"/>
      <c r="WC1" s="1012"/>
      <c r="WD1" s="1012"/>
      <c r="WE1" s="1012"/>
      <c r="WF1" s="1012"/>
      <c r="WG1" s="1012"/>
      <c r="WH1" s="1012"/>
      <c r="WI1" s="1012"/>
      <c r="WJ1" s="1012"/>
      <c r="WK1" s="1012"/>
      <c r="WL1" s="1012"/>
      <c r="WM1" s="1012"/>
      <c r="WN1" s="1012"/>
      <c r="WO1" s="1012"/>
      <c r="WP1" s="1012"/>
      <c r="WQ1" s="1012"/>
      <c r="WR1" s="1012"/>
      <c r="WS1" s="1012"/>
      <c r="WT1" s="1012"/>
      <c r="WU1" s="1012"/>
      <c r="WV1" s="1012"/>
      <c r="WW1" s="1012"/>
      <c r="WX1" s="1012"/>
      <c r="WY1" s="1012"/>
      <c r="WZ1" s="1012"/>
      <c r="XA1" s="1012"/>
      <c r="XB1" s="1012"/>
      <c r="XC1" s="1012"/>
      <c r="XD1" s="1012"/>
      <c r="XE1" s="1012"/>
      <c r="XF1" s="1012"/>
      <c r="XG1" s="1012"/>
      <c r="XH1" s="1012"/>
      <c r="XI1" s="1012"/>
      <c r="XJ1" s="1012"/>
      <c r="XK1" s="1012"/>
      <c r="XL1" s="1012"/>
      <c r="XM1" s="1012"/>
      <c r="XN1" s="1012"/>
      <c r="XO1" s="1012"/>
      <c r="XP1" s="1012"/>
      <c r="XQ1" s="1012"/>
      <c r="XR1" s="1012"/>
      <c r="XS1" s="1012"/>
      <c r="XT1" s="1012"/>
      <c r="XU1" s="1012"/>
      <c r="XV1" s="1012"/>
      <c r="XW1" s="1012"/>
      <c r="XX1" s="1012"/>
      <c r="XY1" s="1012"/>
      <c r="XZ1" s="1012"/>
      <c r="YA1" s="1012"/>
      <c r="YB1" s="1012"/>
      <c r="YC1" s="1012"/>
      <c r="YD1" s="1012"/>
      <c r="YE1" s="1012"/>
      <c r="YF1" s="1012"/>
      <c r="YG1" s="1012"/>
      <c r="YH1" s="1012"/>
      <c r="YI1" s="1012"/>
      <c r="YJ1" s="1012"/>
      <c r="YK1" s="1012"/>
      <c r="YL1" s="1012"/>
      <c r="YM1" s="1012"/>
      <c r="YN1" s="1012"/>
      <c r="YO1" s="1012"/>
      <c r="YP1" s="1012"/>
      <c r="YQ1" s="1012"/>
      <c r="YR1" s="1012"/>
      <c r="YS1" s="1012"/>
      <c r="YT1" s="1012"/>
      <c r="YU1" s="1012"/>
      <c r="YV1" s="1012"/>
      <c r="YW1" s="1012"/>
      <c r="YX1" s="1012"/>
      <c r="YY1" s="1012"/>
      <c r="YZ1" s="1012"/>
      <c r="ZA1" s="1012"/>
      <c r="ZB1" s="1012"/>
      <c r="ZC1" s="1012"/>
      <c r="ZD1" s="1012"/>
      <c r="ZE1" s="1012"/>
      <c r="ZF1" s="1012"/>
      <c r="ZG1" s="1012"/>
      <c r="ZH1" s="1012"/>
      <c r="ZI1" s="1012"/>
      <c r="ZJ1" s="1012"/>
      <c r="ZK1" s="1012"/>
      <c r="ZL1" s="1012"/>
      <c r="ZM1" s="1012"/>
      <c r="ZN1" s="1012"/>
      <c r="ZO1" s="1012"/>
      <c r="ZP1" s="1012"/>
      <c r="ZQ1" s="1012"/>
      <c r="ZR1" s="1012"/>
      <c r="ZS1" s="1012"/>
      <c r="ZT1" s="1012"/>
      <c r="ZU1" s="1012"/>
      <c r="ZV1" s="1012"/>
      <c r="ZW1" s="1012"/>
      <c r="ZX1" s="1012"/>
      <c r="ZY1" s="1012"/>
      <c r="ZZ1" s="1012"/>
      <c r="AAA1" s="1012"/>
      <c r="AAB1" s="1012"/>
      <c r="AAC1" s="1012"/>
      <c r="AAD1" s="1012"/>
      <c r="AAE1" s="1012"/>
      <c r="AAF1" s="1012"/>
      <c r="AAG1" s="1012"/>
      <c r="AAH1" s="1012"/>
      <c r="AAI1" s="1012"/>
      <c r="AAJ1" s="1012"/>
      <c r="AAK1" s="1012"/>
      <c r="AAL1" s="1012"/>
      <c r="AAM1" s="1012"/>
      <c r="AAN1" s="1012"/>
      <c r="AAO1" s="1012"/>
      <c r="AAP1" s="1012"/>
      <c r="AAQ1" s="1012"/>
      <c r="AAR1" s="1012"/>
      <c r="AAS1" s="1012"/>
      <c r="AAT1" s="1012"/>
      <c r="AAU1" s="1012"/>
      <c r="AAV1" s="1012"/>
      <c r="AAW1" s="1012"/>
      <c r="AAX1" s="1012"/>
      <c r="AAY1" s="1012"/>
      <c r="AAZ1" s="1012"/>
      <c r="ABA1" s="1012"/>
      <c r="ABB1" s="1012"/>
      <c r="ABC1" s="1012"/>
      <c r="ABD1" s="1012"/>
      <c r="ABE1" s="1012"/>
      <c r="ABF1" s="1012"/>
      <c r="ABG1" s="1012"/>
      <c r="ABH1" s="1012"/>
      <c r="ABI1" s="1012"/>
      <c r="ABJ1" s="1012"/>
      <c r="ABK1" s="1012"/>
      <c r="ABL1" s="1012"/>
      <c r="ABM1" s="1012"/>
      <c r="ABN1" s="1012"/>
      <c r="ABO1" s="1012"/>
      <c r="ABP1" s="1012"/>
      <c r="ABQ1" s="1012"/>
      <c r="ABR1" s="1012"/>
      <c r="ABS1" s="1012"/>
      <c r="ABT1" s="1012"/>
      <c r="ABU1" s="1012"/>
      <c r="ABV1" s="1012"/>
      <c r="ABW1" s="1012"/>
      <c r="ABX1" s="1012"/>
      <c r="ABY1" s="1012"/>
      <c r="ABZ1" s="1012"/>
      <c r="ACA1" s="1012"/>
      <c r="ACB1" s="1012"/>
      <c r="ACC1" s="1012"/>
      <c r="ACD1" s="1012"/>
      <c r="ACE1" s="1012"/>
      <c r="ACF1" s="1012"/>
      <c r="ACG1" s="1012"/>
      <c r="ACH1" s="1012"/>
      <c r="ACI1" s="1012"/>
      <c r="ACJ1" s="1012"/>
      <c r="ACK1" s="1012"/>
      <c r="ACL1" s="1012"/>
      <c r="ACM1" s="1012"/>
      <c r="ACN1" s="1012"/>
      <c r="ACO1" s="1012"/>
      <c r="ACP1" s="1012"/>
      <c r="ACQ1" s="1012"/>
      <c r="ACR1" s="1012"/>
      <c r="ACS1" s="1012"/>
      <c r="ACT1" s="1012"/>
      <c r="ACU1" s="1012"/>
      <c r="ACV1" s="1012"/>
      <c r="ACW1" s="1012"/>
      <c r="ACX1" s="1012"/>
      <c r="ACY1" s="1012"/>
      <c r="ACZ1" s="1012"/>
      <c r="ADA1" s="1012"/>
      <c r="ADB1" s="1012"/>
      <c r="ADC1" s="1012"/>
      <c r="ADD1" s="1012"/>
      <c r="ADE1" s="1012"/>
      <c r="ADF1" s="1012"/>
      <c r="ADG1" s="1012"/>
      <c r="ADH1" s="1012"/>
      <c r="ADI1" s="1012"/>
      <c r="ADJ1" s="1012"/>
      <c r="ADK1" s="1012"/>
      <c r="ADL1" s="1012"/>
      <c r="ADM1" s="1012"/>
      <c r="ADN1" s="1012"/>
      <c r="ADO1" s="1012"/>
      <c r="ADP1" s="1012"/>
      <c r="ADQ1" s="1012"/>
      <c r="ADR1" s="1012"/>
      <c r="ADS1" s="1012"/>
      <c r="ADT1" s="1012"/>
      <c r="ADU1" s="1012"/>
      <c r="ADV1" s="1012"/>
      <c r="ADW1" s="1012"/>
      <c r="ADX1" s="1012"/>
      <c r="ADY1" s="1012"/>
      <c r="ADZ1" s="1012"/>
      <c r="AEA1" s="1012"/>
      <c r="AEB1" s="1012"/>
      <c r="AEC1" s="1012"/>
      <c r="AED1" s="1012"/>
      <c r="AEE1" s="1012"/>
      <c r="AEF1" s="1012"/>
      <c r="AEG1" s="1012"/>
      <c r="AEH1" s="1012"/>
      <c r="AEI1" s="1012"/>
      <c r="AEJ1" s="1012"/>
      <c r="AEK1" s="1012"/>
      <c r="AEL1" s="1012"/>
      <c r="AEM1" s="1012"/>
      <c r="AEN1" s="1012"/>
      <c r="AEO1" s="1012"/>
      <c r="AEP1" s="1012"/>
      <c r="AEQ1" s="1012"/>
      <c r="AER1" s="1012"/>
      <c r="AES1" s="1012"/>
      <c r="AET1" s="1012"/>
      <c r="AEU1" s="1012"/>
      <c r="AEV1" s="1012"/>
      <c r="AEW1" s="1012"/>
      <c r="AEX1" s="1012"/>
      <c r="AEY1" s="1012"/>
      <c r="AEZ1" s="1012"/>
      <c r="AFA1" s="1012"/>
      <c r="AFB1" s="1012"/>
      <c r="AFC1" s="1012"/>
      <c r="AFD1" s="1012"/>
      <c r="AFE1" s="1012"/>
      <c r="AFF1" s="1012"/>
      <c r="AFG1" s="1012"/>
      <c r="AFH1" s="1012"/>
      <c r="AFI1" s="1012"/>
      <c r="AFJ1" s="1012"/>
      <c r="AFK1" s="1012"/>
      <c r="AFL1" s="1012"/>
      <c r="AFM1" s="1012"/>
      <c r="AFN1" s="1012"/>
      <c r="AFO1" s="1012"/>
      <c r="AFP1" s="1012"/>
      <c r="AFQ1" s="1012"/>
      <c r="AFR1" s="1012"/>
      <c r="AFS1" s="1012"/>
      <c r="AFT1" s="1012"/>
      <c r="AFU1" s="1012"/>
      <c r="AFV1" s="1012"/>
      <c r="AFW1" s="1012"/>
      <c r="AFX1" s="1012"/>
      <c r="AFY1" s="1012"/>
      <c r="AFZ1" s="1012"/>
      <c r="AGA1" s="1012"/>
      <c r="AGB1" s="1012"/>
      <c r="AGC1" s="1012"/>
      <c r="AGD1" s="1012"/>
      <c r="AGE1" s="1012"/>
      <c r="AGF1" s="1012"/>
      <c r="AGG1" s="1012"/>
      <c r="AGH1" s="1012"/>
      <c r="AGI1" s="1012"/>
      <c r="AGJ1" s="1012"/>
      <c r="AGK1" s="1012"/>
      <c r="AGL1" s="1012"/>
      <c r="AGM1" s="1012"/>
      <c r="AGN1" s="1012"/>
      <c r="AGO1" s="1012"/>
      <c r="AGP1" s="1012"/>
      <c r="AGQ1" s="1012"/>
      <c r="AGR1" s="1012"/>
      <c r="AGS1" s="1012"/>
      <c r="AGT1" s="1012"/>
      <c r="AGU1" s="1012"/>
      <c r="AGV1" s="1012"/>
      <c r="AGW1" s="1012"/>
      <c r="AGX1" s="1012"/>
      <c r="AGY1" s="1012"/>
      <c r="AGZ1" s="1012"/>
      <c r="AHA1" s="1012"/>
      <c r="AHB1" s="1012"/>
      <c r="AHC1" s="1012"/>
      <c r="AHD1" s="1012"/>
      <c r="AHE1" s="1012"/>
      <c r="AHF1" s="1012"/>
      <c r="AHG1" s="1012"/>
      <c r="AHH1" s="1012"/>
      <c r="AHI1" s="1012"/>
      <c r="AHJ1" s="1012"/>
      <c r="AHK1" s="1012"/>
      <c r="AHL1" s="1012"/>
      <c r="AHM1" s="1012"/>
      <c r="AHN1" s="1012"/>
      <c r="AHO1" s="1012"/>
      <c r="AHP1" s="1012"/>
      <c r="AHQ1" s="1012"/>
      <c r="AHR1" s="1012"/>
      <c r="AHS1" s="1012"/>
      <c r="AHT1" s="1012"/>
      <c r="AHU1" s="1012"/>
      <c r="AHV1" s="1012"/>
      <c r="AHW1" s="1012"/>
      <c r="AHX1" s="1012"/>
      <c r="AHY1" s="1012"/>
      <c r="AHZ1" s="1012"/>
      <c r="AIA1" s="1012"/>
      <c r="AIB1" s="1012"/>
      <c r="AIC1" s="1012"/>
      <c r="AID1" s="1012"/>
      <c r="AIE1" s="1012"/>
      <c r="AIF1" s="1012"/>
      <c r="AIG1" s="1012"/>
      <c r="AIH1" s="1012"/>
      <c r="AII1" s="1012"/>
      <c r="AIJ1" s="1012"/>
      <c r="AIK1" s="1012"/>
      <c r="AIL1" s="1012"/>
      <c r="AIM1" s="1012"/>
      <c r="AIN1" s="1012"/>
      <c r="AIO1" s="1012"/>
      <c r="AIP1" s="1012"/>
      <c r="AIQ1" s="1012"/>
      <c r="AIR1" s="1012"/>
      <c r="AIS1" s="1012"/>
      <c r="AIT1" s="1012"/>
      <c r="AIU1" s="1012"/>
      <c r="AIV1" s="1012"/>
      <c r="AIW1" s="1012"/>
      <c r="AIX1" s="1012"/>
      <c r="AIY1" s="1012"/>
      <c r="AIZ1" s="1012"/>
      <c r="AJA1" s="1012"/>
      <c r="AJB1" s="1012"/>
      <c r="AJC1" s="1012"/>
      <c r="AJD1" s="1012"/>
      <c r="AJE1" s="1012"/>
      <c r="AJF1" s="1012"/>
      <c r="AJG1" s="1012"/>
      <c r="AJH1" s="1012"/>
      <c r="AJI1" s="1012"/>
      <c r="AJJ1" s="1012"/>
      <c r="AJK1" s="1012"/>
      <c r="AJL1" s="1012"/>
      <c r="AJM1" s="1012"/>
      <c r="AJN1" s="1012"/>
      <c r="AJO1" s="1012"/>
      <c r="AJP1" s="1012"/>
      <c r="AJQ1" s="1012"/>
      <c r="AJR1" s="1012"/>
      <c r="AJS1" s="1012"/>
      <c r="AJT1" s="1012"/>
      <c r="AJU1" s="1012"/>
      <c r="AJV1" s="1012"/>
      <c r="AJW1" s="1012"/>
      <c r="AJX1" s="1012"/>
      <c r="AJY1" s="1012"/>
      <c r="AJZ1" s="1012"/>
      <c r="AKA1" s="1012"/>
      <c r="AKB1" s="1012"/>
      <c r="AKC1" s="1012"/>
      <c r="AKD1" s="1012"/>
      <c r="AKE1" s="1012"/>
      <c r="AKF1" s="1012"/>
      <c r="AKG1" s="1012"/>
      <c r="AKH1" s="1012"/>
      <c r="AKI1" s="1012"/>
      <c r="AKJ1" s="1012"/>
      <c r="AKK1" s="1012"/>
      <c r="AKL1" s="1012"/>
      <c r="AKM1" s="1012"/>
      <c r="AKN1" s="1012"/>
      <c r="AKO1" s="1012"/>
      <c r="AKP1" s="1012"/>
      <c r="AKQ1" s="1012"/>
      <c r="AKR1" s="1012"/>
      <c r="AKS1" s="1012"/>
      <c r="AKT1" s="1012"/>
      <c r="AKU1" s="1012"/>
      <c r="AKV1" s="1012"/>
      <c r="AKW1" s="1012"/>
      <c r="AKX1" s="1012"/>
      <c r="AKY1" s="1012"/>
      <c r="AKZ1" s="1012"/>
      <c r="ALA1" s="1012"/>
      <c r="ALB1" s="1012"/>
      <c r="ALC1" s="1012"/>
      <c r="ALD1" s="1012"/>
      <c r="ALE1" s="1012"/>
      <c r="ALF1" s="1012"/>
      <c r="ALG1" s="1012"/>
      <c r="ALH1" s="1012"/>
      <c r="ALI1" s="1012"/>
      <c r="ALJ1" s="1012"/>
      <c r="ALK1" s="1012"/>
      <c r="ALL1" s="1012"/>
      <c r="ALM1" s="1012"/>
      <c r="ALN1" s="1012"/>
      <c r="ALO1" s="1012"/>
      <c r="ALP1" s="1012"/>
      <c r="ALQ1" s="1012"/>
      <c r="ALR1" s="1012"/>
      <c r="ALS1" s="1012"/>
      <c r="ALT1" s="1012"/>
      <c r="ALU1" s="1012"/>
      <c r="ALV1" s="1012"/>
      <c r="ALW1" s="1012"/>
      <c r="ALX1" s="1012"/>
      <c r="ALY1" s="1012"/>
      <c r="ALZ1" s="1012"/>
      <c r="AMA1" s="1012"/>
      <c r="AMB1" s="1012"/>
      <c r="AMC1" s="1012"/>
      <c r="AMD1" s="1012"/>
      <c r="AME1" s="1012"/>
      <c r="AMF1" s="1012"/>
      <c r="AMG1" s="1012"/>
      <c r="AMH1" s="1012"/>
      <c r="AMI1" s="1012"/>
      <c r="AMJ1" s="1012"/>
      <c r="AMK1" s="1012"/>
      <c r="AML1" s="1012"/>
      <c r="AMM1" s="1012"/>
      <c r="AMN1" s="1012"/>
      <c r="AMO1" s="1012"/>
      <c r="AMP1" s="1012"/>
      <c r="AMQ1" s="1012"/>
      <c r="AMR1" s="1012"/>
      <c r="AMS1" s="1012"/>
      <c r="AMT1" s="1012"/>
      <c r="AMU1" s="1012"/>
      <c r="AMV1" s="1012"/>
      <c r="AMW1" s="1012"/>
      <c r="AMX1" s="1012"/>
      <c r="AMY1" s="1012"/>
      <c r="AMZ1" s="1012"/>
      <c r="ANA1" s="1012"/>
      <c r="ANB1" s="1012"/>
      <c r="ANC1" s="1012"/>
      <c r="AND1" s="1012"/>
      <c r="ANE1" s="1012"/>
      <c r="ANF1" s="1012"/>
      <c r="ANG1" s="1012"/>
      <c r="ANH1" s="1012"/>
      <c r="ANI1" s="1012"/>
      <c r="ANJ1" s="1012"/>
      <c r="ANK1" s="1012"/>
      <c r="ANL1" s="1012"/>
      <c r="ANM1" s="1012"/>
      <c r="ANN1" s="1012"/>
      <c r="ANO1" s="1012"/>
      <c r="ANP1" s="1012"/>
      <c r="ANQ1" s="1012"/>
      <c r="ANR1" s="1012"/>
      <c r="ANS1" s="1012"/>
      <c r="ANT1" s="1012"/>
      <c r="ANU1" s="1012"/>
      <c r="ANV1" s="1012"/>
      <c r="ANW1" s="1012"/>
      <c r="ANX1" s="1012"/>
      <c r="ANY1" s="1012"/>
      <c r="ANZ1" s="1012"/>
      <c r="AOA1" s="1012"/>
      <c r="AOB1" s="1012"/>
      <c r="AOC1" s="1012"/>
      <c r="AOD1" s="1012"/>
      <c r="AOE1" s="1012"/>
      <c r="AOF1" s="1012"/>
      <c r="AOG1" s="1012"/>
      <c r="AOH1" s="1012"/>
      <c r="AOI1" s="1012"/>
      <c r="AOJ1" s="1012"/>
      <c r="AOK1" s="1012"/>
      <c r="AOL1" s="1012"/>
      <c r="AOM1" s="1012"/>
      <c r="AON1" s="1012"/>
      <c r="AOO1" s="1012"/>
      <c r="AOP1" s="1012"/>
      <c r="AOQ1" s="1012"/>
      <c r="AOR1" s="1012"/>
      <c r="AOS1" s="1012"/>
      <c r="AOT1" s="1012"/>
      <c r="AOU1" s="1012"/>
      <c r="AOV1" s="1012"/>
      <c r="AOW1" s="1012"/>
      <c r="AOX1" s="1012"/>
      <c r="AOY1" s="1012"/>
      <c r="AOZ1" s="1012"/>
      <c r="APA1" s="1012"/>
      <c r="APB1" s="1012"/>
      <c r="APC1" s="1012"/>
      <c r="APD1" s="1012"/>
      <c r="APE1" s="1012"/>
      <c r="APF1" s="1012"/>
      <c r="APG1" s="1012"/>
      <c r="APH1" s="1012"/>
      <c r="API1" s="1012"/>
      <c r="APJ1" s="1012"/>
      <c r="APK1" s="1012"/>
      <c r="APL1" s="1012"/>
      <c r="APM1" s="1012"/>
      <c r="APN1" s="1012"/>
      <c r="APO1" s="1012"/>
      <c r="APP1" s="1012"/>
      <c r="APQ1" s="1012"/>
      <c r="APR1" s="1012"/>
      <c r="APS1" s="1012"/>
      <c r="APT1" s="1012"/>
      <c r="APU1" s="1012"/>
      <c r="APV1" s="1012"/>
      <c r="APW1" s="1012"/>
      <c r="APX1" s="1012"/>
      <c r="APY1" s="1012"/>
      <c r="APZ1" s="1012"/>
      <c r="AQA1" s="1012"/>
      <c r="AQB1" s="1012"/>
      <c r="AQC1" s="1012"/>
      <c r="AQD1" s="1012"/>
      <c r="AQE1" s="1012"/>
      <c r="AQF1" s="1012"/>
      <c r="AQG1" s="1012"/>
      <c r="AQH1" s="1012"/>
      <c r="AQI1" s="1012"/>
      <c r="AQJ1" s="1012"/>
      <c r="AQK1" s="1012"/>
      <c r="AQL1" s="1012"/>
      <c r="AQM1" s="1012"/>
      <c r="AQN1" s="1012"/>
      <c r="AQO1" s="1012"/>
      <c r="AQP1" s="1012"/>
      <c r="AQQ1" s="1012"/>
      <c r="AQR1" s="1012"/>
      <c r="AQS1" s="1012"/>
      <c r="AQT1" s="1012"/>
      <c r="AQU1" s="1012"/>
      <c r="AQV1" s="1012"/>
      <c r="AQW1" s="1012"/>
      <c r="AQX1" s="1012"/>
      <c r="AQY1" s="1012"/>
      <c r="AQZ1" s="1012"/>
      <c r="ARA1" s="1012"/>
      <c r="ARB1" s="1012"/>
      <c r="ARC1" s="1012"/>
      <c r="ARD1" s="1012"/>
      <c r="ARE1" s="1012"/>
      <c r="ARF1" s="1012"/>
      <c r="ARG1" s="1012"/>
      <c r="ARH1" s="1012"/>
      <c r="ARI1" s="1012"/>
      <c r="ARJ1" s="1012"/>
      <c r="ARK1" s="1012"/>
      <c r="ARL1" s="1012"/>
      <c r="ARM1" s="1012"/>
      <c r="ARN1" s="1012"/>
      <c r="ARO1" s="1012"/>
      <c r="ARP1" s="1012"/>
      <c r="ARQ1" s="1012"/>
      <c r="ARR1" s="1012"/>
      <c r="ARS1" s="1012"/>
      <c r="ART1" s="1012"/>
      <c r="ARU1" s="1012"/>
      <c r="ARV1" s="1012"/>
      <c r="ARW1" s="1012"/>
      <c r="ARX1" s="1012"/>
      <c r="ARY1" s="1012"/>
      <c r="ARZ1" s="1012"/>
      <c r="ASA1" s="1012"/>
      <c r="ASB1" s="1012"/>
      <c r="ASC1" s="1012"/>
      <c r="ASD1" s="1012"/>
      <c r="ASE1" s="1012"/>
      <c r="ASF1" s="1012"/>
      <c r="ASG1" s="1012"/>
      <c r="ASH1" s="1012"/>
      <c r="ASI1" s="1012"/>
      <c r="ASJ1" s="1012"/>
      <c r="ASK1" s="1012"/>
      <c r="ASL1" s="1012"/>
      <c r="ASM1" s="1012"/>
      <c r="ASN1" s="1012"/>
      <c r="ASO1" s="1012"/>
      <c r="ASP1" s="1012"/>
      <c r="ASQ1" s="1012"/>
      <c r="ASR1" s="1012"/>
      <c r="ASS1" s="1012"/>
      <c r="AST1" s="1012"/>
      <c r="ASU1" s="1012"/>
      <c r="ASV1" s="1012"/>
      <c r="ASW1" s="1012"/>
      <c r="ASX1" s="1012"/>
      <c r="ASY1" s="1012"/>
      <c r="ASZ1" s="1012"/>
      <c r="ATA1" s="1012"/>
      <c r="ATB1" s="1012"/>
      <c r="ATC1" s="1012"/>
      <c r="ATD1" s="1012"/>
      <c r="ATE1" s="1012"/>
      <c r="ATF1" s="1012"/>
      <c r="ATG1" s="1012"/>
      <c r="ATH1" s="1012"/>
      <c r="ATI1" s="1012"/>
      <c r="ATJ1" s="1012"/>
      <c r="ATK1" s="1012"/>
      <c r="ATL1" s="1012"/>
      <c r="ATM1" s="1012"/>
      <c r="ATN1" s="1012"/>
      <c r="ATO1" s="1012"/>
      <c r="ATP1" s="1012"/>
      <c r="ATQ1" s="1012"/>
      <c r="ATR1" s="1012"/>
      <c r="ATS1" s="1012"/>
      <c r="ATT1" s="1012"/>
      <c r="ATU1" s="1012"/>
      <c r="ATV1" s="1012"/>
      <c r="ATW1" s="1012"/>
      <c r="ATX1" s="1012"/>
      <c r="ATY1" s="1012"/>
      <c r="ATZ1" s="1012"/>
      <c r="AUA1" s="1012"/>
      <c r="AUB1" s="1012"/>
      <c r="AUC1" s="1012"/>
      <c r="AUD1" s="1012"/>
      <c r="AUE1" s="1012"/>
      <c r="AUF1" s="1012"/>
      <c r="AUG1" s="1012"/>
      <c r="AUH1" s="1012"/>
      <c r="AUI1" s="1012"/>
      <c r="AUJ1" s="1012"/>
      <c r="AUK1" s="1012"/>
      <c r="AUL1" s="1012"/>
      <c r="AUM1" s="1012"/>
      <c r="AUN1" s="1012"/>
      <c r="AUO1" s="1012"/>
      <c r="AUP1" s="1012"/>
      <c r="AUQ1" s="1012"/>
      <c r="AUR1" s="1012"/>
      <c r="AUS1" s="1012"/>
      <c r="AUT1" s="1012"/>
      <c r="AUU1" s="1012"/>
      <c r="AUV1" s="1012"/>
      <c r="AUW1" s="1012"/>
      <c r="AUX1" s="1012"/>
      <c r="AUY1" s="1012"/>
      <c r="AUZ1" s="1012"/>
      <c r="AVA1" s="1012"/>
      <c r="AVB1" s="1012"/>
      <c r="AVC1" s="1012"/>
      <c r="AVD1" s="1012"/>
      <c r="AVE1" s="1012"/>
      <c r="AVF1" s="1012"/>
      <c r="AVG1" s="1012"/>
      <c r="AVH1" s="1012"/>
      <c r="AVI1" s="1012"/>
      <c r="AVJ1" s="1012"/>
      <c r="AVK1" s="1012"/>
      <c r="AVL1" s="1012"/>
      <c r="AVM1" s="1012"/>
      <c r="AVN1" s="1012"/>
      <c r="AVO1" s="1012"/>
      <c r="AVP1" s="1012"/>
      <c r="AVQ1" s="1012"/>
      <c r="AVR1" s="1012"/>
      <c r="AVS1" s="1012"/>
      <c r="AVT1" s="1012"/>
      <c r="AVU1" s="1012"/>
      <c r="AVV1" s="1012"/>
      <c r="AVW1" s="1012"/>
      <c r="AVX1" s="1012"/>
      <c r="AVY1" s="1012"/>
      <c r="AVZ1" s="1012"/>
      <c r="AWA1" s="1012"/>
      <c r="AWB1" s="1012"/>
      <c r="AWC1" s="1012"/>
      <c r="AWD1" s="1012"/>
      <c r="AWE1" s="1012"/>
      <c r="AWF1" s="1012"/>
      <c r="AWG1" s="1012"/>
      <c r="AWH1" s="1012"/>
      <c r="AWI1" s="1012"/>
      <c r="AWJ1" s="1012"/>
      <c r="AWK1" s="1012"/>
      <c r="AWL1" s="1012"/>
      <c r="AWM1" s="1012"/>
      <c r="AWN1" s="1012"/>
      <c r="AWO1" s="1012"/>
      <c r="AWP1" s="1012"/>
      <c r="AWQ1" s="1012"/>
      <c r="AWR1" s="1012"/>
      <c r="AWS1" s="1012"/>
      <c r="AWT1" s="1012"/>
      <c r="AWU1" s="1012"/>
      <c r="AWV1" s="1012"/>
      <c r="AWW1" s="1012"/>
      <c r="AWX1" s="1012"/>
      <c r="AWY1" s="1012"/>
      <c r="AWZ1" s="1012"/>
      <c r="AXA1" s="1012"/>
      <c r="AXB1" s="1012"/>
      <c r="AXC1" s="1012"/>
      <c r="AXD1" s="1012"/>
      <c r="AXE1" s="1012"/>
      <c r="AXF1" s="1012"/>
      <c r="AXG1" s="1012"/>
      <c r="AXH1" s="1012"/>
      <c r="AXI1" s="1012"/>
      <c r="AXJ1" s="1012"/>
      <c r="AXK1" s="1012"/>
      <c r="AXL1" s="1012"/>
      <c r="AXM1" s="1012"/>
      <c r="AXN1" s="1012"/>
      <c r="AXO1" s="1012"/>
      <c r="AXP1" s="1012"/>
      <c r="AXQ1" s="1012"/>
      <c r="AXR1" s="1012"/>
      <c r="AXS1" s="1012"/>
      <c r="AXT1" s="1012"/>
      <c r="AXU1" s="1012"/>
      <c r="AXV1" s="1012"/>
      <c r="AXW1" s="1012"/>
      <c r="AXX1" s="1012"/>
      <c r="AXY1" s="1012"/>
      <c r="AXZ1" s="1012"/>
      <c r="AYA1" s="1012"/>
      <c r="AYB1" s="1012"/>
      <c r="AYC1" s="1012"/>
      <c r="AYD1" s="1012"/>
      <c r="AYE1" s="1012"/>
      <c r="AYF1" s="1012"/>
      <c r="AYG1" s="1012"/>
      <c r="AYH1" s="1012"/>
      <c r="AYI1" s="1012"/>
      <c r="AYJ1" s="1012"/>
      <c r="AYK1" s="1012"/>
      <c r="AYL1" s="1012"/>
      <c r="AYM1" s="1012"/>
      <c r="AYN1" s="1012"/>
      <c r="AYO1" s="1012"/>
      <c r="AYP1" s="1012"/>
      <c r="AYQ1" s="1012"/>
      <c r="AYR1" s="1012"/>
      <c r="AYS1" s="1012"/>
      <c r="AYT1" s="1012"/>
      <c r="AYU1" s="1012"/>
      <c r="AYV1" s="1012"/>
      <c r="AYW1" s="1012"/>
      <c r="AYX1" s="1012"/>
      <c r="AYY1" s="1012"/>
      <c r="AYZ1" s="1012"/>
      <c r="AZA1" s="1012"/>
      <c r="AZB1" s="1012"/>
      <c r="AZC1" s="1012"/>
      <c r="AZD1" s="1012"/>
      <c r="AZE1" s="1012"/>
      <c r="AZF1" s="1012"/>
      <c r="AZG1" s="1012"/>
      <c r="AZH1" s="1012"/>
      <c r="AZI1" s="1012"/>
      <c r="AZJ1" s="1012"/>
      <c r="AZK1" s="1012"/>
      <c r="AZL1" s="1012"/>
      <c r="AZM1" s="1012"/>
      <c r="AZN1" s="1012"/>
      <c r="AZO1" s="1012"/>
      <c r="AZP1" s="1012"/>
      <c r="AZQ1" s="1012"/>
      <c r="AZR1" s="1012"/>
      <c r="AZS1" s="1012"/>
      <c r="AZT1" s="1012"/>
      <c r="AZU1" s="1012"/>
      <c r="AZV1" s="1012"/>
      <c r="AZW1" s="1012"/>
      <c r="AZX1" s="1012"/>
      <c r="AZY1" s="1012"/>
      <c r="AZZ1" s="1012"/>
      <c r="BAA1" s="1012"/>
      <c r="BAB1" s="1012"/>
      <c r="BAC1" s="1012"/>
      <c r="BAD1" s="1012"/>
      <c r="BAE1" s="1012"/>
      <c r="BAF1" s="1012"/>
      <c r="BAG1" s="1012"/>
      <c r="BAH1" s="1012"/>
      <c r="BAI1" s="1012"/>
      <c r="BAJ1" s="1012"/>
      <c r="BAK1" s="1012"/>
      <c r="BAL1" s="1012"/>
      <c r="BAM1" s="1012"/>
      <c r="BAN1" s="1012"/>
      <c r="BAO1" s="1012"/>
      <c r="BAP1" s="1012"/>
      <c r="BAQ1" s="1012"/>
      <c r="BAR1" s="1012"/>
      <c r="BAS1" s="1012"/>
      <c r="BAT1" s="1012"/>
      <c r="BAU1" s="1012"/>
      <c r="BAV1" s="1012"/>
      <c r="BAW1" s="1012"/>
      <c r="BAX1" s="1012"/>
      <c r="BAY1" s="1012"/>
      <c r="BAZ1" s="1012"/>
      <c r="BBA1" s="1012"/>
      <c r="BBB1" s="1012"/>
      <c r="BBC1" s="1012"/>
      <c r="BBD1" s="1012"/>
      <c r="BBE1" s="1012"/>
      <c r="BBF1" s="1012"/>
      <c r="BBG1" s="1012"/>
      <c r="BBH1" s="1012"/>
      <c r="BBI1" s="1012"/>
      <c r="BBJ1" s="1012"/>
      <c r="BBK1" s="1012"/>
      <c r="BBL1" s="1012"/>
      <c r="BBM1" s="1012"/>
      <c r="BBN1" s="1012"/>
      <c r="BBO1" s="1012"/>
      <c r="BBP1" s="1012"/>
      <c r="BBQ1" s="1012"/>
      <c r="BBR1" s="1012"/>
      <c r="BBS1" s="1012"/>
      <c r="BBT1" s="1012"/>
      <c r="BBU1" s="1012"/>
      <c r="BBV1" s="1012"/>
      <c r="BBW1" s="1012"/>
      <c r="BBX1" s="1012"/>
      <c r="BBY1" s="1012"/>
      <c r="BBZ1" s="1012"/>
      <c r="BCA1" s="1012"/>
      <c r="BCB1" s="1012"/>
      <c r="BCC1" s="1012"/>
      <c r="BCD1" s="1012"/>
      <c r="BCE1" s="1012"/>
      <c r="BCF1" s="1012"/>
      <c r="BCG1" s="1012"/>
      <c r="BCH1" s="1012"/>
      <c r="BCI1" s="1012"/>
      <c r="BCJ1" s="1012"/>
      <c r="BCK1" s="1012"/>
      <c r="BCL1" s="1012"/>
      <c r="BCM1" s="1012"/>
      <c r="BCN1" s="1012"/>
      <c r="BCO1" s="1012"/>
      <c r="BCP1" s="1012"/>
      <c r="BCQ1" s="1012"/>
      <c r="BCR1" s="1012"/>
      <c r="BCS1" s="1012"/>
      <c r="BCT1" s="1012"/>
      <c r="BCU1" s="1012"/>
      <c r="BCV1" s="1012"/>
      <c r="BCW1" s="1012"/>
      <c r="BCX1" s="1012"/>
      <c r="BCY1" s="1012"/>
      <c r="BCZ1" s="1012"/>
      <c r="BDA1" s="1012"/>
      <c r="BDB1" s="1012"/>
      <c r="BDC1" s="1012"/>
      <c r="BDD1" s="1012"/>
      <c r="BDE1" s="1012"/>
      <c r="BDF1" s="1012"/>
      <c r="BDG1" s="1012"/>
      <c r="BDH1" s="1012"/>
      <c r="BDI1" s="1012"/>
      <c r="BDJ1" s="1012"/>
      <c r="BDK1" s="1012"/>
      <c r="BDL1" s="1012"/>
      <c r="BDM1" s="1012"/>
      <c r="BDN1" s="1012"/>
      <c r="BDO1" s="1012"/>
      <c r="BDP1" s="1012"/>
      <c r="BDQ1" s="1012"/>
      <c r="BDR1" s="1012"/>
      <c r="BDS1" s="1012"/>
      <c r="BDT1" s="1012"/>
      <c r="BDU1" s="1012"/>
      <c r="BDV1" s="1012"/>
      <c r="BDW1" s="1012"/>
      <c r="BDX1" s="1012"/>
      <c r="BDY1" s="1012"/>
      <c r="BDZ1" s="1012"/>
      <c r="BEA1" s="1012"/>
      <c r="BEB1" s="1012"/>
      <c r="BEC1" s="1012"/>
      <c r="BED1" s="1012"/>
      <c r="BEE1" s="1012"/>
      <c r="BEF1" s="1012"/>
      <c r="BEG1" s="1012"/>
      <c r="BEH1" s="1012"/>
      <c r="BEI1" s="1012"/>
      <c r="BEJ1" s="1012"/>
      <c r="BEK1" s="1012"/>
      <c r="BEL1" s="1012"/>
      <c r="BEM1" s="1012"/>
      <c r="BEN1" s="1012"/>
      <c r="BEO1" s="1012"/>
      <c r="BEP1" s="1012"/>
      <c r="BEQ1" s="1012"/>
      <c r="BER1" s="1012"/>
      <c r="BES1" s="1012"/>
      <c r="BET1" s="1012"/>
      <c r="BEU1" s="1012"/>
      <c r="BEV1" s="1012"/>
      <c r="BEW1" s="1012"/>
      <c r="BEX1" s="1012"/>
      <c r="BEY1" s="1012"/>
      <c r="BEZ1" s="1012"/>
      <c r="BFA1" s="1012"/>
      <c r="BFB1" s="1012"/>
      <c r="BFC1" s="1012"/>
      <c r="BFD1" s="1012"/>
      <c r="BFE1" s="1012"/>
      <c r="BFF1" s="1012"/>
      <c r="BFG1" s="1012"/>
      <c r="BFH1" s="1012"/>
      <c r="BFI1" s="1012"/>
      <c r="BFJ1" s="1012"/>
      <c r="BFK1" s="1012"/>
      <c r="BFL1" s="1012"/>
      <c r="BFM1" s="1012"/>
      <c r="BFN1" s="1012"/>
      <c r="BFO1" s="1012"/>
      <c r="BFP1" s="1012"/>
      <c r="BFQ1" s="1012"/>
      <c r="BFR1" s="1012"/>
      <c r="BFS1" s="1012"/>
      <c r="BFT1" s="1012"/>
      <c r="BFU1" s="1012"/>
      <c r="BFV1" s="1012"/>
      <c r="BFW1" s="1012"/>
      <c r="BFX1" s="1012"/>
      <c r="BFY1" s="1012"/>
      <c r="BFZ1" s="1012"/>
      <c r="BGA1" s="1012"/>
      <c r="BGB1" s="1012"/>
      <c r="BGC1" s="1012"/>
      <c r="BGD1" s="1012"/>
      <c r="BGE1" s="1012"/>
      <c r="BGF1" s="1012"/>
      <c r="BGG1" s="1012"/>
      <c r="BGH1" s="1012"/>
      <c r="BGI1" s="1012"/>
      <c r="BGJ1" s="1012"/>
      <c r="BGK1" s="1012"/>
      <c r="BGL1" s="1012"/>
      <c r="BGM1" s="1012"/>
      <c r="BGN1" s="1012"/>
      <c r="BGO1" s="1012"/>
      <c r="BGP1" s="1012"/>
      <c r="BGQ1" s="1012"/>
      <c r="BGR1" s="1012"/>
      <c r="BGS1" s="1012"/>
      <c r="BGT1" s="1012"/>
      <c r="BGU1" s="1012"/>
      <c r="BGV1" s="1012"/>
      <c r="BGW1" s="1012"/>
      <c r="BGX1" s="1012"/>
      <c r="BGY1" s="1012"/>
      <c r="BGZ1" s="1012"/>
      <c r="BHA1" s="1012"/>
      <c r="BHB1" s="1012"/>
      <c r="BHC1" s="1012"/>
      <c r="BHD1" s="1012"/>
      <c r="BHE1" s="1012"/>
      <c r="BHF1" s="1012"/>
      <c r="BHG1" s="1012"/>
      <c r="BHH1" s="1012"/>
      <c r="BHI1" s="1012"/>
      <c r="BHJ1" s="1012"/>
      <c r="BHK1" s="1012"/>
      <c r="BHL1" s="1012"/>
      <c r="BHM1" s="1012"/>
      <c r="BHN1" s="1012"/>
      <c r="BHO1" s="1012"/>
      <c r="BHP1" s="1012"/>
      <c r="BHQ1" s="1012"/>
      <c r="BHR1" s="1012"/>
      <c r="BHS1" s="1012"/>
      <c r="BHT1" s="1012"/>
      <c r="BHU1" s="1012"/>
      <c r="BHV1" s="1012"/>
      <c r="BHW1" s="1012"/>
      <c r="BHX1" s="1012"/>
      <c r="BHY1" s="1012"/>
      <c r="BHZ1" s="1012"/>
      <c r="BIA1" s="1012"/>
      <c r="BIB1" s="1012"/>
      <c r="BIC1" s="1012"/>
      <c r="BID1" s="1012"/>
      <c r="BIE1" s="1012"/>
      <c r="BIF1" s="1012"/>
      <c r="BIG1" s="1012"/>
      <c r="BIH1" s="1012"/>
      <c r="BII1" s="1012"/>
      <c r="BIJ1" s="1012"/>
      <c r="BIK1" s="1012"/>
      <c r="BIL1" s="1012"/>
      <c r="BIM1" s="1012"/>
      <c r="BIN1" s="1012"/>
      <c r="BIO1" s="1012"/>
      <c r="BIP1" s="1012"/>
      <c r="BIQ1" s="1012"/>
      <c r="BIR1" s="1012"/>
      <c r="BIS1" s="1012"/>
      <c r="BIT1" s="1012"/>
      <c r="BIU1" s="1012"/>
      <c r="BIV1" s="1012"/>
      <c r="BIW1" s="1012"/>
      <c r="BIX1" s="1012"/>
      <c r="BIY1" s="1012"/>
      <c r="BIZ1" s="1012"/>
      <c r="BJA1" s="1012"/>
      <c r="BJB1" s="1012"/>
      <c r="BJC1" s="1012"/>
      <c r="BJD1" s="1012"/>
      <c r="BJE1" s="1012"/>
      <c r="BJF1" s="1012"/>
      <c r="BJG1" s="1012"/>
      <c r="BJH1" s="1012"/>
      <c r="BJI1" s="1012"/>
      <c r="BJJ1" s="1012"/>
      <c r="BJK1" s="1012"/>
      <c r="BJL1" s="1012"/>
      <c r="BJM1" s="1012"/>
      <c r="BJN1" s="1012"/>
      <c r="BJO1" s="1012"/>
      <c r="BJP1" s="1012"/>
      <c r="BJQ1" s="1012"/>
      <c r="BJR1" s="1012"/>
      <c r="BJS1" s="1012"/>
      <c r="BJT1" s="1012"/>
      <c r="BJU1" s="1012"/>
      <c r="BJV1" s="1012"/>
      <c r="BJW1" s="1012"/>
      <c r="BJX1" s="1012"/>
      <c r="BJY1" s="1012"/>
      <c r="BJZ1" s="1012"/>
      <c r="BKA1" s="1012"/>
      <c r="BKB1" s="1012"/>
      <c r="BKC1" s="1012"/>
      <c r="BKD1" s="1012"/>
      <c r="BKE1" s="1012"/>
      <c r="BKF1" s="1012"/>
      <c r="BKG1" s="1012"/>
      <c r="BKH1" s="1012"/>
      <c r="BKI1" s="1012"/>
      <c r="BKJ1" s="1012"/>
      <c r="BKK1" s="1012"/>
      <c r="BKL1" s="1012"/>
      <c r="BKM1" s="1012"/>
      <c r="BKN1" s="1012"/>
      <c r="BKO1" s="1012"/>
      <c r="BKP1" s="1012"/>
      <c r="BKQ1" s="1012"/>
      <c r="BKR1" s="1012"/>
      <c r="BKS1" s="1012"/>
      <c r="BKT1" s="1012"/>
      <c r="BKU1" s="1012"/>
      <c r="BKV1" s="1012"/>
      <c r="BKW1" s="1012"/>
      <c r="BKX1" s="1012"/>
      <c r="BKY1" s="1012"/>
      <c r="BKZ1" s="1012"/>
      <c r="BLA1" s="1012"/>
      <c r="BLB1" s="1012"/>
      <c r="BLC1" s="1012"/>
      <c r="BLD1" s="1012"/>
      <c r="BLE1" s="1012"/>
      <c r="BLF1" s="1012"/>
      <c r="BLG1" s="1012"/>
      <c r="BLH1" s="1012"/>
      <c r="BLI1" s="1012"/>
      <c r="BLJ1" s="1012"/>
      <c r="BLK1" s="1012"/>
      <c r="BLL1" s="1012"/>
      <c r="BLM1" s="1012"/>
      <c r="BLN1" s="1012"/>
      <c r="BLO1" s="1012"/>
      <c r="BLP1" s="1012"/>
      <c r="BLQ1" s="1012"/>
      <c r="BLR1" s="1012"/>
      <c r="BLS1" s="1012"/>
      <c r="BLT1" s="1012"/>
      <c r="BLU1" s="1012"/>
      <c r="BLV1" s="1012"/>
      <c r="BLW1" s="1012"/>
      <c r="BLX1" s="1012"/>
      <c r="BLY1" s="1012"/>
      <c r="BLZ1" s="1012"/>
      <c r="BMA1" s="1012"/>
      <c r="BMB1" s="1012"/>
      <c r="BMC1" s="1012"/>
      <c r="BMD1" s="1012"/>
      <c r="BME1" s="1012"/>
      <c r="BMF1" s="1012"/>
      <c r="BMG1" s="1012"/>
      <c r="BMH1" s="1012"/>
      <c r="BMI1" s="1012"/>
      <c r="BMJ1" s="1012"/>
      <c r="BMK1" s="1012"/>
      <c r="BML1" s="1012"/>
      <c r="BMM1" s="1012"/>
      <c r="BMN1" s="1012"/>
      <c r="BMO1" s="1012"/>
      <c r="BMP1" s="1012"/>
      <c r="BMQ1" s="1012"/>
      <c r="BMR1" s="1012"/>
      <c r="BMS1" s="1012"/>
      <c r="BMT1" s="1012"/>
      <c r="BMU1" s="1012"/>
      <c r="BMV1" s="1012"/>
      <c r="BMW1" s="1012"/>
      <c r="BMX1" s="1012"/>
      <c r="BMY1" s="1012"/>
      <c r="BMZ1" s="1012"/>
      <c r="BNA1" s="1012"/>
      <c r="BNB1" s="1012"/>
      <c r="BNC1" s="1012"/>
      <c r="BND1" s="1012"/>
      <c r="BNE1" s="1012"/>
      <c r="BNF1" s="1012"/>
      <c r="BNG1" s="1012"/>
      <c r="BNH1" s="1012"/>
      <c r="BNI1" s="1012"/>
      <c r="BNJ1" s="1012"/>
      <c r="BNK1" s="1012"/>
      <c r="BNL1" s="1012"/>
      <c r="BNM1" s="1012"/>
      <c r="BNN1" s="1012"/>
      <c r="BNO1" s="1012"/>
      <c r="BNP1" s="1012"/>
      <c r="BNQ1" s="1012"/>
      <c r="BNR1" s="1012"/>
      <c r="BNS1" s="1012"/>
      <c r="BNT1" s="1012"/>
      <c r="BNU1" s="1012"/>
      <c r="BNV1" s="1012"/>
      <c r="BNW1" s="1012"/>
      <c r="BNX1" s="1012"/>
      <c r="BNY1" s="1012"/>
      <c r="BNZ1" s="1012"/>
      <c r="BOA1" s="1012"/>
      <c r="BOB1" s="1012"/>
      <c r="BOC1" s="1012"/>
      <c r="BOD1" s="1012"/>
      <c r="BOE1" s="1012"/>
      <c r="BOF1" s="1012"/>
      <c r="BOG1" s="1012"/>
      <c r="BOH1" s="1012"/>
      <c r="BOI1" s="1012"/>
      <c r="BOJ1" s="1012"/>
      <c r="BOK1" s="1012"/>
      <c r="BOL1" s="1012"/>
      <c r="BOM1" s="1012"/>
      <c r="BON1" s="1012"/>
      <c r="BOO1" s="1012"/>
      <c r="BOP1" s="1012"/>
      <c r="BOQ1" s="1012"/>
      <c r="BOR1" s="1012"/>
      <c r="BOS1" s="1012"/>
      <c r="BOT1" s="1012"/>
      <c r="BOU1" s="1012"/>
      <c r="BOV1" s="1012"/>
      <c r="BOW1" s="1012"/>
      <c r="BOX1" s="1012"/>
      <c r="BOY1" s="1012"/>
      <c r="BOZ1" s="1012"/>
      <c r="BPA1" s="1012"/>
      <c r="BPB1" s="1012"/>
      <c r="BPC1" s="1012"/>
      <c r="BPD1" s="1012"/>
      <c r="BPE1" s="1012"/>
      <c r="BPF1" s="1012"/>
      <c r="BPG1" s="1012"/>
      <c r="BPH1" s="1012"/>
      <c r="BPI1" s="1012"/>
      <c r="BPJ1" s="1012"/>
      <c r="BPK1" s="1012"/>
      <c r="BPL1" s="1012"/>
      <c r="BPM1" s="1012"/>
      <c r="BPN1" s="1012"/>
      <c r="BPO1" s="1012"/>
      <c r="BPP1" s="1012"/>
      <c r="BPQ1" s="1012"/>
      <c r="BPR1" s="1012"/>
      <c r="BPS1" s="1012"/>
      <c r="BPT1" s="1012"/>
      <c r="BPU1" s="1012"/>
      <c r="BPV1" s="1012"/>
      <c r="BPW1" s="1012"/>
      <c r="BPX1" s="1012"/>
      <c r="BPY1" s="1012"/>
      <c r="BPZ1" s="1012"/>
      <c r="BQA1" s="1012"/>
      <c r="BQB1" s="1012"/>
      <c r="BQC1" s="1012"/>
      <c r="BQD1" s="1012"/>
      <c r="BQE1" s="1012"/>
      <c r="BQF1" s="1012"/>
      <c r="BQG1" s="1012"/>
      <c r="BQH1" s="1012"/>
      <c r="BQI1" s="1012"/>
      <c r="BQJ1" s="1012"/>
      <c r="BQK1" s="1012"/>
      <c r="BQL1" s="1012"/>
      <c r="BQM1" s="1012"/>
      <c r="BQN1" s="1012"/>
      <c r="BQO1" s="1012"/>
      <c r="BQP1" s="1012"/>
      <c r="BQQ1" s="1012"/>
      <c r="BQR1" s="1012"/>
      <c r="BQS1" s="1012"/>
      <c r="BQT1" s="1012"/>
      <c r="BQU1" s="1012"/>
      <c r="BQV1" s="1012"/>
      <c r="BQW1" s="1012"/>
      <c r="BQX1" s="1012"/>
      <c r="BQY1" s="1012"/>
      <c r="BQZ1" s="1012"/>
      <c r="BRA1" s="1012"/>
      <c r="BRB1" s="1012"/>
      <c r="BRC1" s="1012"/>
      <c r="BRD1" s="1012"/>
      <c r="BRE1" s="1012"/>
      <c r="BRF1" s="1012"/>
      <c r="BRG1" s="1012"/>
      <c r="BRH1" s="1012"/>
      <c r="BRI1" s="1012"/>
      <c r="BRJ1" s="1012"/>
      <c r="BRK1" s="1012"/>
      <c r="BRL1" s="1012"/>
      <c r="BRM1" s="1012"/>
      <c r="BRN1" s="1012"/>
      <c r="BRO1" s="1012"/>
      <c r="BRP1" s="1012"/>
      <c r="BRQ1" s="1012"/>
      <c r="BRR1" s="1012"/>
      <c r="BRS1" s="1012"/>
      <c r="BRT1" s="1012"/>
      <c r="BRU1" s="1012"/>
      <c r="BRV1" s="1012"/>
      <c r="BRW1" s="1012"/>
      <c r="BRX1" s="1012"/>
      <c r="BRY1" s="1012"/>
      <c r="BRZ1" s="1012"/>
      <c r="BSA1" s="1012"/>
      <c r="BSB1" s="1012"/>
      <c r="BSC1" s="1012"/>
      <c r="BSD1" s="1012"/>
      <c r="BSE1" s="1012"/>
      <c r="BSF1" s="1012"/>
      <c r="BSG1" s="1012"/>
      <c r="BSH1" s="1012"/>
      <c r="BSI1" s="1012"/>
      <c r="BSJ1" s="1012"/>
      <c r="BSK1" s="1012"/>
      <c r="BSL1" s="1012"/>
      <c r="BSM1" s="1012"/>
      <c r="BSN1" s="1012"/>
      <c r="BSO1" s="1012"/>
      <c r="BSP1" s="1012"/>
      <c r="BSQ1" s="1012"/>
      <c r="BSR1" s="1012"/>
      <c r="BSS1" s="1012"/>
      <c r="BST1" s="1012"/>
      <c r="BSU1" s="1012"/>
      <c r="BSV1" s="1012"/>
      <c r="BSW1" s="1012"/>
      <c r="BSX1" s="1012"/>
      <c r="BSY1" s="1012"/>
      <c r="BSZ1" s="1012"/>
      <c r="BTA1" s="1012"/>
      <c r="BTB1" s="1012"/>
      <c r="BTC1" s="1012"/>
      <c r="BTD1" s="1012"/>
      <c r="BTE1" s="1012"/>
      <c r="BTF1" s="1012"/>
      <c r="BTG1" s="1012"/>
      <c r="BTH1" s="1012"/>
      <c r="BTI1" s="1012"/>
      <c r="BTJ1" s="1012"/>
      <c r="BTK1" s="1012"/>
      <c r="BTL1" s="1012"/>
      <c r="BTM1" s="1012"/>
      <c r="BTN1" s="1012"/>
      <c r="BTO1" s="1012"/>
      <c r="BTP1" s="1012"/>
      <c r="BTQ1" s="1012"/>
      <c r="BTR1" s="1012"/>
      <c r="BTS1" s="1012"/>
      <c r="BTT1" s="1012"/>
      <c r="BTU1" s="1012"/>
      <c r="BTV1" s="1012"/>
      <c r="BTW1" s="1012"/>
      <c r="BTX1" s="1012"/>
      <c r="BTY1" s="1012"/>
      <c r="BTZ1" s="1012"/>
      <c r="BUA1" s="1012"/>
      <c r="BUB1" s="1012"/>
      <c r="BUC1" s="1012"/>
      <c r="BUD1" s="1012"/>
      <c r="BUE1" s="1012"/>
      <c r="BUF1" s="1012"/>
      <c r="BUG1" s="1012"/>
      <c r="BUH1" s="1012"/>
      <c r="BUI1" s="1012"/>
      <c r="BUJ1" s="1012"/>
      <c r="BUK1" s="1012"/>
      <c r="BUL1" s="1012"/>
      <c r="BUM1" s="1012"/>
      <c r="BUN1" s="1012"/>
      <c r="BUO1" s="1012"/>
      <c r="BUP1" s="1012"/>
      <c r="BUQ1" s="1012"/>
      <c r="BUR1" s="1012"/>
      <c r="BUS1" s="1012"/>
      <c r="BUT1" s="1012"/>
      <c r="BUU1" s="1012"/>
      <c r="BUV1" s="1012"/>
      <c r="BUW1" s="1012"/>
      <c r="BUX1" s="1012"/>
      <c r="BUY1" s="1012"/>
      <c r="BUZ1" s="1012"/>
      <c r="BVA1" s="1012"/>
      <c r="BVB1" s="1012"/>
      <c r="BVC1" s="1012"/>
      <c r="BVD1" s="1012"/>
      <c r="BVE1" s="1012"/>
      <c r="BVF1" s="1012"/>
      <c r="BVG1" s="1012"/>
      <c r="BVH1" s="1012"/>
      <c r="BVI1" s="1012"/>
      <c r="BVJ1" s="1012"/>
      <c r="BVK1" s="1012"/>
      <c r="BVL1" s="1012"/>
      <c r="BVM1" s="1012"/>
      <c r="BVN1" s="1012"/>
      <c r="BVO1" s="1012"/>
      <c r="BVP1" s="1012"/>
      <c r="BVQ1" s="1012"/>
      <c r="BVR1" s="1012"/>
      <c r="BVS1" s="1012"/>
      <c r="BVT1" s="1012"/>
      <c r="BVU1" s="1012"/>
      <c r="BVV1" s="1012"/>
      <c r="BVW1" s="1012"/>
      <c r="BVX1" s="1012"/>
      <c r="BVY1" s="1012"/>
      <c r="BVZ1" s="1012"/>
      <c r="BWA1" s="1012"/>
      <c r="BWB1" s="1012"/>
      <c r="BWC1" s="1012"/>
      <c r="BWD1" s="1012"/>
      <c r="BWE1" s="1012"/>
      <c r="BWF1" s="1012"/>
      <c r="BWG1" s="1012"/>
      <c r="BWH1" s="1012"/>
      <c r="BWI1" s="1012"/>
      <c r="BWJ1" s="1012"/>
      <c r="BWK1" s="1012"/>
      <c r="BWL1" s="1012"/>
      <c r="BWM1" s="1012"/>
      <c r="BWN1" s="1012"/>
      <c r="BWO1" s="1012"/>
      <c r="BWP1" s="1012"/>
      <c r="BWQ1" s="1012"/>
      <c r="BWR1" s="1012"/>
      <c r="BWS1" s="1012"/>
      <c r="BWT1" s="1012"/>
      <c r="BWU1" s="1012"/>
      <c r="BWV1" s="1012"/>
      <c r="BWW1" s="1012"/>
      <c r="BWX1" s="1012"/>
      <c r="BWY1" s="1012"/>
      <c r="BWZ1" s="1012"/>
      <c r="BXA1" s="1012"/>
      <c r="BXB1" s="1012"/>
      <c r="BXC1" s="1012"/>
      <c r="BXD1" s="1012"/>
      <c r="BXE1" s="1012"/>
      <c r="BXF1" s="1012"/>
      <c r="BXG1" s="1012"/>
      <c r="BXH1" s="1012"/>
      <c r="BXI1" s="1012"/>
      <c r="BXJ1" s="1012"/>
      <c r="BXK1" s="1012"/>
      <c r="BXL1" s="1012"/>
      <c r="BXM1" s="1012"/>
      <c r="BXN1" s="1012"/>
      <c r="BXO1" s="1012"/>
      <c r="BXP1" s="1012"/>
      <c r="BXQ1" s="1012"/>
      <c r="BXR1" s="1012"/>
      <c r="BXS1" s="1012"/>
      <c r="BXT1" s="1012"/>
      <c r="BXU1" s="1012"/>
      <c r="BXV1" s="1012"/>
      <c r="BXW1" s="1012"/>
      <c r="BXX1" s="1012"/>
      <c r="BXY1" s="1012"/>
      <c r="BXZ1" s="1012"/>
      <c r="BYA1" s="1012"/>
      <c r="BYB1" s="1012"/>
      <c r="BYC1" s="1012"/>
      <c r="BYD1" s="1012"/>
      <c r="BYE1" s="1012"/>
      <c r="BYF1" s="1012"/>
      <c r="BYG1" s="1012"/>
      <c r="BYH1" s="1012"/>
      <c r="BYI1" s="1012"/>
      <c r="BYJ1" s="1012"/>
      <c r="BYK1" s="1012"/>
      <c r="BYL1" s="1012"/>
      <c r="BYM1" s="1012"/>
      <c r="BYN1" s="1012"/>
      <c r="BYO1" s="1012"/>
      <c r="BYP1" s="1012"/>
      <c r="BYQ1" s="1012"/>
      <c r="BYR1" s="1012"/>
      <c r="BYS1" s="1012"/>
      <c r="BYT1" s="1012"/>
      <c r="BYU1" s="1012"/>
      <c r="BYV1" s="1012"/>
      <c r="BYW1" s="1012"/>
      <c r="BYX1" s="1012"/>
      <c r="BYY1" s="1012"/>
      <c r="BYZ1" s="1012"/>
      <c r="BZA1" s="1012"/>
      <c r="BZB1" s="1012"/>
      <c r="BZC1" s="1012"/>
      <c r="BZD1" s="1012"/>
      <c r="BZE1" s="1012"/>
      <c r="BZF1" s="1012"/>
      <c r="BZG1" s="1012"/>
      <c r="BZH1" s="1012"/>
      <c r="BZI1" s="1012"/>
      <c r="BZJ1" s="1012"/>
      <c r="BZK1" s="1012"/>
      <c r="BZL1" s="1012"/>
      <c r="BZM1" s="1012"/>
      <c r="BZN1" s="1012"/>
      <c r="BZO1" s="1012"/>
      <c r="BZP1" s="1012"/>
      <c r="BZQ1" s="1012"/>
      <c r="BZR1" s="1012"/>
      <c r="BZS1" s="1012"/>
      <c r="BZT1" s="1012"/>
      <c r="BZU1" s="1012"/>
      <c r="BZV1" s="1012"/>
      <c r="BZW1" s="1012"/>
      <c r="BZX1" s="1012"/>
      <c r="BZY1" s="1012"/>
      <c r="BZZ1" s="1012"/>
      <c r="CAA1" s="1012"/>
      <c r="CAB1" s="1012"/>
      <c r="CAC1" s="1012"/>
      <c r="CAD1" s="1012"/>
      <c r="CAE1" s="1012"/>
      <c r="CAF1" s="1012"/>
      <c r="CAG1" s="1012"/>
      <c r="CAH1" s="1012"/>
      <c r="CAI1" s="1012"/>
      <c r="CAJ1" s="1012"/>
      <c r="CAK1" s="1012"/>
      <c r="CAL1" s="1012"/>
      <c r="CAM1" s="1012"/>
      <c r="CAN1" s="1012"/>
      <c r="CAO1" s="1012"/>
      <c r="CAP1" s="1012"/>
      <c r="CAQ1" s="1012"/>
      <c r="CAR1" s="1012"/>
      <c r="CAS1" s="1012"/>
      <c r="CAT1" s="1012"/>
      <c r="CAU1" s="1012"/>
      <c r="CAV1" s="1012"/>
      <c r="CAW1" s="1012"/>
      <c r="CAX1" s="1012"/>
      <c r="CAY1" s="1012"/>
      <c r="CAZ1" s="1012"/>
      <c r="CBA1" s="1012"/>
      <c r="CBB1" s="1012"/>
      <c r="CBC1" s="1012"/>
      <c r="CBD1" s="1012"/>
      <c r="CBE1" s="1012"/>
      <c r="CBF1" s="1012"/>
      <c r="CBG1" s="1012"/>
      <c r="CBH1" s="1012"/>
      <c r="CBI1" s="1012"/>
      <c r="CBJ1" s="1012"/>
      <c r="CBK1" s="1012"/>
      <c r="CBL1" s="1012"/>
      <c r="CBM1" s="1012"/>
      <c r="CBN1" s="1012"/>
      <c r="CBO1" s="1012"/>
      <c r="CBP1" s="1012"/>
      <c r="CBQ1" s="1012"/>
      <c r="CBR1" s="1012"/>
      <c r="CBS1" s="1012"/>
      <c r="CBT1" s="1012"/>
      <c r="CBU1" s="1012"/>
      <c r="CBV1" s="1012"/>
      <c r="CBW1" s="1012"/>
      <c r="CBX1" s="1012"/>
      <c r="CBY1" s="1012"/>
      <c r="CBZ1" s="1012"/>
      <c r="CCA1" s="1012"/>
      <c r="CCB1" s="1012"/>
      <c r="CCC1" s="1012"/>
      <c r="CCD1" s="1012"/>
      <c r="CCE1" s="1012"/>
      <c r="CCF1" s="1012"/>
      <c r="CCG1" s="1012"/>
      <c r="CCH1" s="1012"/>
      <c r="CCI1" s="1012"/>
      <c r="CCJ1" s="1012"/>
      <c r="CCK1" s="1012"/>
      <c r="CCL1" s="1012"/>
      <c r="CCM1" s="1012"/>
      <c r="CCN1" s="1012"/>
      <c r="CCO1" s="1012"/>
      <c r="CCP1" s="1012"/>
      <c r="CCQ1" s="1012"/>
      <c r="CCR1" s="1012"/>
      <c r="CCS1" s="1012"/>
      <c r="CCT1" s="1012"/>
      <c r="CCU1" s="1012"/>
      <c r="CCV1" s="1012"/>
      <c r="CCW1" s="1012"/>
      <c r="CCX1" s="1012"/>
      <c r="CCY1" s="1012"/>
      <c r="CCZ1" s="1012"/>
      <c r="CDA1" s="1012"/>
      <c r="CDB1" s="1012"/>
      <c r="CDC1" s="1012"/>
      <c r="CDD1" s="1012"/>
      <c r="CDE1" s="1012"/>
      <c r="CDF1" s="1012"/>
      <c r="CDG1" s="1012"/>
      <c r="CDH1" s="1012"/>
      <c r="CDI1" s="1012"/>
      <c r="CDJ1" s="1012"/>
      <c r="CDK1" s="1012"/>
      <c r="CDL1" s="1012"/>
      <c r="CDM1" s="1012"/>
      <c r="CDN1" s="1012"/>
      <c r="CDO1" s="1012"/>
      <c r="CDP1" s="1012"/>
      <c r="CDQ1" s="1012"/>
      <c r="CDR1" s="1012"/>
      <c r="CDS1" s="1012"/>
      <c r="CDT1" s="1012"/>
      <c r="CDU1" s="1012"/>
      <c r="CDV1" s="1012"/>
      <c r="CDW1" s="1012"/>
      <c r="CDX1" s="1012"/>
      <c r="CDY1" s="1012"/>
      <c r="CDZ1" s="1012"/>
      <c r="CEA1" s="1012"/>
      <c r="CEB1" s="1012"/>
      <c r="CEC1" s="1012"/>
      <c r="CED1" s="1012"/>
      <c r="CEE1" s="1012"/>
      <c r="CEF1" s="1012"/>
      <c r="CEG1" s="1012"/>
      <c r="CEH1" s="1012"/>
      <c r="CEI1" s="1012"/>
      <c r="CEJ1" s="1012"/>
      <c r="CEK1" s="1012"/>
      <c r="CEL1" s="1012"/>
      <c r="CEM1" s="1012"/>
      <c r="CEN1" s="1012"/>
      <c r="CEO1" s="1012"/>
      <c r="CEP1" s="1012"/>
      <c r="CEQ1" s="1012"/>
      <c r="CER1" s="1012"/>
      <c r="CES1" s="1012"/>
      <c r="CET1" s="1012"/>
      <c r="CEU1" s="1012"/>
      <c r="CEV1" s="1012"/>
      <c r="CEW1" s="1012"/>
      <c r="CEX1" s="1012"/>
      <c r="CEY1" s="1012"/>
      <c r="CEZ1" s="1012"/>
      <c r="CFA1" s="1012"/>
      <c r="CFB1" s="1012"/>
      <c r="CFC1" s="1012"/>
      <c r="CFD1" s="1012"/>
      <c r="CFE1" s="1012"/>
      <c r="CFF1" s="1012"/>
      <c r="CFG1" s="1012"/>
      <c r="CFH1" s="1012"/>
      <c r="CFI1" s="1012"/>
      <c r="CFJ1" s="1012"/>
      <c r="CFK1" s="1012"/>
      <c r="CFL1" s="1012"/>
      <c r="CFM1" s="1012"/>
      <c r="CFN1" s="1012"/>
      <c r="CFO1" s="1012"/>
      <c r="CFP1" s="1012"/>
      <c r="CFQ1" s="1012"/>
      <c r="CFR1" s="1012"/>
      <c r="CFS1" s="1012"/>
      <c r="CFT1" s="1012"/>
      <c r="CFU1" s="1012"/>
      <c r="CFV1" s="1012"/>
      <c r="CFW1" s="1012"/>
      <c r="CFX1" s="1012"/>
      <c r="CFY1" s="1012"/>
      <c r="CFZ1" s="1012"/>
      <c r="CGA1" s="1012"/>
      <c r="CGB1" s="1012"/>
      <c r="CGC1" s="1012"/>
      <c r="CGD1" s="1012"/>
      <c r="CGE1" s="1012"/>
      <c r="CGF1" s="1012"/>
      <c r="CGG1" s="1012"/>
      <c r="CGH1" s="1012"/>
      <c r="CGI1" s="1012"/>
      <c r="CGJ1" s="1012"/>
      <c r="CGK1" s="1012"/>
      <c r="CGL1" s="1012"/>
      <c r="CGM1" s="1012"/>
      <c r="CGN1" s="1012"/>
      <c r="CGO1" s="1012"/>
      <c r="CGP1" s="1012"/>
      <c r="CGQ1" s="1012"/>
      <c r="CGR1" s="1012"/>
      <c r="CGS1" s="1012"/>
      <c r="CGT1" s="1012"/>
      <c r="CGU1" s="1012"/>
      <c r="CGV1" s="1012"/>
      <c r="CGW1" s="1012"/>
      <c r="CGX1" s="1012"/>
      <c r="CGY1" s="1012"/>
      <c r="CGZ1" s="1012"/>
      <c r="CHA1" s="1012"/>
      <c r="CHB1" s="1012"/>
      <c r="CHC1" s="1012"/>
      <c r="CHD1" s="1012"/>
      <c r="CHE1" s="1012"/>
      <c r="CHF1" s="1012"/>
      <c r="CHG1" s="1012"/>
      <c r="CHH1" s="1012"/>
      <c r="CHI1" s="1012"/>
      <c r="CHJ1" s="1012"/>
      <c r="CHK1" s="1012"/>
      <c r="CHL1" s="1012"/>
      <c r="CHM1" s="1012"/>
      <c r="CHN1" s="1012"/>
      <c r="CHO1" s="1012"/>
      <c r="CHP1" s="1012"/>
      <c r="CHQ1" s="1012"/>
      <c r="CHR1" s="1012"/>
      <c r="CHS1" s="1012"/>
      <c r="CHT1" s="1012"/>
      <c r="CHU1" s="1012"/>
      <c r="CHV1" s="1012"/>
      <c r="CHW1" s="1012"/>
      <c r="CHX1" s="1012"/>
      <c r="CHY1" s="1012"/>
      <c r="CHZ1" s="1012"/>
      <c r="CIA1" s="1012"/>
      <c r="CIB1" s="1012"/>
      <c r="CIC1" s="1012"/>
      <c r="CID1" s="1012"/>
      <c r="CIE1" s="1012"/>
      <c r="CIF1" s="1012"/>
      <c r="CIG1" s="1012"/>
      <c r="CIH1" s="1012"/>
      <c r="CII1" s="1012"/>
      <c r="CIJ1" s="1012"/>
      <c r="CIK1" s="1012"/>
      <c r="CIL1" s="1012"/>
      <c r="CIM1" s="1012"/>
      <c r="CIN1" s="1012"/>
      <c r="CIO1" s="1012"/>
      <c r="CIP1" s="1012"/>
      <c r="CIQ1" s="1012"/>
      <c r="CIR1" s="1012"/>
      <c r="CIS1" s="1012"/>
      <c r="CIT1" s="1012"/>
      <c r="CIU1" s="1012"/>
      <c r="CIV1" s="1012"/>
      <c r="CIW1" s="1012"/>
      <c r="CIX1" s="1012"/>
      <c r="CIY1" s="1012"/>
      <c r="CIZ1" s="1012"/>
      <c r="CJA1" s="1012"/>
      <c r="CJB1" s="1012"/>
      <c r="CJC1" s="1012"/>
      <c r="CJD1" s="1012"/>
      <c r="CJE1" s="1012"/>
      <c r="CJF1" s="1012"/>
      <c r="CJG1" s="1012"/>
      <c r="CJH1" s="1012"/>
      <c r="CJI1" s="1012"/>
      <c r="CJJ1" s="1012"/>
      <c r="CJK1" s="1012"/>
      <c r="CJL1" s="1012"/>
      <c r="CJM1" s="1012"/>
      <c r="CJN1" s="1012"/>
      <c r="CJO1" s="1012"/>
      <c r="CJP1" s="1012"/>
      <c r="CJQ1" s="1012"/>
      <c r="CJR1" s="1012"/>
      <c r="CJS1" s="1012"/>
      <c r="CJT1" s="1012"/>
      <c r="CJU1" s="1012"/>
      <c r="CJV1" s="1012"/>
      <c r="CJW1" s="1012"/>
      <c r="CJX1" s="1012"/>
      <c r="CJY1" s="1012"/>
      <c r="CJZ1" s="1012"/>
      <c r="CKA1" s="1012"/>
      <c r="CKB1" s="1012"/>
      <c r="CKC1" s="1012"/>
      <c r="CKD1" s="1012"/>
      <c r="CKE1" s="1012"/>
      <c r="CKF1" s="1012"/>
      <c r="CKG1" s="1012"/>
      <c r="CKH1" s="1012"/>
      <c r="CKI1" s="1012"/>
      <c r="CKJ1" s="1012"/>
      <c r="CKK1" s="1012"/>
      <c r="CKL1" s="1012"/>
      <c r="CKM1" s="1012"/>
      <c r="CKN1" s="1012"/>
      <c r="CKO1" s="1012"/>
      <c r="CKP1" s="1012"/>
      <c r="CKQ1" s="1012"/>
      <c r="CKR1" s="1012"/>
      <c r="CKS1" s="1012"/>
      <c r="CKT1" s="1012"/>
      <c r="CKU1" s="1012"/>
      <c r="CKV1" s="1012"/>
      <c r="CKW1" s="1012"/>
      <c r="CKX1" s="1012"/>
      <c r="CKY1" s="1012"/>
      <c r="CKZ1" s="1012"/>
      <c r="CLA1" s="1012"/>
      <c r="CLB1" s="1012"/>
      <c r="CLC1" s="1012"/>
      <c r="CLD1" s="1012"/>
      <c r="CLE1" s="1012"/>
      <c r="CLF1" s="1012"/>
      <c r="CLG1" s="1012"/>
      <c r="CLH1" s="1012"/>
      <c r="CLI1" s="1012"/>
      <c r="CLJ1" s="1012"/>
      <c r="CLK1" s="1012"/>
      <c r="CLL1" s="1012"/>
      <c r="CLM1" s="1012"/>
      <c r="CLN1" s="1012"/>
      <c r="CLO1" s="1012"/>
      <c r="CLP1" s="1012"/>
      <c r="CLQ1" s="1012"/>
      <c r="CLR1" s="1012"/>
      <c r="CLS1" s="1012"/>
      <c r="CLT1" s="1012"/>
      <c r="CLU1" s="1012"/>
      <c r="CLV1" s="1012"/>
      <c r="CLW1" s="1012"/>
      <c r="CLX1" s="1012"/>
      <c r="CLY1" s="1012"/>
      <c r="CLZ1" s="1012"/>
      <c r="CMA1" s="1012"/>
      <c r="CMB1" s="1012"/>
      <c r="CMC1" s="1012"/>
      <c r="CMD1" s="1012"/>
      <c r="CME1" s="1012"/>
      <c r="CMF1" s="1012"/>
      <c r="CMG1" s="1012"/>
      <c r="CMH1" s="1012"/>
      <c r="CMI1" s="1012"/>
      <c r="CMJ1" s="1012"/>
      <c r="CMK1" s="1012"/>
      <c r="CML1" s="1012"/>
      <c r="CMM1" s="1012"/>
      <c r="CMN1" s="1012"/>
      <c r="CMO1" s="1012"/>
      <c r="CMP1" s="1012"/>
      <c r="CMQ1" s="1012"/>
      <c r="CMR1" s="1012"/>
      <c r="CMS1" s="1012"/>
      <c r="CMT1" s="1012"/>
      <c r="CMU1" s="1012"/>
      <c r="CMV1" s="1012"/>
      <c r="CMW1" s="1012"/>
      <c r="CMX1" s="1012"/>
      <c r="CMY1" s="1012"/>
      <c r="CMZ1" s="1012"/>
      <c r="CNA1" s="1012"/>
      <c r="CNB1" s="1012"/>
      <c r="CNC1" s="1012"/>
      <c r="CND1" s="1012"/>
      <c r="CNE1" s="1012"/>
      <c r="CNF1" s="1012"/>
      <c r="CNG1" s="1012"/>
      <c r="CNH1" s="1012"/>
      <c r="CNI1" s="1012"/>
      <c r="CNJ1" s="1012"/>
      <c r="CNK1" s="1012"/>
      <c r="CNL1" s="1012"/>
      <c r="CNM1" s="1012"/>
      <c r="CNN1" s="1012"/>
      <c r="CNO1" s="1012"/>
      <c r="CNP1" s="1012"/>
      <c r="CNQ1" s="1012"/>
      <c r="CNR1" s="1012"/>
      <c r="CNS1" s="1012"/>
      <c r="CNT1" s="1012"/>
      <c r="CNU1" s="1012"/>
      <c r="CNV1" s="1012"/>
      <c r="CNW1" s="1012"/>
      <c r="CNX1" s="1012"/>
      <c r="CNY1" s="1012"/>
      <c r="CNZ1" s="1012"/>
      <c r="COA1" s="1012"/>
      <c r="COB1" s="1012"/>
      <c r="COC1" s="1012"/>
      <c r="COD1" s="1012"/>
      <c r="COE1" s="1012"/>
      <c r="COF1" s="1012"/>
      <c r="COG1" s="1012"/>
      <c r="COH1" s="1012"/>
      <c r="COI1" s="1012"/>
      <c r="COJ1" s="1012"/>
      <c r="COK1" s="1012"/>
      <c r="COL1" s="1012"/>
      <c r="COM1" s="1012"/>
      <c r="CON1" s="1012"/>
      <c r="COO1" s="1012"/>
      <c r="COP1" s="1012"/>
      <c r="COQ1" s="1012"/>
      <c r="COR1" s="1012"/>
      <c r="COS1" s="1012"/>
      <c r="COT1" s="1012"/>
      <c r="COU1" s="1012"/>
      <c r="COV1" s="1012"/>
      <c r="COW1" s="1012"/>
      <c r="COX1" s="1012"/>
      <c r="COY1" s="1012"/>
      <c r="COZ1" s="1012"/>
      <c r="CPA1" s="1012"/>
      <c r="CPB1" s="1012"/>
      <c r="CPC1" s="1012"/>
      <c r="CPD1" s="1012"/>
      <c r="CPE1" s="1012"/>
      <c r="CPF1" s="1012"/>
      <c r="CPG1" s="1012"/>
      <c r="CPH1" s="1012"/>
      <c r="CPI1" s="1012"/>
      <c r="CPJ1" s="1012"/>
      <c r="CPK1" s="1012"/>
      <c r="CPL1" s="1012"/>
      <c r="CPM1" s="1012"/>
      <c r="CPN1" s="1012"/>
      <c r="CPO1" s="1012"/>
      <c r="CPP1" s="1012"/>
      <c r="CPQ1" s="1012"/>
      <c r="CPR1" s="1012"/>
      <c r="CPS1" s="1012"/>
      <c r="CPT1" s="1012"/>
      <c r="CPU1" s="1012"/>
      <c r="CPV1" s="1012"/>
      <c r="CPW1" s="1012"/>
      <c r="CPX1" s="1012"/>
      <c r="CPY1" s="1012"/>
      <c r="CPZ1" s="1012"/>
      <c r="CQA1" s="1012"/>
      <c r="CQB1" s="1012"/>
      <c r="CQC1" s="1012"/>
      <c r="CQD1" s="1012"/>
      <c r="CQE1" s="1012"/>
      <c r="CQF1" s="1012"/>
      <c r="CQG1" s="1012"/>
      <c r="CQH1" s="1012"/>
      <c r="CQI1" s="1012"/>
      <c r="CQJ1" s="1012"/>
      <c r="CQK1" s="1012"/>
      <c r="CQL1" s="1012"/>
      <c r="CQM1" s="1012"/>
      <c r="CQN1" s="1012"/>
      <c r="CQO1" s="1012"/>
      <c r="CQP1" s="1012"/>
      <c r="CQQ1" s="1012"/>
      <c r="CQR1" s="1012"/>
      <c r="CQS1" s="1012"/>
      <c r="CQT1" s="1012"/>
      <c r="CQU1" s="1012"/>
      <c r="CQV1" s="1012"/>
      <c r="CQW1" s="1012"/>
      <c r="CQX1" s="1012"/>
      <c r="CQY1" s="1012"/>
      <c r="CQZ1" s="1012"/>
      <c r="CRA1" s="1012"/>
      <c r="CRB1" s="1012"/>
      <c r="CRC1" s="1012"/>
      <c r="CRD1" s="1012"/>
      <c r="CRE1" s="1012"/>
      <c r="CRF1" s="1012"/>
      <c r="CRG1" s="1012"/>
      <c r="CRH1" s="1012"/>
      <c r="CRI1" s="1012"/>
      <c r="CRJ1" s="1012"/>
      <c r="CRK1" s="1012"/>
      <c r="CRL1" s="1012"/>
      <c r="CRM1" s="1012"/>
      <c r="CRN1" s="1012"/>
      <c r="CRO1" s="1012"/>
      <c r="CRP1" s="1012"/>
      <c r="CRQ1" s="1012"/>
      <c r="CRR1" s="1012"/>
      <c r="CRS1" s="1012"/>
      <c r="CRT1" s="1012"/>
      <c r="CRU1" s="1012"/>
      <c r="CRV1" s="1012"/>
      <c r="CRW1" s="1012"/>
      <c r="CRX1" s="1012"/>
      <c r="CRY1" s="1012"/>
      <c r="CRZ1" s="1012"/>
      <c r="CSA1" s="1012"/>
      <c r="CSB1" s="1012"/>
      <c r="CSC1" s="1012"/>
      <c r="CSD1" s="1012"/>
      <c r="CSE1" s="1012"/>
      <c r="CSF1" s="1012"/>
      <c r="CSG1" s="1012"/>
      <c r="CSH1" s="1012"/>
      <c r="CSI1" s="1012"/>
      <c r="CSJ1" s="1012"/>
      <c r="CSK1" s="1012"/>
      <c r="CSL1" s="1012"/>
      <c r="CSM1" s="1012"/>
      <c r="CSN1" s="1012"/>
      <c r="CSO1" s="1012"/>
      <c r="CSP1" s="1012"/>
      <c r="CSQ1" s="1012"/>
      <c r="CSR1" s="1012"/>
      <c r="CSS1" s="1012"/>
      <c r="CST1" s="1012"/>
      <c r="CSU1" s="1012"/>
      <c r="CSV1" s="1012"/>
      <c r="CSW1" s="1012"/>
      <c r="CSX1" s="1012"/>
      <c r="CSY1" s="1012"/>
      <c r="CSZ1" s="1012"/>
      <c r="CTA1" s="1012"/>
      <c r="CTB1" s="1012"/>
      <c r="CTC1" s="1012"/>
      <c r="CTD1" s="1012"/>
      <c r="CTE1" s="1012"/>
      <c r="CTF1" s="1012"/>
      <c r="CTG1" s="1012"/>
      <c r="CTH1" s="1012"/>
      <c r="CTI1" s="1012"/>
      <c r="CTJ1" s="1012"/>
      <c r="CTK1" s="1012"/>
      <c r="CTL1" s="1012"/>
      <c r="CTM1" s="1012"/>
      <c r="CTN1" s="1012"/>
      <c r="CTO1" s="1012"/>
      <c r="CTP1" s="1012"/>
      <c r="CTQ1" s="1012"/>
      <c r="CTR1" s="1012"/>
      <c r="CTS1" s="1012"/>
      <c r="CTT1" s="1012"/>
      <c r="CTU1" s="1012"/>
      <c r="CTV1" s="1012"/>
      <c r="CTW1" s="1012"/>
      <c r="CTX1" s="1012"/>
      <c r="CTY1" s="1012"/>
      <c r="CTZ1" s="1012"/>
      <c r="CUA1" s="1012"/>
      <c r="CUB1" s="1012"/>
      <c r="CUC1" s="1012"/>
      <c r="CUD1" s="1012"/>
      <c r="CUE1" s="1012"/>
      <c r="CUF1" s="1012"/>
      <c r="CUG1" s="1012"/>
      <c r="CUH1" s="1012"/>
      <c r="CUI1" s="1012"/>
      <c r="CUJ1" s="1012"/>
      <c r="CUK1" s="1012"/>
      <c r="CUL1" s="1012"/>
      <c r="CUM1" s="1012"/>
      <c r="CUN1" s="1012"/>
      <c r="CUO1" s="1012"/>
      <c r="CUP1" s="1012"/>
      <c r="CUQ1" s="1012"/>
      <c r="CUR1" s="1012"/>
      <c r="CUS1" s="1012"/>
      <c r="CUT1" s="1012"/>
      <c r="CUU1" s="1012"/>
      <c r="CUV1" s="1012"/>
      <c r="CUW1" s="1012"/>
      <c r="CUX1" s="1012"/>
      <c r="CUY1" s="1012"/>
      <c r="CUZ1" s="1012"/>
      <c r="CVA1" s="1012"/>
      <c r="CVB1" s="1012"/>
      <c r="CVC1" s="1012"/>
      <c r="CVD1" s="1012"/>
      <c r="CVE1" s="1012"/>
      <c r="CVF1" s="1012"/>
      <c r="CVG1" s="1012"/>
      <c r="CVH1" s="1012"/>
      <c r="CVI1" s="1012"/>
      <c r="CVJ1" s="1012"/>
      <c r="CVK1" s="1012"/>
      <c r="CVL1" s="1012"/>
      <c r="CVM1" s="1012"/>
      <c r="CVN1" s="1012"/>
      <c r="CVO1" s="1012"/>
      <c r="CVP1" s="1012"/>
      <c r="CVQ1" s="1012"/>
      <c r="CVR1" s="1012"/>
      <c r="CVS1" s="1012"/>
      <c r="CVT1" s="1012"/>
      <c r="CVU1" s="1012"/>
      <c r="CVV1" s="1012"/>
      <c r="CVW1" s="1012"/>
      <c r="CVX1" s="1012"/>
      <c r="CVY1" s="1012"/>
      <c r="CVZ1" s="1012"/>
      <c r="CWA1" s="1012"/>
      <c r="CWB1" s="1012"/>
      <c r="CWC1" s="1012"/>
      <c r="CWD1" s="1012"/>
      <c r="CWE1" s="1012"/>
      <c r="CWF1" s="1012"/>
      <c r="CWG1" s="1012"/>
      <c r="CWH1" s="1012"/>
      <c r="CWI1" s="1012"/>
      <c r="CWJ1" s="1012"/>
      <c r="CWK1" s="1012"/>
      <c r="CWL1" s="1012"/>
      <c r="CWM1" s="1012"/>
      <c r="CWN1" s="1012"/>
      <c r="CWO1" s="1012"/>
      <c r="CWP1" s="1012"/>
      <c r="CWQ1" s="1012"/>
      <c r="CWR1" s="1012"/>
      <c r="CWS1" s="1012"/>
      <c r="CWT1" s="1012"/>
      <c r="CWU1" s="1012"/>
      <c r="CWV1" s="1012"/>
      <c r="CWW1" s="1012"/>
      <c r="CWX1" s="1012"/>
      <c r="CWY1" s="1012"/>
      <c r="CWZ1" s="1012"/>
      <c r="CXA1" s="1012"/>
      <c r="CXB1" s="1012"/>
      <c r="CXC1" s="1012"/>
      <c r="CXD1" s="1012"/>
      <c r="CXE1" s="1012"/>
      <c r="CXF1" s="1012"/>
      <c r="CXG1" s="1012"/>
      <c r="CXH1" s="1012"/>
      <c r="CXI1" s="1012"/>
      <c r="CXJ1" s="1012"/>
      <c r="CXK1" s="1012"/>
      <c r="CXL1" s="1012"/>
      <c r="CXM1" s="1012"/>
      <c r="CXN1" s="1012"/>
      <c r="CXO1" s="1012"/>
      <c r="CXP1" s="1012"/>
      <c r="CXQ1" s="1012"/>
      <c r="CXR1" s="1012"/>
      <c r="CXS1" s="1012"/>
      <c r="CXT1" s="1012"/>
      <c r="CXU1" s="1012"/>
      <c r="CXV1" s="1012"/>
      <c r="CXW1" s="1012"/>
      <c r="CXX1" s="1012"/>
      <c r="CXY1" s="1012"/>
      <c r="CXZ1" s="1012"/>
      <c r="CYA1" s="1012"/>
      <c r="CYB1" s="1012"/>
      <c r="CYC1" s="1012"/>
      <c r="CYD1" s="1012"/>
      <c r="CYE1" s="1012"/>
      <c r="CYF1" s="1012"/>
      <c r="CYG1" s="1012"/>
      <c r="CYH1" s="1012"/>
      <c r="CYI1" s="1012"/>
      <c r="CYJ1" s="1012"/>
      <c r="CYK1" s="1012"/>
      <c r="CYL1" s="1012"/>
      <c r="CYM1" s="1012"/>
      <c r="CYN1" s="1012"/>
      <c r="CYO1" s="1012"/>
      <c r="CYP1" s="1012"/>
      <c r="CYQ1" s="1012"/>
      <c r="CYR1" s="1012"/>
      <c r="CYS1" s="1012"/>
      <c r="CYT1" s="1012"/>
      <c r="CYU1" s="1012"/>
      <c r="CYV1" s="1012"/>
      <c r="CYW1" s="1012"/>
      <c r="CYX1" s="1012"/>
      <c r="CYY1" s="1012"/>
      <c r="CYZ1" s="1012"/>
      <c r="CZA1" s="1012"/>
      <c r="CZB1" s="1012"/>
      <c r="CZC1" s="1012"/>
      <c r="CZD1" s="1012"/>
      <c r="CZE1" s="1012"/>
      <c r="CZF1" s="1012"/>
      <c r="CZG1" s="1012"/>
      <c r="CZH1" s="1012"/>
      <c r="CZI1" s="1012"/>
      <c r="CZJ1" s="1012"/>
      <c r="CZK1" s="1012"/>
      <c r="CZL1" s="1012"/>
      <c r="CZM1" s="1012"/>
      <c r="CZN1" s="1012"/>
      <c r="CZO1" s="1012"/>
      <c r="CZP1" s="1012"/>
      <c r="CZQ1" s="1012"/>
      <c r="CZR1" s="1012"/>
      <c r="CZS1" s="1012"/>
      <c r="CZT1" s="1012"/>
      <c r="CZU1" s="1012"/>
      <c r="CZV1" s="1012"/>
      <c r="CZW1" s="1012"/>
      <c r="CZX1" s="1012"/>
      <c r="CZY1" s="1012"/>
      <c r="CZZ1" s="1012"/>
      <c r="DAA1" s="1012"/>
      <c r="DAB1" s="1012"/>
      <c r="DAC1" s="1012"/>
      <c r="DAD1" s="1012"/>
      <c r="DAE1" s="1012"/>
      <c r="DAF1" s="1012"/>
      <c r="DAG1" s="1012"/>
      <c r="DAH1" s="1012"/>
      <c r="DAI1" s="1012"/>
      <c r="DAJ1" s="1012"/>
      <c r="DAK1" s="1012"/>
      <c r="DAL1" s="1012"/>
      <c r="DAM1" s="1012"/>
      <c r="DAN1" s="1012"/>
      <c r="DAO1" s="1012"/>
      <c r="DAP1" s="1012"/>
      <c r="DAQ1" s="1012"/>
      <c r="DAR1" s="1012"/>
      <c r="DAS1" s="1012"/>
      <c r="DAT1" s="1012"/>
      <c r="DAU1" s="1012"/>
      <c r="DAV1" s="1012"/>
      <c r="DAW1" s="1012"/>
      <c r="DAX1" s="1012"/>
      <c r="DAY1" s="1012"/>
      <c r="DAZ1" s="1012"/>
      <c r="DBA1" s="1012"/>
      <c r="DBB1" s="1012"/>
      <c r="DBC1" s="1012"/>
      <c r="DBD1" s="1012"/>
      <c r="DBE1" s="1012"/>
      <c r="DBF1" s="1012"/>
      <c r="DBG1" s="1012"/>
      <c r="DBH1" s="1012"/>
      <c r="DBI1" s="1012"/>
      <c r="DBJ1" s="1012"/>
      <c r="DBK1" s="1012"/>
      <c r="DBL1" s="1012"/>
      <c r="DBM1" s="1012"/>
      <c r="DBN1" s="1012"/>
      <c r="DBO1" s="1012"/>
      <c r="DBP1" s="1012"/>
      <c r="DBQ1" s="1012"/>
      <c r="DBR1" s="1012"/>
      <c r="DBS1" s="1012"/>
      <c r="DBT1" s="1012"/>
      <c r="DBU1" s="1012"/>
      <c r="DBV1" s="1012"/>
      <c r="DBW1" s="1012"/>
      <c r="DBX1" s="1012"/>
      <c r="DBY1" s="1012"/>
      <c r="DBZ1" s="1012"/>
      <c r="DCA1" s="1012"/>
      <c r="DCB1" s="1012"/>
      <c r="DCC1" s="1012"/>
      <c r="DCD1" s="1012"/>
      <c r="DCE1" s="1012"/>
      <c r="DCF1" s="1012"/>
      <c r="DCG1" s="1012"/>
      <c r="DCH1" s="1012"/>
      <c r="DCI1" s="1012"/>
      <c r="DCJ1" s="1012"/>
      <c r="DCK1" s="1012"/>
      <c r="DCL1" s="1012"/>
      <c r="DCM1" s="1012"/>
      <c r="DCN1" s="1012"/>
      <c r="DCO1" s="1012"/>
      <c r="DCP1" s="1012"/>
      <c r="DCQ1" s="1012"/>
      <c r="DCR1" s="1012"/>
      <c r="DCS1" s="1012"/>
      <c r="DCT1" s="1012"/>
      <c r="DCU1" s="1012"/>
      <c r="DCV1" s="1012"/>
      <c r="DCW1" s="1012"/>
      <c r="DCX1" s="1012"/>
      <c r="DCY1" s="1012"/>
      <c r="DCZ1" s="1012"/>
      <c r="DDA1" s="1012"/>
      <c r="DDB1" s="1012"/>
      <c r="DDC1" s="1012"/>
      <c r="DDD1" s="1012"/>
      <c r="DDE1" s="1012"/>
      <c r="DDF1" s="1012"/>
      <c r="DDG1" s="1012"/>
      <c r="DDH1" s="1012"/>
      <c r="DDI1" s="1012"/>
      <c r="DDJ1" s="1012"/>
      <c r="DDK1" s="1012"/>
      <c r="DDL1" s="1012"/>
      <c r="DDM1" s="1012"/>
      <c r="DDN1" s="1012"/>
      <c r="DDO1" s="1012"/>
      <c r="DDP1" s="1012"/>
      <c r="DDQ1" s="1012"/>
      <c r="DDR1" s="1012"/>
      <c r="DDS1" s="1012"/>
      <c r="DDT1" s="1012"/>
      <c r="DDU1" s="1012"/>
      <c r="DDV1" s="1012"/>
      <c r="DDW1" s="1012"/>
      <c r="DDX1" s="1012"/>
      <c r="DDY1" s="1012"/>
      <c r="DDZ1" s="1012"/>
      <c r="DEA1" s="1012"/>
      <c r="DEB1" s="1012"/>
      <c r="DEC1" s="1012"/>
      <c r="DED1" s="1012"/>
      <c r="DEE1" s="1012"/>
      <c r="DEF1" s="1012"/>
      <c r="DEG1" s="1012"/>
      <c r="DEH1" s="1012"/>
      <c r="DEI1" s="1012"/>
      <c r="DEJ1" s="1012"/>
      <c r="DEK1" s="1012"/>
      <c r="DEL1" s="1012"/>
      <c r="DEM1" s="1012"/>
      <c r="DEN1" s="1012"/>
      <c r="DEO1" s="1012"/>
      <c r="DEP1" s="1012"/>
      <c r="DEQ1" s="1012"/>
      <c r="DER1" s="1012"/>
      <c r="DES1" s="1012"/>
      <c r="DET1" s="1012"/>
      <c r="DEU1" s="1012"/>
      <c r="DEV1" s="1012"/>
      <c r="DEW1" s="1012"/>
      <c r="DEX1" s="1012"/>
      <c r="DEY1" s="1012"/>
      <c r="DEZ1" s="1012"/>
      <c r="DFA1" s="1012"/>
      <c r="DFB1" s="1012"/>
      <c r="DFC1" s="1012"/>
      <c r="DFD1" s="1012"/>
      <c r="DFE1" s="1012"/>
      <c r="DFF1" s="1012"/>
      <c r="DFG1" s="1012"/>
      <c r="DFH1" s="1012"/>
      <c r="DFI1" s="1012"/>
      <c r="DFJ1" s="1012"/>
      <c r="DFK1" s="1012"/>
      <c r="DFL1" s="1012"/>
      <c r="DFM1" s="1012"/>
      <c r="DFN1" s="1012"/>
      <c r="DFO1" s="1012"/>
      <c r="DFP1" s="1012"/>
      <c r="DFQ1" s="1012"/>
      <c r="DFR1" s="1012"/>
      <c r="DFS1" s="1012"/>
      <c r="DFT1" s="1012"/>
      <c r="DFU1" s="1012"/>
      <c r="DFV1" s="1012"/>
      <c r="DFW1" s="1012"/>
      <c r="DFX1" s="1012"/>
      <c r="DFY1" s="1012"/>
      <c r="DFZ1" s="1012"/>
      <c r="DGA1" s="1012"/>
      <c r="DGB1" s="1012"/>
      <c r="DGC1" s="1012"/>
      <c r="DGD1" s="1012"/>
      <c r="DGE1" s="1012"/>
      <c r="DGF1" s="1012"/>
      <c r="DGG1" s="1012"/>
      <c r="DGH1" s="1012"/>
      <c r="DGI1" s="1012"/>
      <c r="DGJ1" s="1012"/>
      <c r="DGK1" s="1012"/>
      <c r="DGL1" s="1012"/>
      <c r="DGM1" s="1012"/>
      <c r="DGN1" s="1012"/>
      <c r="DGO1" s="1012"/>
      <c r="DGP1" s="1012"/>
      <c r="DGQ1" s="1012"/>
      <c r="DGR1" s="1012"/>
      <c r="DGS1" s="1012"/>
      <c r="DGT1" s="1012"/>
      <c r="DGU1" s="1012"/>
      <c r="DGV1" s="1012"/>
      <c r="DGW1" s="1012"/>
      <c r="DGX1" s="1012"/>
      <c r="DGY1" s="1012"/>
      <c r="DGZ1" s="1012"/>
      <c r="DHA1" s="1012"/>
      <c r="DHB1" s="1012"/>
      <c r="DHC1" s="1012"/>
      <c r="DHD1" s="1012"/>
      <c r="DHE1" s="1012"/>
      <c r="DHF1" s="1012"/>
      <c r="DHG1" s="1012"/>
      <c r="DHH1" s="1012"/>
      <c r="DHI1" s="1012"/>
      <c r="DHJ1" s="1012"/>
      <c r="DHK1" s="1012"/>
      <c r="DHL1" s="1012"/>
      <c r="DHM1" s="1012"/>
      <c r="DHN1" s="1012"/>
      <c r="DHO1" s="1012"/>
      <c r="DHP1" s="1012"/>
      <c r="DHQ1" s="1012"/>
      <c r="DHR1" s="1012"/>
      <c r="DHS1" s="1012"/>
      <c r="DHT1" s="1012"/>
      <c r="DHU1" s="1012"/>
      <c r="DHV1" s="1012"/>
      <c r="DHW1" s="1012"/>
      <c r="DHX1" s="1012"/>
      <c r="DHY1" s="1012"/>
      <c r="DHZ1" s="1012"/>
      <c r="DIA1" s="1012"/>
      <c r="DIB1" s="1012"/>
      <c r="DIC1" s="1012"/>
      <c r="DID1" s="1012"/>
      <c r="DIE1" s="1012"/>
      <c r="DIF1" s="1012"/>
      <c r="DIG1" s="1012"/>
      <c r="DIH1" s="1012"/>
      <c r="DII1" s="1012"/>
      <c r="DIJ1" s="1012"/>
      <c r="DIK1" s="1012"/>
      <c r="DIL1" s="1012"/>
      <c r="DIM1" s="1012"/>
      <c r="DIN1" s="1012"/>
      <c r="DIO1" s="1012"/>
      <c r="DIP1" s="1012"/>
      <c r="DIQ1" s="1012"/>
      <c r="DIR1" s="1012"/>
      <c r="DIS1" s="1012"/>
      <c r="DIT1" s="1012"/>
      <c r="DIU1" s="1012"/>
      <c r="DIV1" s="1012"/>
      <c r="DIW1" s="1012"/>
      <c r="DIX1" s="1012"/>
      <c r="DIY1" s="1012"/>
      <c r="DIZ1" s="1012"/>
      <c r="DJA1" s="1012"/>
      <c r="DJB1" s="1012"/>
      <c r="DJC1" s="1012"/>
      <c r="DJD1" s="1012"/>
      <c r="DJE1" s="1012"/>
      <c r="DJF1" s="1012"/>
      <c r="DJG1" s="1012"/>
      <c r="DJH1" s="1012"/>
      <c r="DJI1" s="1012"/>
      <c r="DJJ1" s="1012"/>
      <c r="DJK1" s="1012"/>
      <c r="DJL1" s="1012"/>
      <c r="DJM1" s="1012"/>
      <c r="DJN1" s="1012"/>
      <c r="DJO1" s="1012"/>
      <c r="DJP1" s="1012"/>
      <c r="DJQ1" s="1012"/>
      <c r="DJR1" s="1012"/>
      <c r="DJS1" s="1012"/>
      <c r="DJT1" s="1012"/>
      <c r="DJU1" s="1012"/>
      <c r="DJV1" s="1012"/>
      <c r="DJW1" s="1012"/>
      <c r="DJX1" s="1012"/>
      <c r="DJY1" s="1012"/>
      <c r="DJZ1" s="1012"/>
      <c r="DKA1" s="1012"/>
      <c r="DKB1" s="1012"/>
      <c r="DKC1" s="1012"/>
      <c r="DKD1" s="1012"/>
      <c r="DKE1" s="1012"/>
      <c r="DKF1" s="1012"/>
      <c r="DKG1" s="1012"/>
      <c r="DKH1" s="1012"/>
      <c r="DKI1" s="1012"/>
      <c r="DKJ1" s="1012"/>
      <c r="DKK1" s="1012"/>
      <c r="DKL1" s="1012"/>
      <c r="DKM1" s="1012"/>
      <c r="DKN1" s="1012"/>
      <c r="DKO1" s="1012"/>
      <c r="DKP1" s="1012"/>
      <c r="DKQ1" s="1012"/>
      <c r="DKR1" s="1012"/>
      <c r="DKS1" s="1012"/>
      <c r="DKT1" s="1012"/>
      <c r="DKU1" s="1012"/>
      <c r="DKV1" s="1012"/>
      <c r="DKW1" s="1012"/>
      <c r="DKX1" s="1012"/>
      <c r="DKY1" s="1012"/>
      <c r="DKZ1" s="1012"/>
      <c r="DLA1" s="1012"/>
      <c r="DLB1" s="1012"/>
      <c r="DLC1" s="1012"/>
      <c r="DLD1" s="1012"/>
      <c r="DLE1" s="1012"/>
      <c r="DLF1" s="1012"/>
      <c r="DLG1" s="1012"/>
      <c r="DLH1" s="1012"/>
      <c r="DLI1" s="1012"/>
      <c r="DLJ1" s="1012"/>
      <c r="DLK1" s="1012"/>
      <c r="DLL1" s="1012"/>
      <c r="DLM1" s="1012"/>
      <c r="DLN1" s="1012"/>
      <c r="DLO1" s="1012"/>
      <c r="DLP1" s="1012"/>
      <c r="DLQ1" s="1012"/>
      <c r="DLR1" s="1012"/>
      <c r="DLS1" s="1012"/>
      <c r="DLT1" s="1012"/>
      <c r="DLU1" s="1012"/>
      <c r="DLV1" s="1012"/>
      <c r="DLW1" s="1012"/>
      <c r="DLX1" s="1012"/>
      <c r="DLY1" s="1012"/>
      <c r="DLZ1" s="1012"/>
      <c r="DMA1" s="1012"/>
      <c r="DMB1" s="1012"/>
      <c r="DMC1" s="1012"/>
      <c r="DMD1" s="1012"/>
      <c r="DME1" s="1012"/>
      <c r="DMF1" s="1012"/>
      <c r="DMG1" s="1012"/>
      <c r="DMH1" s="1012"/>
      <c r="DMI1" s="1012"/>
      <c r="DMJ1" s="1012"/>
      <c r="DMK1" s="1012"/>
      <c r="DML1" s="1012"/>
      <c r="DMM1" s="1012"/>
      <c r="DMN1" s="1012"/>
      <c r="DMO1" s="1012"/>
      <c r="DMP1" s="1012"/>
      <c r="DMQ1" s="1012"/>
      <c r="DMR1" s="1012"/>
      <c r="DMS1" s="1012"/>
      <c r="DMT1" s="1012"/>
      <c r="DMU1" s="1012"/>
      <c r="DMV1" s="1012"/>
      <c r="DMW1" s="1012"/>
      <c r="DMX1" s="1012"/>
      <c r="DMY1" s="1012"/>
      <c r="DMZ1" s="1012"/>
      <c r="DNA1" s="1012"/>
      <c r="DNB1" s="1012"/>
      <c r="DNC1" s="1012"/>
      <c r="DND1" s="1012"/>
      <c r="DNE1" s="1012"/>
      <c r="DNF1" s="1012"/>
      <c r="DNG1" s="1012"/>
      <c r="DNH1" s="1012"/>
      <c r="DNI1" s="1012"/>
      <c r="DNJ1" s="1012"/>
      <c r="DNK1" s="1012"/>
      <c r="DNL1" s="1012"/>
      <c r="DNM1" s="1012"/>
      <c r="DNN1" s="1012"/>
      <c r="DNO1" s="1012"/>
      <c r="DNP1" s="1012"/>
      <c r="DNQ1" s="1012"/>
      <c r="DNR1" s="1012"/>
      <c r="DNS1" s="1012"/>
      <c r="DNT1" s="1012"/>
      <c r="DNU1" s="1012"/>
      <c r="DNV1" s="1012"/>
      <c r="DNW1" s="1012"/>
      <c r="DNX1" s="1012"/>
      <c r="DNY1" s="1012"/>
      <c r="DNZ1" s="1012"/>
      <c r="DOA1" s="1012"/>
      <c r="DOB1" s="1012"/>
      <c r="DOC1" s="1012"/>
      <c r="DOD1" s="1012"/>
      <c r="DOE1" s="1012"/>
      <c r="DOF1" s="1012"/>
      <c r="DOG1" s="1012"/>
      <c r="DOH1" s="1012"/>
      <c r="DOI1" s="1012"/>
      <c r="DOJ1" s="1012"/>
      <c r="DOK1" s="1012"/>
      <c r="DOL1" s="1012"/>
      <c r="DOM1" s="1012"/>
      <c r="DON1" s="1012"/>
      <c r="DOO1" s="1012"/>
      <c r="DOP1" s="1012"/>
      <c r="DOQ1" s="1012"/>
      <c r="DOR1" s="1012"/>
      <c r="DOS1" s="1012"/>
      <c r="DOT1" s="1012"/>
      <c r="DOU1" s="1012"/>
      <c r="DOV1" s="1012"/>
      <c r="DOW1" s="1012"/>
      <c r="DOX1" s="1012"/>
      <c r="DOY1" s="1012"/>
      <c r="DOZ1" s="1012"/>
      <c r="DPA1" s="1012"/>
      <c r="DPB1" s="1012"/>
      <c r="DPC1" s="1012"/>
      <c r="DPD1" s="1012"/>
      <c r="DPE1" s="1012"/>
      <c r="DPF1" s="1012"/>
      <c r="DPG1" s="1012"/>
      <c r="DPH1" s="1012"/>
      <c r="DPI1" s="1012"/>
      <c r="DPJ1" s="1012"/>
      <c r="DPK1" s="1012"/>
      <c r="DPL1" s="1012"/>
      <c r="DPM1" s="1012"/>
      <c r="DPN1" s="1012"/>
      <c r="DPO1" s="1012"/>
      <c r="DPP1" s="1012"/>
      <c r="DPQ1" s="1012"/>
      <c r="DPR1" s="1012"/>
      <c r="DPS1" s="1012"/>
      <c r="DPT1" s="1012"/>
      <c r="DPU1" s="1012"/>
      <c r="DPV1" s="1012"/>
      <c r="DPW1" s="1012"/>
      <c r="DPX1" s="1012"/>
      <c r="DPY1" s="1012"/>
      <c r="DPZ1" s="1012"/>
      <c r="DQA1" s="1012"/>
      <c r="DQB1" s="1012"/>
      <c r="DQC1" s="1012"/>
      <c r="DQD1" s="1012"/>
      <c r="DQE1" s="1012"/>
      <c r="DQF1" s="1012"/>
      <c r="DQG1" s="1012"/>
      <c r="DQH1" s="1012"/>
      <c r="DQI1" s="1012"/>
      <c r="DQJ1" s="1012"/>
      <c r="DQK1" s="1012"/>
      <c r="DQL1" s="1012"/>
      <c r="DQM1" s="1012"/>
      <c r="DQN1" s="1012"/>
      <c r="DQO1" s="1012"/>
      <c r="DQP1" s="1012"/>
      <c r="DQQ1" s="1012"/>
      <c r="DQR1" s="1012"/>
      <c r="DQS1" s="1012"/>
      <c r="DQT1" s="1012"/>
      <c r="DQU1" s="1012"/>
      <c r="DQV1" s="1012"/>
      <c r="DQW1" s="1012"/>
      <c r="DQX1" s="1012"/>
      <c r="DQY1" s="1012"/>
      <c r="DQZ1" s="1012"/>
      <c r="DRA1" s="1012"/>
      <c r="DRB1" s="1012"/>
      <c r="DRC1" s="1012"/>
      <c r="DRD1" s="1012"/>
      <c r="DRE1" s="1012"/>
      <c r="DRF1" s="1012"/>
      <c r="DRG1" s="1012"/>
      <c r="DRH1" s="1012"/>
      <c r="DRI1" s="1012"/>
      <c r="DRJ1" s="1012"/>
      <c r="DRK1" s="1012"/>
      <c r="DRL1" s="1012"/>
      <c r="DRM1" s="1012"/>
      <c r="DRN1" s="1012"/>
      <c r="DRO1" s="1012"/>
      <c r="DRP1" s="1012"/>
      <c r="DRQ1" s="1012"/>
      <c r="DRR1" s="1012"/>
      <c r="DRS1" s="1012"/>
      <c r="DRT1" s="1012"/>
      <c r="DRU1" s="1012"/>
      <c r="DRV1" s="1012"/>
      <c r="DRW1" s="1012"/>
      <c r="DRX1" s="1012"/>
      <c r="DRY1" s="1012"/>
      <c r="DRZ1" s="1012"/>
      <c r="DSA1" s="1012"/>
      <c r="DSB1" s="1012"/>
      <c r="DSC1" s="1012"/>
      <c r="DSD1" s="1012"/>
      <c r="DSE1" s="1012"/>
      <c r="DSF1" s="1012"/>
      <c r="DSG1" s="1012"/>
      <c r="DSH1" s="1012"/>
      <c r="DSI1" s="1012"/>
      <c r="DSJ1" s="1012"/>
      <c r="DSK1" s="1012"/>
      <c r="DSL1" s="1012"/>
      <c r="DSM1" s="1012"/>
      <c r="DSN1" s="1012"/>
      <c r="DSO1" s="1012"/>
      <c r="DSP1" s="1012"/>
      <c r="DSQ1" s="1012"/>
      <c r="DSR1" s="1012"/>
      <c r="DSS1" s="1012"/>
      <c r="DST1" s="1012"/>
      <c r="DSU1" s="1012"/>
      <c r="DSV1" s="1012"/>
      <c r="DSW1" s="1012"/>
      <c r="DSX1" s="1012"/>
      <c r="DSY1" s="1012"/>
      <c r="DSZ1" s="1012"/>
      <c r="DTA1" s="1012"/>
      <c r="DTB1" s="1012"/>
      <c r="DTC1" s="1012"/>
      <c r="DTD1" s="1012"/>
      <c r="DTE1" s="1012"/>
      <c r="DTF1" s="1012"/>
      <c r="DTG1" s="1012"/>
      <c r="DTH1" s="1012"/>
      <c r="DTI1" s="1012"/>
      <c r="DTJ1" s="1012"/>
      <c r="DTK1" s="1012"/>
      <c r="DTL1" s="1012"/>
      <c r="DTM1" s="1012"/>
      <c r="DTN1" s="1012"/>
      <c r="DTO1" s="1012"/>
      <c r="DTP1" s="1012"/>
      <c r="DTQ1" s="1012"/>
      <c r="DTR1" s="1012"/>
      <c r="DTS1" s="1012"/>
      <c r="DTT1" s="1012"/>
      <c r="DTU1" s="1012"/>
      <c r="DTV1" s="1012"/>
      <c r="DTW1" s="1012"/>
      <c r="DTX1" s="1012"/>
      <c r="DTY1" s="1012"/>
      <c r="DTZ1" s="1012"/>
      <c r="DUA1" s="1012"/>
      <c r="DUB1" s="1012"/>
      <c r="DUC1" s="1012"/>
      <c r="DUD1" s="1012"/>
      <c r="DUE1" s="1012"/>
      <c r="DUF1" s="1012"/>
      <c r="DUG1" s="1012"/>
      <c r="DUH1" s="1012"/>
      <c r="DUI1" s="1012"/>
      <c r="DUJ1" s="1012"/>
      <c r="DUK1" s="1012"/>
      <c r="DUL1" s="1012"/>
      <c r="DUM1" s="1012"/>
      <c r="DUN1" s="1012"/>
      <c r="DUO1" s="1012"/>
      <c r="DUP1" s="1012"/>
      <c r="DUQ1" s="1012"/>
      <c r="DUR1" s="1012"/>
      <c r="DUS1" s="1012"/>
      <c r="DUT1" s="1012"/>
      <c r="DUU1" s="1012"/>
      <c r="DUV1" s="1012"/>
      <c r="DUW1" s="1012"/>
      <c r="DUX1" s="1012"/>
      <c r="DUY1" s="1012"/>
      <c r="DUZ1" s="1012"/>
      <c r="DVA1" s="1012"/>
      <c r="DVB1" s="1012"/>
      <c r="DVC1" s="1012"/>
      <c r="DVD1" s="1012"/>
      <c r="DVE1" s="1012"/>
      <c r="DVF1" s="1012"/>
      <c r="DVG1" s="1012"/>
      <c r="DVH1" s="1012"/>
      <c r="DVI1" s="1012"/>
      <c r="DVJ1" s="1012"/>
      <c r="DVK1" s="1012"/>
      <c r="DVL1" s="1012"/>
      <c r="DVM1" s="1012"/>
      <c r="DVN1" s="1012"/>
      <c r="DVO1" s="1012"/>
      <c r="DVP1" s="1012"/>
      <c r="DVQ1" s="1012"/>
      <c r="DVR1" s="1012"/>
      <c r="DVS1" s="1012"/>
      <c r="DVT1" s="1012"/>
      <c r="DVU1" s="1012"/>
      <c r="DVV1" s="1012"/>
      <c r="DVW1" s="1012"/>
      <c r="DVX1" s="1012"/>
      <c r="DVY1" s="1012"/>
      <c r="DVZ1" s="1012"/>
      <c r="DWA1" s="1012"/>
      <c r="DWB1" s="1012"/>
      <c r="DWC1" s="1012"/>
      <c r="DWD1" s="1012"/>
      <c r="DWE1" s="1012"/>
      <c r="DWF1" s="1012"/>
      <c r="DWG1" s="1012"/>
      <c r="DWH1" s="1012"/>
      <c r="DWI1" s="1012"/>
      <c r="DWJ1" s="1012"/>
      <c r="DWK1" s="1012"/>
      <c r="DWL1" s="1012"/>
      <c r="DWM1" s="1012"/>
      <c r="DWN1" s="1012"/>
      <c r="DWO1" s="1012"/>
      <c r="DWP1" s="1012"/>
      <c r="DWQ1" s="1012"/>
      <c r="DWR1" s="1012"/>
      <c r="DWS1" s="1012"/>
      <c r="DWT1" s="1012"/>
      <c r="DWU1" s="1012"/>
      <c r="DWV1" s="1012"/>
      <c r="DWW1" s="1012"/>
      <c r="DWX1" s="1012"/>
      <c r="DWY1" s="1012"/>
      <c r="DWZ1" s="1012"/>
      <c r="DXA1" s="1012"/>
      <c r="DXB1" s="1012"/>
      <c r="DXC1" s="1012"/>
      <c r="DXD1" s="1012"/>
      <c r="DXE1" s="1012"/>
      <c r="DXF1" s="1012"/>
      <c r="DXG1" s="1012"/>
      <c r="DXH1" s="1012"/>
      <c r="DXI1" s="1012"/>
      <c r="DXJ1" s="1012"/>
      <c r="DXK1" s="1012"/>
      <c r="DXL1" s="1012"/>
      <c r="DXM1" s="1012"/>
      <c r="DXN1" s="1012"/>
      <c r="DXO1" s="1012"/>
      <c r="DXP1" s="1012"/>
      <c r="DXQ1" s="1012"/>
      <c r="DXR1" s="1012"/>
      <c r="DXS1" s="1012"/>
      <c r="DXT1" s="1012"/>
      <c r="DXU1" s="1012"/>
      <c r="DXV1" s="1012"/>
      <c r="DXW1" s="1012"/>
      <c r="DXX1" s="1012"/>
      <c r="DXY1" s="1012"/>
      <c r="DXZ1" s="1012"/>
      <c r="DYA1" s="1012"/>
      <c r="DYB1" s="1012"/>
      <c r="DYC1" s="1012"/>
      <c r="DYD1" s="1012"/>
      <c r="DYE1" s="1012"/>
      <c r="DYF1" s="1012"/>
      <c r="DYG1" s="1012"/>
      <c r="DYH1" s="1012"/>
      <c r="DYI1" s="1012"/>
      <c r="DYJ1" s="1012"/>
      <c r="DYK1" s="1012"/>
      <c r="DYL1" s="1012"/>
      <c r="DYM1" s="1012"/>
      <c r="DYN1" s="1012"/>
      <c r="DYO1" s="1012"/>
      <c r="DYP1" s="1012"/>
      <c r="DYQ1" s="1012"/>
      <c r="DYR1" s="1012"/>
      <c r="DYS1" s="1012"/>
      <c r="DYT1" s="1012"/>
      <c r="DYU1" s="1012"/>
      <c r="DYV1" s="1012"/>
      <c r="DYW1" s="1012"/>
      <c r="DYX1" s="1012"/>
      <c r="DYY1" s="1012"/>
      <c r="DYZ1" s="1012"/>
      <c r="DZA1" s="1012"/>
      <c r="DZB1" s="1012"/>
      <c r="DZC1" s="1012"/>
      <c r="DZD1" s="1012"/>
      <c r="DZE1" s="1012"/>
      <c r="DZF1" s="1012"/>
      <c r="DZG1" s="1012"/>
      <c r="DZH1" s="1012"/>
      <c r="DZI1" s="1012"/>
      <c r="DZJ1" s="1012"/>
      <c r="DZK1" s="1012"/>
      <c r="DZL1" s="1012"/>
      <c r="DZM1" s="1012"/>
      <c r="DZN1" s="1012"/>
      <c r="DZO1" s="1012"/>
      <c r="DZP1" s="1012"/>
      <c r="DZQ1" s="1012"/>
      <c r="DZR1" s="1012"/>
      <c r="DZS1" s="1012"/>
      <c r="DZT1" s="1012"/>
      <c r="DZU1" s="1012"/>
      <c r="DZV1" s="1012"/>
      <c r="DZW1" s="1012"/>
      <c r="DZX1" s="1012"/>
      <c r="DZY1" s="1012"/>
      <c r="DZZ1" s="1012"/>
      <c r="EAA1" s="1012"/>
      <c r="EAB1" s="1012"/>
      <c r="EAC1" s="1012"/>
      <c r="EAD1" s="1012"/>
      <c r="EAE1" s="1012"/>
      <c r="EAF1" s="1012"/>
      <c r="EAG1" s="1012"/>
      <c r="EAH1" s="1012"/>
      <c r="EAI1" s="1012"/>
      <c r="EAJ1" s="1012"/>
      <c r="EAK1" s="1012"/>
      <c r="EAL1" s="1012"/>
      <c r="EAM1" s="1012"/>
      <c r="EAN1" s="1012"/>
      <c r="EAO1" s="1012"/>
      <c r="EAP1" s="1012"/>
      <c r="EAQ1" s="1012"/>
      <c r="EAR1" s="1012"/>
      <c r="EAS1" s="1012"/>
      <c r="EAT1" s="1012"/>
      <c r="EAU1" s="1012"/>
      <c r="EAV1" s="1012"/>
      <c r="EAW1" s="1012"/>
      <c r="EAX1" s="1012"/>
      <c r="EAY1" s="1012"/>
      <c r="EAZ1" s="1012"/>
      <c r="EBA1" s="1012"/>
      <c r="EBB1" s="1012"/>
      <c r="EBC1" s="1012"/>
      <c r="EBD1" s="1012"/>
      <c r="EBE1" s="1012"/>
      <c r="EBF1" s="1012"/>
      <c r="EBG1" s="1012"/>
      <c r="EBH1" s="1012"/>
      <c r="EBI1" s="1012"/>
      <c r="EBJ1" s="1012"/>
      <c r="EBK1" s="1012"/>
      <c r="EBL1" s="1012"/>
      <c r="EBM1" s="1012"/>
      <c r="EBN1" s="1012"/>
      <c r="EBO1" s="1012"/>
      <c r="EBP1" s="1012"/>
      <c r="EBQ1" s="1012"/>
      <c r="EBR1" s="1012"/>
      <c r="EBS1" s="1012"/>
      <c r="EBT1" s="1012"/>
      <c r="EBU1" s="1012"/>
      <c r="EBV1" s="1012"/>
      <c r="EBW1" s="1012"/>
      <c r="EBX1" s="1012"/>
      <c r="EBY1" s="1012"/>
      <c r="EBZ1" s="1012"/>
      <c r="ECA1" s="1012"/>
      <c r="ECB1" s="1012"/>
      <c r="ECC1" s="1012"/>
      <c r="ECD1" s="1012"/>
      <c r="ECE1" s="1012"/>
      <c r="ECF1" s="1012"/>
      <c r="ECG1" s="1012"/>
      <c r="ECH1" s="1012"/>
      <c r="ECI1" s="1012"/>
      <c r="ECJ1" s="1012"/>
      <c r="ECK1" s="1012"/>
      <c r="ECL1" s="1012"/>
      <c r="ECM1" s="1012"/>
      <c r="ECN1" s="1012"/>
      <c r="ECO1" s="1012"/>
      <c r="ECP1" s="1012"/>
      <c r="ECQ1" s="1012"/>
      <c r="ECR1" s="1012"/>
      <c r="ECS1" s="1012"/>
      <c r="ECT1" s="1012"/>
      <c r="ECU1" s="1012"/>
      <c r="ECV1" s="1012"/>
      <c r="ECW1" s="1012"/>
      <c r="ECX1" s="1012"/>
      <c r="ECY1" s="1012"/>
      <c r="ECZ1" s="1012"/>
      <c r="EDA1" s="1012"/>
      <c r="EDB1" s="1012"/>
      <c r="EDC1" s="1012"/>
      <c r="EDD1" s="1012"/>
      <c r="EDE1" s="1012"/>
      <c r="EDF1" s="1012"/>
      <c r="EDG1" s="1012"/>
      <c r="EDH1" s="1012"/>
      <c r="EDI1" s="1012"/>
      <c r="EDJ1" s="1012"/>
      <c r="EDK1" s="1012"/>
      <c r="EDL1" s="1012"/>
      <c r="EDM1" s="1012"/>
      <c r="EDN1" s="1012"/>
      <c r="EDO1" s="1012"/>
      <c r="EDP1" s="1012"/>
      <c r="EDQ1" s="1012"/>
      <c r="EDR1" s="1012"/>
      <c r="EDS1" s="1012"/>
      <c r="EDT1" s="1012"/>
      <c r="EDU1" s="1012"/>
      <c r="EDV1" s="1012"/>
      <c r="EDW1" s="1012"/>
      <c r="EDX1" s="1012"/>
      <c r="EDY1" s="1012"/>
      <c r="EDZ1" s="1012"/>
      <c r="EEA1" s="1012"/>
      <c r="EEB1" s="1012"/>
      <c r="EEC1" s="1012"/>
      <c r="EED1" s="1012"/>
      <c r="EEE1" s="1012"/>
      <c r="EEF1" s="1012"/>
      <c r="EEG1" s="1012"/>
      <c r="EEH1" s="1012"/>
      <c r="EEI1" s="1012"/>
      <c r="EEJ1" s="1012"/>
      <c r="EEK1" s="1012"/>
      <c r="EEL1" s="1012"/>
      <c r="EEM1" s="1012"/>
      <c r="EEN1" s="1012"/>
      <c r="EEO1" s="1012"/>
      <c r="EEP1" s="1012"/>
      <c r="EEQ1" s="1012"/>
      <c r="EER1" s="1012"/>
      <c r="EES1" s="1012"/>
      <c r="EET1" s="1012"/>
      <c r="EEU1" s="1012"/>
      <c r="EEV1" s="1012"/>
      <c r="EEW1" s="1012"/>
      <c r="EEX1" s="1012"/>
      <c r="EEY1" s="1012"/>
      <c r="EEZ1" s="1012"/>
      <c r="EFA1" s="1012"/>
      <c r="EFB1" s="1012"/>
      <c r="EFC1" s="1012"/>
      <c r="EFD1" s="1012"/>
      <c r="EFE1" s="1012"/>
      <c r="EFF1" s="1012"/>
      <c r="EFG1" s="1012"/>
      <c r="EFH1" s="1012"/>
      <c r="EFI1" s="1012"/>
      <c r="EFJ1" s="1012"/>
      <c r="EFK1" s="1012"/>
      <c r="EFL1" s="1012"/>
      <c r="EFM1" s="1012"/>
      <c r="EFN1" s="1012"/>
      <c r="EFO1" s="1012"/>
      <c r="EFP1" s="1012"/>
      <c r="EFQ1" s="1012"/>
      <c r="EFR1" s="1012"/>
      <c r="EFS1" s="1012"/>
      <c r="EFT1" s="1012"/>
      <c r="EFU1" s="1012"/>
      <c r="EFV1" s="1012"/>
      <c r="EFW1" s="1012"/>
      <c r="EFX1" s="1012"/>
      <c r="EFY1" s="1012"/>
      <c r="EFZ1" s="1012"/>
      <c r="EGA1" s="1012"/>
      <c r="EGB1" s="1012"/>
      <c r="EGC1" s="1012"/>
      <c r="EGD1" s="1012"/>
      <c r="EGE1" s="1012"/>
      <c r="EGF1" s="1012"/>
      <c r="EGG1" s="1012"/>
      <c r="EGH1" s="1012"/>
      <c r="EGI1" s="1012"/>
      <c r="EGJ1" s="1012"/>
      <c r="EGK1" s="1012"/>
      <c r="EGL1" s="1012"/>
      <c r="EGM1" s="1012"/>
      <c r="EGN1" s="1012"/>
      <c r="EGO1" s="1012"/>
      <c r="EGP1" s="1012"/>
      <c r="EGQ1" s="1012"/>
      <c r="EGR1" s="1012"/>
      <c r="EGS1" s="1012"/>
      <c r="EGT1" s="1012"/>
      <c r="EGU1" s="1012"/>
      <c r="EGV1" s="1012"/>
      <c r="EGW1" s="1012"/>
      <c r="EGX1" s="1012"/>
      <c r="EGY1" s="1012"/>
      <c r="EGZ1" s="1012"/>
      <c r="EHA1" s="1012"/>
      <c r="EHB1" s="1012"/>
      <c r="EHC1" s="1012"/>
      <c r="EHD1" s="1012"/>
      <c r="EHE1" s="1012"/>
      <c r="EHF1" s="1012"/>
      <c r="EHG1" s="1012"/>
      <c r="EHH1" s="1012"/>
      <c r="EHI1" s="1012"/>
      <c r="EHJ1" s="1012"/>
      <c r="EHK1" s="1012"/>
      <c r="EHL1" s="1012"/>
      <c r="EHM1" s="1012"/>
      <c r="EHN1" s="1012"/>
      <c r="EHO1" s="1012"/>
      <c r="EHP1" s="1012"/>
      <c r="EHQ1" s="1012"/>
      <c r="EHR1" s="1012"/>
      <c r="EHS1" s="1012"/>
      <c r="EHT1" s="1012"/>
      <c r="EHU1" s="1012"/>
      <c r="EHV1" s="1012"/>
      <c r="EHW1" s="1012"/>
      <c r="EHX1" s="1012"/>
      <c r="EHY1" s="1012"/>
      <c r="EHZ1" s="1012"/>
      <c r="EIA1" s="1012"/>
      <c r="EIB1" s="1012"/>
      <c r="EIC1" s="1012"/>
      <c r="EID1" s="1012"/>
      <c r="EIE1" s="1012"/>
      <c r="EIF1" s="1012"/>
      <c r="EIG1" s="1012"/>
      <c r="EIH1" s="1012"/>
      <c r="EII1" s="1012"/>
      <c r="EIJ1" s="1012"/>
      <c r="EIK1" s="1012"/>
      <c r="EIL1" s="1012"/>
      <c r="EIM1" s="1012"/>
      <c r="EIN1" s="1012"/>
      <c r="EIO1" s="1012"/>
      <c r="EIP1" s="1012"/>
      <c r="EIQ1" s="1012"/>
      <c r="EIR1" s="1012"/>
      <c r="EIS1" s="1012"/>
      <c r="EIT1" s="1012"/>
      <c r="EIU1" s="1012"/>
      <c r="EIV1" s="1012"/>
      <c r="EIW1" s="1012"/>
      <c r="EIX1" s="1012"/>
      <c r="EIY1" s="1012"/>
      <c r="EIZ1" s="1012"/>
      <c r="EJA1" s="1012"/>
      <c r="EJB1" s="1012"/>
      <c r="EJC1" s="1012"/>
      <c r="EJD1" s="1012"/>
      <c r="EJE1" s="1012"/>
      <c r="EJF1" s="1012"/>
      <c r="EJG1" s="1012"/>
      <c r="EJH1" s="1012"/>
      <c r="EJI1" s="1012"/>
      <c r="EJJ1" s="1012"/>
      <c r="EJK1" s="1012"/>
      <c r="EJL1" s="1012"/>
      <c r="EJM1" s="1012"/>
      <c r="EJN1" s="1012"/>
      <c r="EJO1" s="1012"/>
      <c r="EJP1" s="1012"/>
      <c r="EJQ1" s="1012"/>
      <c r="EJR1" s="1012"/>
      <c r="EJS1" s="1012"/>
      <c r="EJT1" s="1012"/>
      <c r="EJU1" s="1012"/>
      <c r="EJV1" s="1012"/>
      <c r="EJW1" s="1012"/>
      <c r="EJX1" s="1012"/>
      <c r="EJY1" s="1012"/>
      <c r="EJZ1" s="1012"/>
      <c r="EKA1" s="1012"/>
      <c r="EKB1" s="1012"/>
      <c r="EKC1" s="1012"/>
      <c r="EKD1" s="1012"/>
      <c r="EKE1" s="1012"/>
      <c r="EKF1" s="1012"/>
      <c r="EKG1" s="1012"/>
      <c r="EKH1" s="1012"/>
      <c r="EKI1" s="1012"/>
      <c r="EKJ1" s="1012"/>
      <c r="EKK1" s="1012"/>
      <c r="EKL1" s="1012"/>
      <c r="EKM1" s="1012"/>
      <c r="EKN1" s="1012"/>
      <c r="EKO1" s="1012"/>
      <c r="EKP1" s="1012"/>
      <c r="EKQ1" s="1012"/>
      <c r="EKR1" s="1012"/>
      <c r="EKS1" s="1012"/>
      <c r="EKT1" s="1012"/>
      <c r="EKU1" s="1012"/>
      <c r="EKV1" s="1012"/>
      <c r="EKW1" s="1012"/>
      <c r="EKX1" s="1012"/>
      <c r="EKY1" s="1012"/>
      <c r="EKZ1" s="1012"/>
      <c r="ELA1" s="1012"/>
      <c r="ELB1" s="1012"/>
      <c r="ELC1" s="1012"/>
      <c r="ELD1" s="1012"/>
      <c r="ELE1" s="1012"/>
      <c r="ELF1" s="1012"/>
      <c r="ELG1" s="1012"/>
      <c r="ELH1" s="1012"/>
      <c r="ELI1" s="1012"/>
      <c r="ELJ1" s="1012"/>
      <c r="ELK1" s="1012"/>
      <c r="ELL1" s="1012"/>
      <c r="ELM1" s="1012"/>
      <c r="ELN1" s="1012"/>
      <c r="ELO1" s="1012"/>
      <c r="ELP1" s="1012"/>
      <c r="ELQ1" s="1012"/>
      <c r="ELR1" s="1012"/>
      <c r="ELS1" s="1012"/>
      <c r="ELT1" s="1012"/>
      <c r="ELU1" s="1012"/>
      <c r="ELV1" s="1012"/>
      <c r="ELW1" s="1012"/>
      <c r="ELX1" s="1012"/>
      <c r="ELY1" s="1012"/>
      <c r="ELZ1" s="1012"/>
      <c r="EMA1" s="1012"/>
      <c r="EMB1" s="1012"/>
      <c r="EMC1" s="1012"/>
      <c r="EMD1" s="1012"/>
      <c r="EME1" s="1012"/>
      <c r="EMF1" s="1012"/>
      <c r="EMG1" s="1012"/>
      <c r="EMH1" s="1012"/>
      <c r="EMI1" s="1012"/>
      <c r="EMJ1" s="1012"/>
      <c r="EMK1" s="1012"/>
      <c r="EML1" s="1012"/>
      <c r="EMM1" s="1012"/>
      <c r="EMN1" s="1012"/>
      <c r="EMO1" s="1012"/>
      <c r="EMP1" s="1012"/>
      <c r="EMQ1" s="1012"/>
      <c r="EMR1" s="1012"/>
      <c r="EMS1" s="1012"/>
      <c r="EMT1" s="1012"/>
      <c r="EMU1" s="1012"/>
      <c r="EMV1" s="1012"/>
      <c r="EMW1" s="1012"/>
      <c r="EMX1" s="1012"/>
      <c r="EMY1" s="1012"/>
      <c r="EMZ1" s="1012"/>
      <c r="ENA1" s="1012"/>
      <c r="ENB1" s="1012"/>
      <c r="ENC1" s="1012"/>
      <c r="END1" s="1012"/>
      <c r="ENE1" s="1012"/>
      <c r="ENF1" s="1012"/>
      <c r="ENG1" s="1012"/>
      <c r="ENH1" s="1012"/>
      <c r="ENI1" s="1012"/>
      <c r="ENJ1" s="1012"/>
      <c r="ENK1" s="1012"/>
      <c r="ENL1" s="1012"/>
      <c r="ENM1" s="1012"/>
      <c r="ENN1" s="1012"/>
      <c r="ENO1" s="1012"/>
      <c r="ENP1" s="1012"/>
      <c r="ENQ1" s="1012"/>
      <c r="ENR1" s="1012"/>
      <c r="ENS1" s="1012"/>
      <c r="ENT1" s="1012"/>
      <c r="ENU1" s="1012"/>
      <c r="ENV1" s="1012"/>
      <c r="ENW1" s="1012"/>
      <c r="ENX1" s="1012"/>
      <c r="ENY1" s="1012"/>
      <c r="ENZ1" s="1012"/>
      <c r="EOA1" s="1012"/>
      <c r="EOB1" s="1012"/>
      <c r="EOC1" s="1012"/>
      <c r="EOD1" s="1012"/>
      <c r="EOE1" s="1012"/>
      <c r="EOF1" s="1012"/>
      <c r="EOG1" s="1012"/>
      <c r="EOH1" s="1012"/>
      <c r="EOI1" s="1012"/>
      <c r="EOJ1" s="1012"/>
      <c r="EOK1" s="1012"/>
      <c r="EOL1" s="1012"/>
      <c r="EOM1" s="1012"/>
      <c r="EON1" s="1012"/>
      <c r="EOO1" s="1012"/>
      <c r="EOP1" s="1012"/>
      <c r="EOQ1" s="1012"/>
      <c r="EOR1" s="1012"/>
      <c r="EOS1" s="1012"/>
      <c r="EOT1" s="1012"/>
      <c r="EOU1" s="1012"/>
      <c r="EOV1" s="1012"/>
      <c r="EOW1" s="1012"/>
      <c r="EOX1" s="1012"/>
      <c r="EOY1" s="1012"/>
      <c r="EOZ1" s="1012"/>
      <c r="EPA1" s="1012"/>
      <c r="EPB1" s="1012"/>
      <c r="EPC1" s="1012"/>
      <c r="EPD1" s="1012"/>
      <c r="EPE1" s="1012"/>
      <c r="EPF1" s="1012"/>
      <c r="EPG1" s="1012"/>
      <c r="EPH1" s="1012"/>
      <c r="EPI1" s="1012"/>
      <c r="EPJ1" s="1012"/>
      <c r="EPK1" s="1012"/>
      <c r="EPL1" s="1012"/>
      <c r="EPM1" s="1012"/>
      <c r="EPN1" s="1012"/>
      <c r="EPO1" s="1012"/>
      <c r="EPP1" s="1012"/>
      <c r="EPQ1" s="1012"/>
      <c r="EPR1" s="1012"/>
      <c r="EPS1" s="1012"/>
      <c r="EPT1" s="1012"/>
      <c r="EPU1" s="1012"/>
      <c r="EPV1" s="1012"/>
      <c r="EPW1" s="1012"/>
      <c r="EPX1" s="1012"/>
      <c r="EPY1" s="1012"/>
      <c r="EPZ1" s="1012"/>
      <c r="EQA1" s="1012"/>
      <c r="EQB1" s="1012"/>
      <c r="EQC1" s="1012"/>
      <c r="EQD1" s="1012"/>
      <c r="EQE1" s="1012"/>
      <c r="EQF1" s="1012"/>
      <c r="EQG1" s="1012"/>
      <c r="EQH1" s="1012"/>
      <c r="EQI1" s="1012"/>
      <c r="EQJ1" s="1012"/>
      <c r="EQK1" s="1012"/>
      <c r="EQL1" s="1012"/>
      <c r="EQM1" s="1012"/>
      <c r="EQN1" s="1012"/>
      <c r="EQO1" s="1012"/>
      <c r="EQP1" s="1012"/>
      <c r="EQQ1" s="1012"/>
      <c r="EQR1" s="1012"/>
      <c r="EQS1" s="1012"/>
      <c r="EQT1" s="1012"/>
      <c r="EQU1" s="1012"/>
      <c r="EQV1" s="1012"/>
      <c r="EQW1" s="1012"/>
      <c r="EQX1" s="1012"/>
      <c r="EQY1" s="1012"/>
      <c r="EQZ1" s="1012"/>
      <c r="ERA1" s="1012"/>
      <c r="ERB1" s="1012"/>
      <c r="ERC1" s="1012"/>
      <c r="ERD1" s="1012"/>
      <c r="ERE1" s="1012"/>
      <c r="ERF1" s="1012"/>
      <c r="ERG1" s="1012"/>
      <c r="ERH1" s="1012"/>
      <c r="ERI1" s="1012"/>
      <c r="ERJ1" s="1012"/>
      <c r="ERK1" s="1012"/>
      <c r="ERL1" s="1012"/>
      <c r="ERM1" s="1012"/>
      <c r="ERN1" s="1012"/>
      <c r="ERO1" s="1012"/>
      <c r="ERP1" s="1012"/>
      <c r="ERQ1" s="1012"/>
      <c r="ERR1" s="1012"/>
      <c r="ERS1" s="1012"/>
      <c r="ERT1" s="1012"/>
      <c r="ERU1" s="1012"/>
      <c r="ERV1" s="1012"/>
      <c r="ERW1" s="1012"/>
      <c r="ERX1" s="1012"/>
      <c r="ERY1" s="1012"/>
      <c r="ERZ1" s="1012"/>
      <c r="ESA1" s="1012"/>
      <c r="ESB1" s="1012"/>
      <c r="ESC1" s="1012"/>
      <c r="ESD1" s="1012"/>
      <c r="ESE1" s="1012"/>
      <c r="ESF1" s="1012"/>
      <c r="ESG1" s="1012"/>
      <c r="ESH1" s="1012"/>
      <c r="ESI1" s="1012"/>
      <c r="ESJ1" s="1012"/>
      <c r="ESK1" s="1012"/>
      <c r="ESL1" s="1012"/>
      <c r="ESM1" s="1012"/>
      <c r="ESN1" s="1012"/>
      <c r="ESO1" s="1012"/>
      <c r="ESP1" s="1012"/>
      <c r="ESQ1" s="1012"/>
      <c r="ESR1" s="1012"/>
      <c r="ESS1" s="1012"/>
      <c r="EST1" s="1012"/>
      <c r="ESU1" s="1012"/>
      <c r="ESV1" s="1012"/>
      <c r="ESW1" s="1012"/>
      <c r="ESX1" s="1012"/>
      <c r="ESY1" s="1012"/>
      <c r="ESZ1" s="1012"/>
      <c r="ETA1" s="1012"/>
      <c r="ETB1" s="1012"/>
      <c r="ETC1" s="1012"/>
      <c r="ETD1" s="1012"/>
      <c r="ETE1" s="1012"/>
      <c r="ETF1" s="1012"/>
      <c r="ETG1" s="1012"/>
      <c r="ETH1" s="1012"/>
      <c r="ETI1" s="1012"/>
      <c r="ETJ1" s="1012"/>
      <c r="ETK1" s="1012"/>
      <c r="ETL1" s="1012"/>
      <c r="ETM1" s="1012"/>
      <c r="ETN1" s="1012"/>
      <c r="ETO1" s="1012"/>
      <c r="ETP1" s="1012"/>
      <c r="ETQ1" s="1012"/>
      <c r="ETR1" s="1012"/>
      <c r="ETS1" s="1012"/>
      <c r="ETT1" s="1012"/>
      <c r="ETU1" s="1012"/>
      <c r="ETV1" s="1012"/>
      <c r="ETW1" s="1012"/>
      <c r="ETX1" s="1012"/>
      <c r="ETY1" s="1012"/>
      <c r="ETZ1" s="1012"/>
      <c r="EUA1" s="1012"/>
      <c r="EUB1" s="1012"/>
      <c r="EUC1" s="1012"/>
      <c r="EUD1" s="1012"/>
      <c r="EUE1" s="1012"/>
      <c r="EUF1" s="1012"/>
      <c r="EUG1" s="1012"/>
      <c r="EUH1" s="1012"/>
      <c r="EUI1" s="1012"/>
      <c r="EUJ1" s="1012"/>
      <c r="EUK1" s="1012"/>
      <c r="EUL1" s="1012"/>
      <c r="EUM1" s="1012"/>
      <c r="EUN1" s="1012"/>
      <c r="EUO1" s="1012"/>
      <c r="EUP1" s="1012"/>
      <c r="EUQ1" s="1012"/>
      <c r="EUR1" s="1012"/>
      <c r="EUS1" s="1012"/>
      <c r="EUT1" s="1012"/>
      <c r="EUU1" s="1012"/>
      <c r="EUV1" s="1012"/>
      <c r="EUW1" s="1012"/>
      <c r="EUX1" s="1012"/>
      <c r="EUY1" s="1012"/>
      <c r="EUZ1" s="1012"/>
      <c r="EVA1" s="1012"/>
      <c r="EVB1" s="1012"/>
      <c r="EVC1" s="1012"/>
      <c r="EVD1" s="1012"/>
      <c r="EVE1" s="1012"/>
      <c r="EVF1" s="1012"/>
      <c r="EVG1" s="1012"/>
      <c r="EVH1" s="1012"/>
      <c r="EVI1" s="1012"/>
      <c r="EVJ1" s="1012"/>
      <c r="EVK1" s="1012"/>
      <c r="EVL1" s="1012"/>
      <c r="EVM1" s="1012"/>
      <c r="EVN1" s="1012"/>
      <c r="EVO1" s="1012"/>
      <c r="EVP1" s="1012"/>
      <c r="EVQ1" s="1012"/>
      <c r="EVR1" s="1012"/>
      <c r="EVS1" s="1012"/>
      <c r="EVT1" s="1012"/>
      <c r="EVU1" s="1012"/>
      <c r="EVV1" s="1012"/>
      <c r="EVW1" s="1012"/>
      <c r="EVX1" s="1012"/>
      <c r="EVY1" s="1012"/>
      <c r="EVZ1" s="1012"/>
      <c r="EWA1" s="1012"/>
      <c r="EWB1" s="1012"/>
      <c r="EWC1" s="1012"/>
      <c r="EWD1" s="1012"/>
      <c r="EWE1" s="1012"/>
      <c r="EWF1" s="1012"/>
      <c r="EWG1" s="1012"/>
      <c r="EWH1" s="1012"/>
      <c r="EWI1" s="1012"/>
      <c r="EWJ1" s="1012"/>
      <c r="EWK1" s="1012"/>
      <c r="EWL1" s="1012"/>
      <c r="EWM1" s="1012"/>
      <c r="EWN1" s="1012"/>
      <c r="EWO1" s="1012"/>
      <c r="EWP1" s="1012"/>
      <c r="EWQ1" s="1012"/>
      <c r="EWR1" s="1012"/>
      <c r="EWS1" s="1012"/>
      <c r="EWT1" s="1012"/>
      <c r="EWU1" s="1012"/>
      <c r="EWV1" s="1012"/>
      <c r="EWW1" s="1012"/>
      <c r="EWX1" s="1012"/>
      <c r="EWY1" s="1012"/>
      <c r="EWZ1" s="1012"/>
      <c r="EXA1" s="1012"/>
      <c r="EXB1" s="1012"/>
      <c r="EXC1" s="1012"/>
      <c r="EXD1" s="1012"/>
      <c r="EXE1" s="1012"/>
      <c r="EXF1" s="1012"/>
      <c r="EXG1" s="1012"/>
      <c r="EXH1" s="1012"/>
      <c r="EXI1" s="1012"/>
      <c r="EXJ1" s="1012"/>
      <c r="EXK1" s="1012"/>
      <c r="EXL1" s="1012"/>
      <c r="EXM1" s="1012"/>
      <c r="EXN1" s="1012"/>
      <c r="EXO1" s="1012"/>
      <c r="EXP1" s="1012"/>
      <c r="EXQ1" s="1012"/>
      <c r="EXR1" s="1012"/>
      <c r="EXS1" s="1012"/>
      <c r="EXT1" s="1012"/>
      <c r="EXU1" s="1012"/>
      <c r="EXV1" s="1012"/>
      <c r="EXW1" s="1012"/>
      <c r="EXX1" s="1012"/>
      <c r="EXY1" s="1012"/>
      <c r="EXZ1" s="1012"/>
      <c r="EYA1" s="1012"/>
      <c r="EYB1" s="1012"/>
      <c r="EYC1" s="1012"/>
      <c r="EYD1" s="1012"/>
      <c r="EYE1" s="1012"/>
      <c r="EYF1" s="1012"/>
      <c r="EYG1" s="1012"/>
      <c r="EYH1" s="1012"/>
      <c r="EYI1" s="1012"/>
      <c r="EYJ1" s="1012"/>
      <c r="EYK1" s="1012"/>
      <c r="EYL1" s="1012"/>
      <c r="EYM1" s="1012"/>
      <c r="EYN1" s="1012"/>
      <c r="EYO1" s="1012"/>
      <c r="EYP1" s="1012"/>
      <c r="EYQ1" s="1012"/>
      <c r="EYR1" s="1012"/>
      <c r="EYS1" s="1012"/>
      <c r="EYT1" s="1012"/>
      <c r="EYU1" s="1012"/>
      <c r="EYV1" s="1012"/>
      <c r="EYW1" s="1012"/>
      <c r="EYX1" s="1012"/>
      <c r="EYY1" s="1012"/>
      <c r="EYZ1" s="1012"/>
      <c r="EZA1" s="1012"/>
      <c r="EZB1" s="1012"/>
      <c r="EZC1" s="1012"/>
      <c r="EZD1" s="1012"/>
      <c r="EZE1" s="1012"/>
      <c r="EZF1" s="1012"/>
      <c r="EZG1" s="1012"/>
      <c r="EZH1" s="1012"/>
      <c r="EZI1" s="1012"/>
      <c r="EZJ1" s="1012"/>
      <c r="EZK1" s="1012"/>
      <c r="EZL1" s="1012"/>
      <c r="EZM1" s="1012"/>
      <c r="EZN1" s="1012"/>
      <c r="EZO1" s="1012"/>
      <c r="EZP1" s="1012"/>
      <c r="EZQ1" s="1012"/>
      <c r="EZR1" s="1012"/>
      <c r="EZS1" s="1012"/>
      <c r="EZT1" s="1012"/>
      <c r="EZU1" s="1012"/>
      <c r="EZV1" s="1012"/>
      <c r="EZW1" s="1012"/>
      <c r="EZX1" s="1012"/>
      <c r="EZY1" s="1012"/>
      <c r="EZZ1" s="1012"/>
      <c r="FAA1" s="1012"/>
      <c r="FAB1" s="1012"/>
      <c r="FAC1" s="1012"/>
      <c r="FAD1" s="1012"/>
      <c r="FAE1" s="1012"/>
      <c r="FAF1" s="1012"/>
      <c r="FAG1" s="1012"/>
      <c r="FAH1" s="1012"/>
      <c r="FAI1" s="1012"/>
      <c r="FAJ1" s="1012"/>
      <c r="FAK1" s="1012"/>
      <c r="FAL1" s="1012"/>
      <c r="FAM1" s="1012"/>
      <c r="FAN1" s="1012"/>
      <c r="FAO1" s="1012"/>
      <c r="FAP1" s="1012"/>
      <c r="FAQ1" s="1012"/>
      <c r="FAR1" s="1012"/>
      <c r="FAS1" s="1012"/>
      <c r="FAT1" s="1012"/>
      <c r="FAU1" s="1012"/>
      <c r="FAV1" s="1012"/>
      <c r="FAW1" s="1012"/>
      <c r="FAX1" s="1012"/>
      <c r="FAY1" s="1012"/>
      <c r="FAZ1" s="1012"/>
      <c r="FBA1" s="1012"/>
      <c r="FBB1" s="1012"/>
      <c r="FBC1" s="1012"/>
      <c r="FBD1" s="1012"/>
      <c r="FBE1" s="1012"/>
      <c r="FBF1" s="1012"/>
      <c r="FBG1" s="1012"/>
      <c r="FBH1" s="1012"/>
      <c r="FBI1" s="1012"/>
      <c r="FBJ1" s="1012"/>
      <c r="FBK1" s="1012"/>
      <c r="FBL1" s="1012"/>
      <c r="FBM1" s="1012"/>
      <c r="FBN1" s="1012"/>
      <c r="FBO1" s="1012"/>
      <c r="FBP1" s="1012"/>
      <c r="FBQ1" s="1012"/>
      <c r="FBR1" s="1012"/>
      <c r="FBS1" s="1012"/>
      <c r="FBT1" s="1012"/>
      <c r="FBU1" s="1012"/>
      <c r="FBV1" s="1012"/>
      <c r="FBW1" s="1012"/>
      <c r="FBX1" s="1012"/>
      <c r="FBY1" s="1012"/>
      <c r="FBZ1" s="1012"/>
      <c r="FCA1" s="1012"/>
      <c r="FCB1" s="1012"/>
      <c r="FCC1" s="1012"/>
      <c r="FCD1" s="1012"/>
      <c r="FCE1" s="1012"/>
      <c r="FCF1" s="1012"/>
      <c r="FCG1" s="1012"/>
      <c r="FCH1" s="1012"/>
      <c r="FCI1" s="1012"/>
      <c r="FCJ1" s="1012"/>
      <c r="FCK1" s="1012"/>
      <c r="FCL1" s="1012"/>
      <c r="FCM1" s="1012"/>
      <c r="FCN1" s="1012"/>
      <c r="FCO1" s="1012"/>
      <c r="FCP1" s="1012"/>
      <c r="FCQ1" s="1012"/>
      <c r="FCR1" s="1012"/>
      <c r="FCS1" s="1012"/>
      <c r="FCT1" s="1012"/>
      <c r="FCU1" s="1012"/>
      <c r="FCV1" s="1012"/>
      <c r="FCW1" s="1012"/>
      <c r="FCX1" s="1012"/>
      <c r="FCY1" s="1012"/>
      <c r="FCZ1" s="1012"/>
      <c r="FDA1" s="1012"/>
      <c r="FDB1" s="1012"/>
      <c r="FDC1" s="1012"/>
      <c r="FDD1" s="1012"/>
      <c r="FDE1" s="1012"/>
      <c r="FDF1" s="1012"/>
      <c r="FDG1" s="1012"/>
      <c r="FDH1" s="1012"/>
      <c r="FDI1" s="1012"/>
      <c r="FDJ1" s="1012"/>
      <c r="FDK1" s="1012"/>
      <c r="FDL1" s="1012"/>
      <c r="FDM1" s="1012"/>
      <c r="FDN1" s="1012"/>
      <c r="FDO1" s="1012"/>
      <c r="FDP1" s="1012"/>
      <c r="FDQ1" s="1012"/>
      <c r="FDR1" s="1012"/>
      <c r="FDS1" s="1012"/>
      <c r="FDT1" s="1012"/>
      <c r="FDU1" s="1012"/>
      <c r="FDV1" s="1012"/>
      <c r="FDW1" s="1012"/>
      <c r="FDX1" s="1012"/>
      <c r="FDY1" s="1012"/>
      <c r="FDZ1" s="1012"/>
      <c r="FEA1" s="1012"/>
      <c r="FEB1" s="1012"/>
      <c r="FEC1" s="1012"/>
      <c r="FED1" s="1012"/>
      <c r="FEE1" s="1012"/>
      <c r="FEF1" s="1012"/>
      <c r="FEG1" s="1012"/>
      <c r="FEH1" s="1012"/>
      <c r="FEI1" s="1012"/>
      <c r="FEJ1" s="1012"/>
      <c r="FEK1" s="1012"/>
      <c r="FEL1" s="1012"/>
      <c r="FEM1" s="1012"/>
      <c r="FEN1" s="1012"/>
      <c r="FEO1" s="1012"/>
      <c r="FEP1" s="1012"/>
      <c r="FEQ1" s="1012"/>
      <c r="FER1" s="1012"/>
      <c r="FES1" s="1012"/>
      <c r="FET1" s="1012"/>
      <c r="FEU1" s="1012"/>
      <c r="FEV1" s="1012"/>
      <c r="FEW1" s="1012"/>
      <c r="FEX1" s="1012"/>
      <c r="FEY1" s="1012"/>
      <c r="FEZ1" s="1012"/>
      <c r="FFA1" s="1012"/>
      <c r="FFB1" s="1012"/>
      <c r="FFC1" s="1012"/>
      <c r="FFD1" s="1012"/>
      <c r="FFE1" s="1012"/>
      <c r="FFF1" s="1012"/>
      <c r="FFG1" s="1012"/>
      <c r="FFH1" s="1012"/>
      <c r="FFI1" s="1012"/>
      <c r="FFJ1" s="1012"/>
      <c r="FFK1" s="1012"/>
      <c r="FFL1" s="1012"/>
      <c r="FFM1" s="1012"/>
      <c r="FFN1" s="1012"/>
      <c r="FFO1" s="1012"/>
      <c r="FFP1" s="1012"/>
      <c r="FFQ1" s="1012"/>
      <c r="FFR1" s="1012"/>
      <c r="FFS1" s="1012"/>
      <c r="FFT1" s="1012"/>
      <c r="FFU1" s="1012"/>
      <c r="FFV1" s="1012"/>
      <c r="FFW1" s="1012"/>
      <c r="FFX1" s="1012"/>
      <c r="FFY1" s="1012"/>
      <c r="FFZ1" s="1012"/>
      <c r="FGA1" s="1012"/>
      <c r="FGB1" s="1012"/>
      <c r="FGC1" s="1012"/>
      <c r="FGD1" s="1012"/>
      <c r="FGE1" s="1012"/>
      <c r="FGF1" s="1012"/>
      <c r="FGG1" s="1012"/>
      <c r="FGH1" s="1012"/>
      <c r="FGI1" s="1012"/>
      <c r="FGJ1" s="1012"/>
      <c r="FGK1" s="1012"/>
      <c r="FGL1" s="1012"/>
      <c r="FGM1" s="1012"/>
      <c r="FGN1" s="1012"/>
      <c r="FGO1" s="1012"/>
      <c r="FGP1" s="1012"/>
      <c r="FGQ1" s="1012"/>
      <c r="FGR1" s="1012"/>
      <c r="FGS1" s="1012"/>
      <c r="FGT1" s="1012"/>
      <c r="FGU1" s="1012"/>
      <c r="FGV1" s="1012"/>
      <c r="FGW1" s="1012"/>
      <c r="FGX1" s="1012"/>
      <c r="FGY1" s="1012"/>
      <c r="FGZ1" s="1012"/>
      <c r="FHA1" s="1012"/>
      <c r="FHB1" s="1012"/>
      <c r="FHC1" s="1012"/>
      <c r="FHD1" s="1012"/>
      <c r="FHE1" s="1012"/>
      <c r="FHF1" s="1012"/>
      <c r="FHG1" s="1012"/>
      <c r="FHH1" s="1012"/>
      <c r="FHI1" s="1012"/>
      <c r="FHJ1" s="1012"/>
      <c r="FHK1" s="1012"/>
      <c r="FHL1" s="1012"/>
      <c r="FHM1" s="1012"/>
      <c r="FHN1" s="1012"/>
      <c r="FHO1" s="1012"/>
      <c r="FHP1" s="1012"/>
      <c r="FHQ1" s="1012"/>
      <c r="FHR1" s="1012"/>
      <c r="FHS1" s="1012"/>
      <c r="FHT1" s="1012"/>
      <c r="FHU1" s="1012"/>
      <c r="FHV1" s="1012"/>
      <c r="FHW1" s="1012"/>
      <c r="FHX1" s="1012"/>
      <c r="FHY1" s="1012"/>
      <c r="FHZ1" s="1012"/>
      <c r="FIA1" s="1012"/>
      <c r="FIB1" s="1012"/>
      <c r="FIC1" s="1012"/>
      <c r="FID1" s="1012"/>
      <c r="FIE1" s="1012"/>
      <c r="FIF1" s="1012"/>
      <c r="FIG1" s="1012"/>
      <c r="FIH1" s="1012"/>
      <c r="FII1" s="1012"/>
      <c r="FIJ1" s="1012"/>
      <c r="FIK1" s="1012"/>
      <c r="FIL1" s="1012"/>
      <c r="FIM1" s="1012"/>
      <c r="FIN1" s="1012"/>
      <c r="FIO1" s="1012"/>
      <c r="FIP1" s="1012"/>
      <c r="FIQ1" s="1012"/>
      <c r="FIR1" s="1012"/>
      <c r="FIS1" s="1012"/>
      <c r="FIT1" s="1012"/>
      <c r="FIU1" s="1012"/>
      <c r="FIV1" s="1012"/>
      <c r="FIW1" s="1012"/>
      <c r="FIX1" s="1012"/>
      <c r="FIY1" s="1012"/>
      <c r="FIZ1" s="1012"/>
      <c r="FJA1" s="1012"/>
      <c r="FJB1" s="1012"/>
      <c r="FJC1" s="1012"/>
      <c r="FJD1" s="1012"/>
      <c r="FJE1" s="1012"/>
      <c r="FJF1" s="1012"/>
      <c r="FJG1" s="1012"/>
      <c r="FJH1" s="1012"/>
      <c r="FJI1" s="1012"/>
      <c r="FJJ1" s="1012"/>
      <c r="FJK1" s="1012"/>
      <c r="FJL1" s="1012"/>
      <c r="FJM1" s="1012"/>
      <c r="FJN1" s="1012"/>
      <c r="FJO1" s="1012"/>
      <c r="FJP1" s="1012"/>
      <c r="FJQ1" s="1012"/>
      <c r="FJR1" s="1012"/>
      <c r="FJS1" s="1012"/>
      <c r="FJT1" s="1012"/>
      <c r="FJU1" s="1012"/>
      <c r="FJV1" s="1012"/>
      <c r="FJW1" s="1012"/>
      <c r="FJX1" s="1012"/>
      <c r="FJY1" s="1012"/>
      <c r="FJZ1" s="1012"/>
      <c r="FKA1" s="1012"/>
      <c r="FKB1" s="1012"/>
      <c r="FKC1" s="1012"/>
      <c r="FKD1" s="1012"/>
      <c r="FKE1" s="1012"/>
      <c r="FKF1" s="1012"/>
      <c r="FKG1" s="1012"/>
      <c r="FKH1" s="1012"/>
      <c r="FKI1" s="1012"/>
      <c r="FKJ1" s="1012"/>
      <c r="FKK1" s="1012"/>
      <c r="FKL1" s="1012"/>
      <c r="FKM1" s="1012"/>
      <c r="FKN1" s="1012"/>
      <c r="FKO1" s="1012"/>
      <c r="FKP1" s="1012"/>
      <c r="FKQ1" s="1012"/>
      <c r="FKR1" s="1012"/>
      <c r="FKS1" s="1012"/>
      <c r="FKT1" s="1012"/>
      <c r="FKU1" s="1012"/>
      <c r="FKV1" s="1012"/>
      <c r="FKW1" s="1012"/>
      <c r="FKX1" s="1012"/>
      <c r="FKY1" s="1012"/>
      <c r="FKZ1" s="1012"/>
      <c r="FLA1" s="1012"/>
      <c r="FLB1" s="1012"/>
      <c r="FLC1" s="1012"/>
      <c r="FLD1" s="1012"/>
      <c r="FLE1" s="1012"/>
      <c r="FLF1" s="1012"/>
      <c r="FLG1" s="1012"/>
      <c r="FLH1" s="1012"/>
      <c r="FLI1" s="1012"/>
      <c r="FLJ1" s="1012"/>
      <c r="FLK1" s="1012"/>
      <c r="FLL1" s="1012"/>
      <c r="FLM1" s="1012"/>
      <c r="FLN1" s="1012"/>
      <c r="FLO1" s="1012"/>
      <c r="FLP1" s="1012"/>
      <c r="FLQ1" s="1012"/>
      <c r="FLR1" s="1012"/>
      <c r="FLS1" s="1012"/>
      <c r="FLT1" s="1012"/>
      <c r="FLU1" s="1012"/>
      <c r="FLV1" s="1012"/>
      <c r="FLW1" s="1012"/>
      <c r="FLX1" s="1012"/>
      <c r="FLY1" s="1012"/>
      <c r="FLZ1" s="1012"/>
      <c r="FMA1" s="1012"/>
      <c r="FMB1" s="1012"/>
      <c r="FMC1" s="1012"/>
      <c r="FMD1" s="1012"/>
      <c r="FME1" s="1012"/>
      <c r="FMF1" s="1012"/>
      <c r="FMG1" s="1012"/>
      <c r="FMH1" s="1012"/>
      <c r="FMI1" s="1012"/>
      <c r="FMJ1" s="1012"/>
      <c r="FMK1" s="1012"/>
      <c r="FML1" s="1012"/>
      <c r="FMM1" s="1012"/>
      <c r="FMN1" s="1012"/>
      <c r="FMO1" s="1012"/>
      <c r="FMP1" s="1012"/>
      <c r="FMQ1" s="1012"/>
      <c r="FMR1" s="1012"/>
      <c r="FMS1" s="1012"/>
      <c r="FMT1" s="1012"/>
      <c r="FMU1" s="1012"/>
      <c r="FMV1" s="1012"/>
      <c r="FMW1" s="1012"/>
      <c r="FMX1" s="1012"/>
      <c r="FMY1" s="1012"/>
      <c r="FMZ1" s="1012"/>
      <c r="FNA1" s="1012"/>
      <c r="FNB1" s="1012"/>
      <c r="FNC1" s="1012"/>
      <c r="FND1" s="1012"/>
      <c r="FNE1" s="1012"/>
      <c r="FNF1" s="1012"/>
      <c r="FNG1" s="1012"/>
      <c r="FNH1" s="1012"/>
      <c r="FNI1" s="1012"/>
      <c r="FNJ1" s="1012"/>
      <c r="FNK1" s="1012"/>
      <c r="FNL1" s="1012"/>
      <c r="FNM1" s="1012"/>
      <c r="FNN1" s="1012"/>
      <c r="FNO1" s="1012"/>
      <c r="FNP1" s="1012"/>
      <c r="FNQ1" s="1012"/>
      <c r="FNR1" s="1012"/>
      <c r="FNS1" s="1012"/>
      <c r="FNT1" s="1012"/>
      <c r="FNU1" s="1012"/>
      <c r="FNV1" s="1012"/>
      <c r="FNW1" s="1012"/>
      <c r="FNX1" s="1012"/>
      <c r="FNY1" s="1012"/>
      <c r="FNZ1" s="1012"/>
      <c r="FOA1" s="1012"/>
      <c r="FOB1" s="1012"/>
      <c r="FOC1" s="1012"/>
      <c r="FOD1" s="1012"/>
      <c r="FOE1" s="1012"/>
      <c r="FOF1" s="1012"/>
      <c r="FOG1" s="1012"/>
      <c r="FOH1" s="1012"/>
      <c r="FOI1" s="1012"/>
      <c r="FOJ1" s="1012"/>
      <c r="FOK1" s="1012"/>
      <c r="FOL1" s="1012"/>
      <c r="FOM1" s="1012"/>
      <c r="FON1" s="1012"/>
      <c r="FOO1" s="1012"/>
      <c r="FOP1" s="1012"/>
      <c r="FOQ1" s="1012"/>
      <c r="FOR1" s="1012"/>
      <c r="FOS1" s="1012"/>
      <c r="FOT1" s="1012"/>
      <c r="FOU1" s="1012"/>
      <c r="FOV1" s="1012"/>
      <c r="FOW1" s="1012"/>
      <c r="FOX1" s="1012"/>
      <c r="FOY1" s="1012"/>
      <c r="FOZ1" s="1012"/>
      <c r="FPA1" s="1012"/>
      <c r="FPB1" s="1012"/>
      <c r="FPC1" s="1012"/>
      <c r="FPD1" s="1012"/>
      <c r="FPE1" s="1012"/>
      <c r="FPF1" s="1012"/>
      <c r="FPG1" s="1012"/>
      <c r="FPH1" s="1012"/>
      <c r="FPI1" s="1012"/>
      <c r="FPJ1" s="1012"/>
      <c r="FPK1" s="1012"/>
      <c r="FPL1" s="1012"/>
      <c r="FPM1" s="1012"/>
      <c r="FPN1" s="1012"/>
      <c r="FPO1" s="1012"/>
      <c r="FPP1" s="1012"/>
      <c r="FPQ1" s="1012"/>
      <c r="FPR1" s="1012"/>
      <c r="FPS1" s="1012"/>
      <c r="FPT1" s="1012"/>
      <c r="FPU1" s="1012"/>
      <c r="FPV1" s="1012"/>
      <c r="FPW1" s="1012"/>
      <c r="FPX1" s="1012"/>
      <c r="FPY1" s="1012"/>
      <c r="FPZ1" s="1012"/>
      <c r="FQA1" s="1012"/>
      <c r="FQB1" s="1012"/>
      <c r="FQC1" s="1012"/>
      <c r="FQD1" s="1012"/>
      <c r="FQE1" s="1012"/>
      <c r="FQF1" s="1012"/>
      <c r="FQG1" s="1012"/>
      <c r="FQH1" s="1012"/>
      <c r="FQI1" s="1012"/>
      <c r="FQJ1" s="1012"/>
      <c r="FQK1" s="1012"/>
      <c r="FQL1" s="1012"/>
      <c r="FQM1" s="1012"/>
      <c r="FQN1" s="1012"/>
      <c r="FQO1" s="1012"/>
      <c r="FQP1" s="1012"/>
      <c r="FQQ1" s="1012"/>
      <c r="FQR1" s="1012"/>
      <c r="FQS1" s="1012"/>
      <c r="FQT1" s="1012"/>
      <c r="FQU1" s="1012"/>
      <c r="FQV1" s="1012"/>
      <c r="FQW1" s="1012"/>
      <c r="FQX1" s="1012"/>
      <c r="FQY1" s="1012"/>
      <c r="FQZ1" s="1012"/>
      <c r="FRA1" s="1012"/>
      <c r="FRB1" s="1012"/>
      <c r="FRC1" s="1012"/>
      <c r="FRD1" s="1012"/>
      <c r="FRE1" s="1012"/>
      <c r="FRF1" s="1012"/>
      <c r="FRG1" s="1012"/>
      <c r="FRH1" s="1012"/>
      <c r="FRI1" s="1012"/>
      <c r="FRJ1" s="1012"/>
      <c r="FRK1" s="1012"/>
      <c r="FRL1" s="1012"/>
      <c r="FRM1" s="1012"/>
      <c r="FRN1" s="1012"/>
      <c r="FRO1" s="1012"/>
      <c r="FRP1" s="1012"/>
      <c r="FRQ1" s="1012"/>
      <c r="FRR1" s="1012"/>
      <c r="FRS1" s="1012"/>
      <c r="FRT1" s="1012"/>
      <c r="FRU1" s="1012"/>
      <c r="FRV1" s="1012"/>
      <c r="FRW1" s="1012"/>
      <c r="FRX1" s="1012"/>
      <c r="FRY1" s="1012"/>
      <c r="FRZ1" s="1012"/>
      <c r="FSA1" s="1012"/>
      <c r="FSB1" s="1012"/>
      <c r="FSC1" s="1012"/>
      <c r="FSD1" s="1012"/>
      <c r="FSE1" s="1012"/>
      <c r="FSF1" s="1012"/>
      <c r="FSG1" s="1012"/>
      <c r="FSH1" s="1012"/>
      <c r="FSI1" s="1012"/>
      <c r="FSJ1" s="1012"/>
      <c r="FSK1" s="1012"/>
      <c r="FSL1" s="1012"/>
      <c r="FSM1" s="1012"/>
      <c r="FSN1" s="1012"/>
      <c r="FSO1" s="1012"/>
      <c r="FSP1" s="1012"/>
      <c r="FSQ1" s="1012"/>
      <c r="FSR1" s="1012"/>
      <c r="FSS1" s="1012"/>
      <c r="FST1" s="1012"/>
      <c r="FSU1" s="1012"/>
      <c r="FSV1" s="1012"/>
      <c r="FSW1" s="1012"/>
      <c r="FSX1" s="1012"/>
      <c r="FSY1" s="1012"/>
      <c r="FSZ1" s="1012"/>
      <c r="FTA1" s="1012"/>
      <c r="FTB1" s="1012"/>
      <c r="FTC1" s="1012"/>
      <c r="FTD1" s="1012"/>
      <c r="FTE1" s="1012"/>
      <c r="FTF1" s="1012"/>
      <c r="FTG1" s="1012"/>
      <c r="FTH1" s="1012"/>
      <c r="FTI1" s="1012"/>
      <c r="FTJ1" s="1012"/>
      <c r="FTK1" s="1012"/>
      <c r="FTL1" s="1012"/>
      <c r="FTM1" s="1012"/>
      <c r="FTN1" s="1012"/>
      <c r="FTO1" s="1012"/>
      <c r="FTP1" s="1012"/>
      <c r="FTQ1" s="1012"/>
      <c r="FTR1" s="1012"/>
      <c r="FTS1" s="1012"/>
      <c r="FTT1" s="1012"/>
      <c r="FTU1" s="1012"/>
      <c r="FTV1" s="1012"/>
      <c r="FTW1" s="1012"/>
      <c r="FTX1" s="1012"/>
      <c r="FTY1" s="1012"/>
      <c r="FTZ1" s="1012"/>
      <c r="FUA1" s="1012"/>
      <c r="FUB1" s="1012"/>
      <c r="FUC1" s="1012"/>
      <c r="FUD1" s="1012"/>
      <c r="FUE1" s="1012"/>
      <c r="FUF1" s="1012"/>
      <c r="FUG1" s="1012"/>
      <c r="FUH1" s="1012"/>
      <c r="FUI1" s="1012"/>
      <c r="FUJ1" s="1012"/>
      <c r="FUK1" s="1012"/>
      <c r="FUL1" s="1012"/>
      <c r="FUM1" s="1012"/>
      <c r="FUN1" s="1012"/>
      <c r="FUO1" s="1012"/>
      <c r="FUP1" s="1012"/>
      <c r="FUQ1" s="1012"/>
      <c r="FUR1" s="1012"/>
      <c r="FUS1" s="1012"/>
      <c r="FUT1" s="1012"/>
      <c r="FUU1" s="1012"/>
      <c r="FUV1" s="1012"/>
      <c r="FUW1" s="1012"/>
      <c r="FUX1" s="1012"/>
      <c r="FUY1" s="1012"/>
      <c r="FUZ1" s="1012"/>
      <c r="FVA1" s="1012"/>
      <c r="FVB1" s="1012"/>
      <c r="FVC1" s="1012"/>
      <c r="FVD1" s="1012"/>
      <c r="FVE1" s="1012"/>
      <c r="FVF1" s="1012"/>
      <c r="FVG1" s="1012"/>
      <c r="FVH1" s="1012"/>
      <c r="FVI1" s="1012"/>
      <c r="FVJ1" s="1012"/>
      <c r="FVK1" s="1012"/>
      <c r="FVL1" s="1012"/>
      <c r="FVM1" s="1012"/>
      <c r="FVN1" s="1012"/>
      <c r="FVO1" s="1012"/>
      <c r="FVP1" s="1012"/>
      <c r="FVQ1" s="1012"/>
      <c r="FVR1" s="1012"/>
      <c r="FVS1" s="1012"/>
      <c r="FVT1" s="1012"/>
      <c r="FVU1" s="1012"/>
      <c r="FVV1" s="1012"/>
      <c r="FVW1" s="1012"/>
      <c r="FVX1" s="1012"/>
      <c r="FVY1" s="1012"/>
      <c r="FVZ1" s="1012"/>
      <c r="FWA1" s="1012"/>
      <c r="FWB1" s="1012"/>
      <c r="FWC1" s="1012"/>
      <c r="FWD1" s="1012"/>
      <c r="FWE1" s="1012"/>
      <c r="FWF1" s="1012"/>
      <c r="FWG1" s="1012"/>
      <c r="FWH1" s="1012"/>
      <c r="FWI1" s="1012"/>
      <c r="FWJ1" s="1012"/>
      <c r="FWK1" s="1012"/>
      <c r="FWL1" s="1012"/>
      <c r="FWM1" s="1012"/>
      <c r="FWN1" s="1012"/>
      <c r="FWO1" s="1012"/>
      <c r="FWP1" s="1012"/>
      <c r="FWQ1" s="1012"/>
      <c r="FWR1" s="1012"/>
      <c r="FWS1" s="1012"/>
      <c r="FWT1" s="1012"/>
      <c r="FWU1" s="1012"/>
      <c r="FWV1" s="1012"/>
      <c r="FWW1" s="1012"/>
      <c r="FWX1" s="1012"/>
      <c r="FWY1" s="1012"/>
      <c r="FWZ1" s="1012"/>
      <c r="FXA1" s="1012"/>
      <c r="FXB1" s="1012"/>
      <c r="FXC1" s="1012"/>
      <c r="FXD1" s="1012"/>
      <c r="FXE1" s="1012"/>
      <c r="FXF1" s="1012"/>
      <c r="FXG1" s="1012"/>
      <c r="FXH1" s="1012"/>
      <c r="FXI1" s="1012"/>
      <c r="FXJ1" s="1012"/>
      <c r="FXK1" s="1012"/>
      <c r="FXL1" s="1012"/>
      <c r="FXM1" s="1012"/>
      <c r="FXN1" s="1012"/>
      <c r="FXO1" s="1012"/>
      <c r="FXP1" s="1012"/>
      <c r="FXQ1" s="1012"/>
      <c r="FXR1" s="1012"/>
      <c r="FXS1" s="1012"/>
      <c r="FXT1" s="1012"/>
      <c r="FXU1" s="1012"/>
      <c r="FXV1" s="1012"/>
      <c r="FXW1" s="1012"/>
      <c r="FXX1" s="1012"/>
      <c r="FXY1" s="1012"/>
      <c r="FXZ1" s="1012"/>
      <c r="FYA1" s="1012"/>
      <c r="FYB1" s="1012"/>
      <c r="FYC1" s="1012"/>
      <c r="FYD1" s="1012"/>
      <c r="FYE1" s="1012"/>
      <c r="FYF1" s="1012"/>
      <c r="FYG1" s="1012"/>
      <c r="FYH1" s="1012"/>
      <c r="FYI1" s="1012"/>
      <c r="FYJ1" s="1012"/>
      <c r="FYK1" s="1012"/>
      <c r="FYL1" s="1012"/>
      <c r="FYM1" s="1012"/>
      <c r="FYN1" s="1012"/>
      <c r="FYO1" s="1012"/>
      <c r="FYP1" s="1012"/>
      <c r="FYQ1" s="1012"/>
      <c r="FYR1" s="1012"/>
      <c r="FYS1" s="1012"/>
      <c r="FYT1" s="1012"/>
      <c r="FYU1" s="1012"/>
      <c r="FYV1" s="1012"/>
      <c r="FYW1" s="1012"/>
      <c r="FYX1" s="1012"/>
      <c r="FYY1" s="1012"/>
      <c r="FYZ1" s="1012"/>
      <c r="FZA1" s="1012"/>
      <c r="FZB1" s="1012"/>
      <c r="FZC1" s="1012"/>
      <c r="FZD1" s="1012"/>
      <c r="FZE1" s="1012"/>
      <c r="FZF1" s="1012"/>
      <c r="FZG1" s="1012"/>
      <c r="FZH1" s="1012"/>
      <c r="FZI1" s="1012"/>
      <c r="FZJ1" s="1012"/>
      <c r="FZK1" s="1012"/>
      <c r="FZL1" s="1012"/>
      <c r="FZM1" s="1012"/>
      <c r="FZN1" s="1012"/>
      <c r="FZO1" s="1012"/>
      <c r="FZP1" s="1012"/>
      <c r="FZQ1" s="1012"/>
      <c r="FZR1" s="1012"/>
      <c r="FZS1" s="1012"/>
      <c r="FZT1" s="1012"/>
      <c r="FZU1" s="1012"/>
      <c r="FZV1" s="1012"/>
      <c r="FZW1" s="1012"/>
      <c r="FZX1" s="1012"/>
      <c r="FZY1" s="1012"/>
      <c r="FZZ1" s="1012"/>
      <c r="GAA1" s="1012"/>
      <c r="GAB1" s="1012"/>
      <c r="GAC1" s="1012"/>
      <c r="GAD1" s="1012"/>
      <c r="GAE1" s="1012"/>
      <c r="GAF1" s="1012"/>
      <c r="GAG1" s="1012"/>
      <c r="GAH1" s="1012"/>
      <c r="GAI1" s="1012"/>
      <c r="GAJ1" s="1012"/>
      <c r="GAK1" s="1012"/>
      <c r="GAL1" s="1012"/>
      <c r="GAM1" s="1012"/>
      <c r="GAN1" s="1012"/>
      <c r="GAO1" s="1012"/>
      <c r="GAP1" s="1012"/>
      <c r="GAQ1" s="1012"/>
      <c r="GAR1" s="1012"/>
      <c r="GAS1" s="1012"/>
      <c r="GAT1" s="1012"/>
      <c r="GAU1" s="1012"/>
      <c r="GAV1" s="1012"/>
      <c r="GAW1" s="1012"/>
      <c r="GAX1" s="1012"/>
      <c r="GAY1" s="1012"/>
      <c r="GAZ1" s="1012"/>
      <c r="GBA1" s="1012"/>
      <c r="GBB1" s="1012"/>
      <c r="GBC1" s="1012"/>
      <c r="GBD1" s="1012"/>
      <c r="GBE1" s="1012"/>
      <c r="GBF1" s="1012"/>
      <c r="GBG1" s="1012"/>
      <c r="GBH1" s="1012"/>
      <c r="GBI1" s="1012"/>
      <c r="GBJ1" s="1012"/>
      <c r="GBK1" s="1012"/>
      <c r="GBL1" s="1012"/>
      <c r="GBM1" s="1012"/>
      <c r="GBN1" s="1012"/>
      <c r="GBO1" s="1012"/>
      <c r="GBP1" s="1012"/>
      <c r="GBQ1" s="1012"/>
      <c r="GBR1" s="1012"/>
      <c r="GBS1" s="1012"/>
      <c r="GBT1" s="1012"/>
      <c r="GBU1" s="1012"/>
      <c r="GBV1" s="1012"/>
      <c r="GBW1" s="1012"/>
      <c r="GBX1" s="1012"/>
      <c r="GBY1" s="1012"/>
      <c r="GBZ1" s="1012"/>
      <c r="GCA1" s="1012"/>
      <c r="GCB1" s="1012"/>
      <c r="GCC1" s="1012"/>
      <c r="GCD1" s="1012"/>
      <c r="GCE1" s="1012"/>
      <c r="GCF1" s="1012"/>
      <c r="GCG1" s="1012"/>
      <c r="GCH1" s="1012"/>
      <c r="GCI1" s="1012"/>
      <c r="GCJ1" s="1012"/>
      <c r="GCK1" s="1012"/>
      <c r="GCL1" s="1012"/>
      <c r="GCM1" s="1012"/>
      <c r="GCN1" s="1012"/>
      <c r="GCO1" s="1012"/>
      <c r="GCP1" s="1012"/>
      <c r="GCQ1" s="1012"/>
      <c r="GCR1" s="1012"/>
      <c r="GCS1" s="1012"/>
      <c r="GCT1" s="1012"/>
      <c r="GCU1" s="1012"/>
      <c r="GCV1" s="1012"/>
      <c r="GCW1" s="1012"/>
      <c r="GCX1" s="1012"/>
      <c r="GCY1" s="1012"/>
      <c r="GCZ1" s="1012"/>
      <c r="GDA1" s="1012"/>
      <c r="GDB1" s="1012"/>
      <c r="GDC1" s="1012"/>
      <c r="GDD1" s="1012"/>
      <c r="GDE1" s="1012"/>
      <c r="GDF1" s="1012"/>
      <c r="GDG1" s="1012"/>
      <c r="GDH1" s="1012"/>
      <c r="GDI1" s="1012"/>
      <c r="GDJ1" s="1012"/>
      <c r="GDK1" s="1012"/>
      <c r="GDL1" s="1012"/>
      <c r="GDM1" s="1012"/>
      <c r="GDN1" s="1012"/>
      <c r="GDO1" s="1012"/>
      <c r="GDP1" s="1012"/>
      <c r="GDQ1" s="1012"/>
      <c r="GDR1" s="1012"/>
      <c r="GDS1" s="1012"/>
      <c r="GDT1" s="1012"/>
      <c r="GDU1" s="1012"/>
      <c r="GDV1" s="1012"/>
      <c r="GDW1" s="1012"/>
      <c r="GDX1" s="1012"/>
      <c r="GDY1" s="1012"/>
      <c r="GDZ1" s="1012"/>
      <c r="GEA1" s="1012"/>
      <c r="GEB1" s="1012"/>
      <c r="GEC1" s="1012"/>
      <c r="GED1" s="1012"/>
      <c r="GEE1" s="1012"/>
      <c r="GEF1" s="1012"/>
      <c r="GEG1" s="1012"/>
      <c r="GEH1" s="1012"/>
      <c r="GEI1" s="1012"/>
      <c r="GEJ1" s="1012"/>
      <c r="GEK1" s="1012"/>
      <c r="GEL1" s="1012"/>
      <c r="GEM1" s="1012"/>
      <c r="GEN1" s="1012"/>
      <c r="GEO1" s="1012"/>
      <c r="GEP1" s="1012"/>
      <c r="GEQ1" s="1012"/>
      <c r="GER1" s="1012"/>
      <c r="GES1" s="1012"/>
      <c r="GET1" s="1012"/>
      <c r="GEU1" s="1012"/>
      <c r="GEV1" s="1012"/>
      <c r="GEW1" s="1012"/>
      <c r="GEX1" s="1012"/>
      <c r="GEY1" s="1012"/>
      <c r="GEZ1" s="1012"/>
      <c r="GFA1" s="1012"/>
      <c r="GFB1" s="1012"/>
      <c r="GFC1" s="1012"/>
      <c r="GFD1" s="1012"/>
      <c r="GFE1" s="1012"/>
      <c r="GFF1" s="1012"/>
      <c r="GFG1" s="1012"/>
      <c r="GFH1" s="1012"/>
      <c r="GFI1" s="1012"/>
      <c r="GFJ1" s="1012"/>
      <c r="GFK1" s="1012"/>
      <c r="GFL1" s="1012"/>
      <c r="GFM1" s="1012"/>
      <c r="GFN1" s="1012"/>
      <c r="GFO1" s="1012"/>
      <c r="GFP1" s="1012"/>
      <c r="GFQ1" s="1012"/>
      <c r="GFR1" s="1012"/>
      <c r="GFS1" s="1012"/>
      <c r="GFT1" s="1012"/>
      <c r="GFU1" s="1012"/>
      <c r="GFV1" s="1012"/>
      <c r="GFW1" s="1012"/>
      <c r="GFX1" s="1012"/>
      <c r="GFY1" s="1012"/>
      <c r="GFZ1" s="1012"/>
      <c r="GGA1" s="1012"/>
      <c r="GGB1" s="1012"/>
      <c r="GGC1" s="1012"/>
      <c r="GGD1" s="1012"/>
      <c r="GGE1" s="1012"/>
      <c r="GGF1" s="1012"/>
      <c r="GGG1" s="1012"/>
      <c r="GGH1" s="1012"/>
      <c r="GGI1" s="1012"/>
      <c r="GGJ1" s="1012"/>
      <c r="GGK1" s="1012"/>
      <c r="GGL1" s="1012"/>
      <c r="GGM1" s="1012"/>
      <c r="GGN1" s="1012"/>
      <c r="GGO1" s="1012"/>
      <c r="GGP1" s="1012"/>
      <c r="GGQ1" s="1012"/>
      <c r="GGR1" s="1012"/>
      <c r="GGS1" s="1012"/>
      <c r="GGT1" s="1012"/>
      <c r="GGU1" s="1012"/>
      <c r="GGV1" s="1012"/>
      <c r="GGW1" s="1012"/>
      <c r="GGX1" s="1012"/>
      <c r="GGY1" s="1012"/>
      <c r="GGZ1" s="1012"/>
      <c r="GHA1" s="1012"/>
      <c r="GHB1" s="1012"/>
      <c r="GHC1" s="1012"/>
      <c r="GHD1" s="1012"/>
      <c r="GHE1" s="1012"/>
      <c r="GHF1" s="1012"/>
      <c r="GHG1" s="1012"/>
      <c r="GHH1" s="1012"/>
      <c r="GHI1" s="1012"/>
      <c r="GHJ1" s="1012"/>
      <c r="GHK1" s="1012"/>
      <c r="GHL1" s="1012"/>
      <c r="GHM1" s="1012"/>
      <c r="GHN1" s="1012"/>
      <c r="GHO1" s="1012"/>
      <c r="GHP1" s="1012"/>
      <c r="GHQ1" s="1012"/>
      <c r="GHR1" s="1012"/>
      <c r="GHS1" s="1012"/>
      <c r="GHT1" s="1012"/>
      <c r="GHU1" s="1012"/>
      <c r="GHV1" s="1012"/>
      <c r="GHW1" s="1012"/>
      <c r="GHX1" s="1012"/>
      <c r="GHY1" s="1012"/>
      <c r="GHZ1" s="1012"/>
      <c r="GIA1" s="1012"/>
      <c r="GIB1" s="1012"/>
      <c r="GIC1" s="1012"/>
      <c r="GID1" s="1012"/>
      <c r="GIE1" s="1012"/>
      <c r="GIF1" s="1012"/>
      <c r="GIG1" s="1012"/>
      <c r="GIH1" s="1012"/>
      <c r="GII1" s="1012"/>
      <c r="GIJ1" s="1012"/>
      <c r="GIK1" s="1012"/>
      <c r="GIL1" s="1012"/>
      <c r="GIM1" s="1012"/>
      <c r="GIN1" s="1012"/>
      <c r="GIO1" s="1012"/>
      <c r="GIP1" s="1012"/>
      <c r="GIQ1" s="1012"/>
      <c r="GIR1" s="1012"/>
      <c r="GIS1" s="1012"/>
      <c r="GIT1" s="1012"/>
      <c r="GIU1" s="1012"/>
      <c r="GIV1" s="1012"/>
      <c r="GIW1" s="1012"/>
      <c r="GIX1" s="1012"/>
      <c r="GIY1" s="1012"/>
      <c r="GIZ1" s="1012"/>
      <c r="GJA1" s="1012"/>
      <c r="GJB1" s="1012"/>
      <c r="GJC1" s="1012"/>
      <c r="GJD1" s="1012"/>
      <c r="GJE1" s="1012"/>
      <c r="GJF1" s="1012"/>
      <c r="GJG1" s="1012"/>
      <c r="GJH1" s="1012"/>
      <c r="GJI1" s="1012"/>
      <c r="GJJ1" s="1012"/>
      <c r="GJK1" s="1012"/>
      <c r="GJL1" s="1012"/>
      <c r="GJM1" s="1012"/>
      <c r="GJN1" s="1012"/>
      <c r="GJO1" s="1012"/>
      <c r="GJP1" s="1012"/>
      <c r="GJQ1" s="1012"/>
      <c r="GJR1" s="1012"/>
      <c r="GJS1" s="1012"/>
      <c r="GJT1" s="1012"/>
      <c r="GJU1" s="1012"/>
      <c r="GJV1" s="1012"/>
      <c r="GJW1" s="1012"/>
      <c r="GJX1" s="1012"/>
      <c r="GJY1" s="1012"/>
      <c r="GJZ1" s="1012"/>
      <c r="GKA1" s="1012"/>
      <c r="GKB1" s="1012"/>
      <c r="GKC1" s="1012"/>
      <c r="GKD1" s="1012"/>
      <c r="GKE1" s="1012"/>
      <c r="GKF1" s="1012"/>
      <c r="GKG1" s="1012"/>
      <c r="GKH1" s="1012"/>
      <c r="GKI1" s="1012"/>
      <c r="GKJ1" s="1012"/>
      <c r="GKK1" s="1012"/>
      <c r="GKL1" s="1012"/>
      <c r="GKM1" s="1012"/>
      <c r="GKN1" s="1012"/>
      <c r="GKO1" s="1012"/>
      <c r="GKP1" s="1012"/>
      <c r="GKQ1" s="1012"/>
      <c r="GKR1" s="1012"/>
      <c r="GKS1" s="1012"/>
      <c r="GKT1" s="1012"/>
      <c r="GKU1" s="1012"/>
      <c r="GKV1" s="1012"/>
      <c r="GKW1" s="1012"/>
      <c r="GKX1" s="1012"/>
      <c r="GKY1" s="1012"/>
      <c r="GKZ1" s="1012"/>
      <c r="GLA1" s="1012"/>
      <c r="GLB1" s="1012"/>
      <c r="GLC1" s="1012"/>
      <c r="GLD1" s="1012"/>
      <c r="GLE1" s="1012"/>
      <c r="GLF1" s="1012"/>
      <c r="GLG1" s="1012"/>
      <c r="GLH1" s="1012"/>
      <c r="GLI1" s="1012"/>
      <c r="GLJ1" s="1012"/>
      <c r="GLK1" s="1012"/>
      <c r="GLL1" s="1012"/>
      <c r="GLM1" s="1012"/>
      <c r="GLN1" s="1012"/>
      <c r="GLO1" s="1012"/>
      <c r="GLP1" s="1012"/>
      <c r="GLQ1" s="1012"/>
      <c r="GLR1" s="1012"/>
      <c r="GLS1" s="1012"/>
      <c r="GLT1" s="1012"/>
      <c r="GLU1" s="1012"/>
      <c r="GLV1" s="1012"/>
      <c r="GLW1" s="1012"/>
      <c r="GLX1" s="1012"/>
      <c r="GLY1" s="1012"/>
      <c r="GLZ1" s="1012"/>
      <c r="GMA1" s="1012"/>
      <c r="GMB1" s="1012"/>
      <c r="GMC1" s="1012"/>
      <c r="GMD1" s="1012"/>
      <c r="GME1" s="1012"/>
      <c r="GMF1" s="1012"/>
      <c r="GMG1" s="1012"/>
      <c r="GMH1" s="1012"/>
      <c r="GMI1" s="1012"/>
      <c r="GMJ1" s="1012"/>
      <c r="GMK1" s="1012"/>
      <c r="GML1" s="1012"/>
      <c r="GMM1" s="1012"/>
      <c r="GMN1" s="1012"/>
      <c r="GMO1" s="1012"/>
      <c r="GMP1" s="1012"/>
      <c r="GMQ1" s="1012"/>
      <c r="GMR1" s="1012"/>
      <c r="GMS1" s="1012"/>
      <c r="GMT1" s="1012"/>
      <c r="GMU1" s="1012"/>
      <c r="GMV1" s="1012"/>
      <c r="GMW1" s="1012"/>
      <c r="GMX1" s="1012"/>
      <c r="GMY1" s="1012"/>
      <c r="GMZ1" s="1012"/>
      <c r="GNA1" s="1012"/>
      <c r="GNB1" s="1012"/>
      <c r="GNC1" s="1012"/>
      <c r="GND1" s="1012"/>
      <c r="GNE1" s="1012"/>
      <c r="GNF1" s="1012"/>
      <c r="GNG1" s="1012"/>
      <c r="GNH1" s="1012"/>
      <c r="GNI1" s="1012"/>
      <c r="GNJ1" s="1012"/>
      <c r="GNK1" s="1012"/>
      <c r="GNL1" s="1012"/>
      <c r="GNM1" s="1012"/>
      <c r="GNN1" s="1012"/>
      <c r="GNO1" s="1012"/>
      <c r="GNP1" s="1012"/>
      <c r="GNQ1" s="1012"/>
      <c r="GNR1" s="1012"/>
      <c r="GNS1" s="1012"/>
      <c r="GNT1" s="1012"/>
      <c r="GNU1" s="1012"/>
      <c r="GNV1" s="1012"/>
      <c r="GNW1" s="1012"/>
      <c r="GNX1" s="1012"/>
      <c r="GNY1" s="1012"/>
      <c r="GNZ1" s="1012"/>
      <c r="GOA1" s="1012"/>
      <c r="GOB1" s="1012"/>
      <c r="GOC1" s="1012"/>
      <c r="GOD1" s="1012"/>
      <c r="GOE1" s="1012"/>
      <c r="GOF1" s="1012"/>
      <c r="GOG1" s="1012"/>
      <c r="GOH1" s="1012"/>
      <c r="GOI1" s="1012"/>
      <c r="GOJ1" s="1012"/>
      <c r="GOK1" s="1012"/>
      <c r="GOL1" s="1012"/>
      <c r="GOM1" s="1012"/>
      <c r="GON1" s="1012"/>
      <c r="GOO1" s="1012"/>
      <c r="GOP1" s="1012"/>
      <c r="GOQ1" s="1012"/>
      <c r="GOR1" s="1012"/>
      <c r="GOS1" s="1012"/>
      <c r="GOT1" s="1012"/>
      <c r="GOU1" s="1012"/>
      <c r="GOV1" s="1012"/>
      <c r="GOW1" s="1012"/>
      <c r="GOX1" s="1012"/>
      <c r="GOY1" s="1012"/>
      <c r="GOZ1" s="1012"/>
      <c r="GPA1" s="1012"/>
      <c r="GPB1" s="1012"/>
      <c r="GPC1" s="1012"/>
      <c r="GPD1" s="1012"/>
      <c r="GPE1" s="1012"/>
      <c r="GPF1" s="1012"/>
      <c r="GPG1" s="1012"/>
      <c r="GPH1" s="1012"/>
      <c r="GPI1" s="1012"/>
      <c r="GPJ1" s="1012"/>
      <c r="GPK1" s="1012"/>
      <c r="GPL1" s="1012"/>
      <c r="GPM1" s="1012"/>
      <c r="GPN1" s="1012"/>
      <c r="GPO1" s="1012"/>
      <c r="GPP1" s="1012"/>
      <c r="GPQ1" s="1012"/>
      <c r="GPR1" s="1012"/>
      <c r="GPS1" s="1012"/>
      <c r="GPT1" s="1012"/>
      <c r="GPU1" s="1012"/>
      <c r="GPV1" s="1012"/>
      <c r="GPW1" s="1012"/>
      <c r="GPX1" s="1012"/>
      <c r="GPY1" s="1012"/>
      <c r="GPZ1" s="1012"/>
      <c r="GQA1" s="1012"/>
      <c r="GQB1" s="1012"/>
      <c r="GQC1" s="1012"/>
      <c r="GQD1" s="1012"/>
      <c r="GQE1" s="1012"/>
      <c r="GQF1" s="1012"/>
      <c r="GQG1" s="1012"/>
      <c r="GQH1" s="1012"/>
      <c r="GQI1" s="1012"/>
      <c r="GQJ1" s="1012"/>
      <c r="GQK1" s="1012"/>
      <c r="GQL1" s="1012"/>
      <c r="GQM1" s="1012"/>
      <c r="GQN1" s="1012"/>
      <c r="GQO1" s="1012"/>
      <c r="GQP1" s="1012"/>
      <c r="GQQ1" s="1012"/>
      <c r="GQR1" s="1012"/>
      <c r="GQS1" s="1012"/>
      <c r="GQT1" s="1012"/>
      <c r="GQU1" s="1012"/>
      <c r="GQV1" s="1012"/>
      <c r="GQW1" s="1012"/>
      <c r="GQX1" s="1012"/>
      <c r="GQY1" s="1012"/>
      <c r="GQZ1" s="1012"/>
      <c r="GRA1" s="1012"/>
      <c r="GRB1" s="1012"/>
      <c r="GRC1" s="1012"/>
      <c r="GRD1" s="1012"/>
      <c r="GRE1" s="1012"/>
      <c r="GRF1" s="1012"/>
      <c r="GRG1" s="1012"/>
      <c r="GRH1" s="1012"/>
      <c r="GRI1" s="1012"/>
      <c r="GRJ1" s="1012"/>
      <c r="GRK1" s="1012"/>
      <c r="GRL1" s="1012"/>
      <c r="GRM1" s="1012"/>
      <c r="GRN1" s="1012"/>
      <c r="GRO1" s="1012"/>
      <c r="GRP1" s="1012"/>
      <c r="GRQ1" s="1012"/>
      <c r="GRR1" s="1012"/>
      <c r="GRS1" s="1012"/>
      <c r="GRT1" s="1012"/>
      <c r="GRU1" s="1012"/>
      <c r="GRV1" s="1012"/>
      <c r="GRW1" s="1012"/>
      <c r="GRX1" s="1012"/>
      <c r="GRY1" s="1012"/>
      <c r="GRZ1" s="1012"/>
      <c r="GSA1" s="1012"/>
      <c r="GSB1" s="1012"/>
      <c r="GSC1" s="1012"/>
      <c r="GSD1" s="1012"/>
      <c r="GSE1" s="1012"/>
      <c r="GSF1" s="1012"/>
      <c r="GSG1" s="1012"/>
      <c r="GSH1" s="1012"/>
      <c r="GSI1" s="1012"/>
      <c r="GSJ1" s="1012"/>
      <c r="GSK1" s="1012"/>
      <c r="GSL1" s="1012"/>
      <c r="GSM1" s="1012"/>
      <c r="GSN1" s="1012"/>
      <c r="GSO1" s="1012"/>
      <c r="GSP1" s="1012"/>
      <c r="GSQ1" s="1012"/>
      <c r="GSR1" s="1012"/>
      <c r="GSS1" s="1012"/>
      <c r="GST1" s="1012"/>
      <c r="GSU1" s="1012"/>
      <c r="GSV1" s="1012"/>
      <c r="GSW1" s="1012"/>
      <c r="GSX1" s="1012"/>
      <c r="GSY1" s="1012"/>
      <c r="GSZ1" s="1012"/>
      <c r="GTA1" s="1012"/>
      <c r="GTB1" s="1012"/>
      <c r="GTC1" s="1012"/>
      <c r="GTD1" s="1012"/>
      <c r="GTE1" s="1012"/>
      <c r="GTF1" s="1012"/>
      <c r="GTG1" s="1012"/>
      <c r="GTH1" s="1012"/>
      <c r="GTI1" s="1012"/>
      <c r="GTJ1" s="1012"/>
      <c r="GTK1" s="1012"/>
      <c r="GTL1" s="1012"/>
      <c r="GTM1" s="1012"/>
      <c r="GTN1" s="1012"/>
      <c r="GTO1" s="1012"/>
      <c r="GTP1" s="1012"/>
      <c r="GTQ1" s="1012"/>
      <c r="GTR1" s="1012"/>
      <c r="GTS1" s="1012"/>
      <c r="GTT1" s="1012"/>
      <c r="GTU1" s="1012"/>
      <c r="GTV1" s="1012"/>
      <c r="GTW1" s="1012"/>
      <c r="GTX1" s="1012"/>
      <c r="GTY1" s="1012"/>
      <c r="GTZ1" s="1012"/>
      <c r="GUA1" s="1012"/>
      <c r="GUB1" s="1012"/>
      <c r="GUC1" s="1012"/>
      <c r="GUD1" s="1012"/>
      <c r="GUE1" s="1012"/>
      <c r="GUF1" s="1012"/>
      <c r="GUG1" s="1012"/>
      <c r="GUH1" s="1012"/>
      <c r="GUI1" s="1012"/>
      <c r="GUJ1" s="1012"/>
      <c r="GUK1" s="1012"/>
      <c r="GUL1" s="1012"/>
      <c r="GUM1" s="1012"/>
      <c r="GUN1" s="1012"/>
      <c r="GUO1" s="1012"/>
      <c r="GUP1" s="1012"/>
      <c r="GUQ1" s="1012"/>
      <c r="GUR1" s="1012"/>
      <c r="GUS1" s="1012"/>
      <c r="GUT1" s="1012"/>
      <c r="GUU1" s="1012"/>
      <c r="GUV1" s="1012"/>
      <c r="GUW1" s="1012"/>
      <c r="GUX1" s="1012"/>
      <c r="GUY1" s="1012"/>
      <c r="GUZ1" s="1012"/>
      <c r="GVA1" s="1012"/>
      <c r="GVB1" s="1012"/>
      <c r="GVC1" s="1012"/>
      <c r="GVD1" s="1012"/>
      <c r="GVE1" s="1012"/>
      <c r="GVF1" s="1012"/>
      <c r="GVG1" s="1012"/>
      <c r="GVH1" s="1012"/>
      <c r="GVI1" s="1012"/>
      <c r="GVJ1" s="1012"/>
      <c r="GVK1" s="1012"/>
      <c r="GVL1" s="1012"/>
      <c r="GVM1" s="1012"/>
      <c r="GVN1" s="1012"/>
      <c r="GVO1" s="1012"/>
      <c r="GVP1" s="1012"/>
      <c r="GVQ1" s="1012"/>
      <c r="GVR1" s="1012"/>
      <c r="GVS1" s="1012"/>
      <c r="GVT1" s="1012"/>
      <c r="GVU1" s="1012"/>
      <c r="GVV1" s="1012"/>
      <c r="GVW1" s="1012"/>
      <c r="GVX1" s="1012"/>
      <c r="GVY1" s="1012"/>
      <c r="GVZ1" s="1012"/>
      <c r="GWA1" s="1012"/>
      <c r="GWB1" s="1012"/>
      <c r="GWC1" s="1012"/>
      <c r="GWD1" s="1012"/>
      <c r="GWE1" s="1012"/>
      <c r="GWF1" s="1012"/>
      <c r="GWG1" s="1012"/>
      <c r="GWH1" s="1012"/>
      <c r="GWI1" s="1012"/>
      <c r="GWJ1" s="1012"/>
      <c r="GWK1" s="1012"/>
      <c r="GWL1" s="1012"/>
      <c r="GWM1" s="1012"/>
      <c r="GWN1" s="1012"/>
      <c r="GWO1" s="1012"/>
      <c r="GWP1" s="1012"/>
      <c r="GWQ1" s="1012"/>
      <c r="GWR1" s="1012"/>
      <c r="GWS1" s="1012"/>
      <c r="GWT1" s="1012"/>
      <c r="GWU1" s="1012"/>
      <c r="GWV1" s="1012"/>
      <c r="GWW1" s="1012"/>
      <c r="GWX1" s="1012"/>
      <c r="GWY1" s="1012"/>
      <c r="GWZ1" s="1012"/>
      <c r="GXA1" s="1012"/>
      <c r="GXB1" s="1012"/>
      <c r="GXC1" s="1012"/>
      <c r="GXD1" s="1012"/>
      <c r="GXE1" s="1012"/>
      <c r="GXF1" s="1012"/>
      <c r="GXG1" s="1012"/>
      <c r="GXH1" s="1012"/>
      <c r="GXI1" s="1012"/>
      <c r="GXJ1" s="1012"/>
      <c r="GXK1" s="1012"/>
      <c r="GXL1" s="1012"/>
      <c r="GXM1" s="1012"/>
      <c r="GXN1" s="1012"/>
      <c r="GXO1" s="1012"/>
      <c r="GXP1" s="1012"/>
      <c r="GXQ1" s="1012"/>
      <c r="GXR1" s="1012"/>
      <c r="GXS1" s="1012"/>
      <c r="GXT1" s="1012"/>
      <c r="GXU1" s="1012"/>
      <c r="GXV1" s="1012"/>
      <c r="GXW1" s="1012"/>
      <c r="GXX1" s="1012"/>
      <c r="GXY1" s="1012"/>
      <c r="GXZ1" s="1012"/>
      <c r="GYA1" s="1012"/>
      <c r="GYB1" s="1012"/>
      <c r="GYC1" s="1012"/>
      <c r="GYD1" s="1012"/>
      <c r="GYE1" s="1012"/>
      <c r="GYF1" s="1012"/>
      <c r="GYG1" s="1012"/>
      <c r="GYH1" s="1012"/>
      <c r="GYI1" s="1012"/>
      <c r="GYJ1" s="1012"/>
      <c r="GYK1" s="1012"/>
      <c r="GYL1" s="1012"/>
      <c r="GYM1" s="1012"/>
      <c r="GYN1" s="1012"/>
      <c r="GYO1" s="1012"/>
      <c r="GYP1" s="1012"/>
      <c r="GYQ1" s="1012"/>
      <c r="GYR1" s="1012"/>
      <c r="GYS1" s="1012"/>
      <c r="GYT1" s="1012"/>
      <c r="GYU1" s="1012"/>
      <c r="GYV1" s="1012"/>
      <c r="GYW1" s="1012"/>
      <c r="GYX1" s="1012"/>
      <c r="GYY1" s="1012"/>
      <c r="GYZ1" s="1012"/>
      <c r="GZA1" s="1012"/>
      <c r="GZB1" s="1012"/>
      <c r="GZC1" s="1012"/>
      <c r="GZD1" s="1012"/>
      <c r="GZE1" s="1012"/>
      <c r="GZF1" s="1012"/>
      <c r="GZG1" s="1012"/>
      <c r="GZH1" s="1012"/>
      <c r="GZI1" s="1012"/>
      <c r="GZJ1" s="1012"/>
      <c r="GZK1" s="1012"/>
      <c r="GZL1" s="1012"/>
      <c r="GZM1" s="1012"/>
      <c r="GZN1" s="1012"/>
      <c r="GZO1" s="1012"/>
      <c r="GZP1" s="1012"/>
      <c r="GZQ1" s="1012"/>
      <c r="GZR1" s="1012"/>
      <c r="GZS1" s="1012"/>
      <c r="GZT1" s="1012"/>
      <c r="GZU1" s="1012"/>
      <c r="GZV1" s="1012"/>
      <c r="GZW1" s="1012"/>
      <c r="GZX1" s="1012"/>
      <c r="GZY1" s="1012"/>
      <c r="GZZ1" s="1012"/>
      <c r="HAA1" s="1012"/>
      <c r="HAB1" s="1012"/>
      <c r="HAC1" s="1012"/>
      <c r="HAD1" s="1012"/>
      <c r="HAE1" s="1012"/>
      <c r="HAF1" s="1012"/>
      <c r="HAG1" s="1012"/>
      <c r="HAH1" s="1012"/>
      <c r="HAI1" s="1012"/>
      <c r="HAJ1" s="1012"/>
      <c r="HAK1" s="1012"/>
      <c r="HAL1" s="1012"/>
      <c r="HAM1" s="1012"/>
      <c r="HAN1" s="1012"/>
      <c r="HAO1" s="1012"/>
      <c r="HAP1" s="1012"/>
      <c r="HAQ1" s="1012"/>
      <c r="HAR1" s="1012"/>
      <c r="HAS1" s="1012"/>
      <c r="HAT1" s="1012"/>
      <c r="HAU1" s="1012"/>
      <c r="HAV1" s="1012"/>
      <c r="HAW1" s="1012"/>
      <c r="HAX1" s="1012"/>
      <c r="HAY1" s="1012"/>
      <c r="HAZ1" s="1012"/>
      <c r="HBA1" s="1012"/>
      <c r="HBB1" s="1012"/>
      <c r="HBC1" s="1012"/>
      <c r="HBD1" s="1012"/>
      <c r="HBE1" s="1012"/>
      <c r="HBF1" s="1012"/>
      <c r="HBG1" s="1012"/>
      <c r="HBH1" s="1012"/>
      <c r="HBI1" s="1012"/>
      <c r="HBJ1" s="1012"/>
      <c r="HBK1" s="1012"/>
      <c r="HBL1" s="1012"/>
      <c r="HBM1" s="1012"/>
      <c r="HBN1" s="1012"/>
      <c r="HBO1" s="1012"/>
      <c r="HBP1" s="1012"/>
      <c r="HBQ1" s="1012"/>
      <c r="HBR1" s="1012"/>
      <c r="HBS1" s="1012"/>
      <c r="HBT1" s="1012"/>
      <c r="HBU1" s="1012"/>
      <c r="HBV1" s="1012"/>
      <c r="HBW1" s="1012"/>
      <c r="HBX1" s="1012"/>
      <c r="HBY1" s="1012"/>
      <c r="HBZ1" s="1012"/>
      <c r="HCA1" s="1012"/>
      <c r="HCB1" s="1012"/>
      <c r="HCC1" s="1012"/>
      <c r="HCD1" s="1012"/>
      <c r="HCE1" s="1012"/>
      <c r="HCF1" s="1012"/>
      <c r="HCG1" s="1012"/>
      <c r="HCH1" s="1012"/>
      <c r="HCI1" s="1012"/>
      <c r="HCJ1" s="1012"/>
      <c r="HCK1" s="1012"/>
      <c r="HCL1" s="1012"/>
      <c r="HCM1" s="1012"/>
      <c r="HCN1" s="1012"/>
      <c r="HCO1" s="1012"/>
      <c r="HCP1" s="1012"/>
      <c r="HCQ1" s="1012"/>
      <c r="HCR1" s="1012"/>
      <c r="HCS1" s="1012"/>
      <c r="HCT1" s="1012"/>
      <c r="HCU1" s="1012"/>
      <c r="HCV1" s="1012"/>
      <c r="HCW1" s="1012"/>
      <c r="HCX1" s="1012"/>
      <c r="HCY1" s="1012"/>
      <c r="HCZ1" s="1012"/>
      <c r="HDA1" s="1012"/>
      <c r="HDB1" s="1012"/>
      <c r="HDC1" s="1012"/>
      <c r="HDD1" s="1012"/>
      <c r="HDE1" s="1012"/>
      <c r="HDF1" s="1012"/>
      <c r="HDG1" s="1012"/>
      <c r="HDH1" s="1012"/>
      <c r="HDI1" s="1012"/>
      <c r="HDJ1" s="1012"/>
      <c r="HDK1" s="1012"/>
      <c r="HDL1" s="1012"/>
      <c r="HDM1" s="1012"/>
      <c r="HDN1" s="1012"/>
      <c r="HDO1" s="1012"/>
      <c r="HDP1" s="1012"/>
      <c r="HDQ1" s="1012"/>
      <c r="HDR1" s="1012"/>
      <c r="HDS1" s="1012"/>
      <c r="HDT1" s="1012"/>
      <c r="HDU1" s="1012"/>
      <c r="HDV1" s="1012"/>
      <c r="HDW1" s="1012"/>
      <c r="HDX1" s="1012"/>
      <c r="HDY1" s="1012"/>
      <c r="HDZ1" s="1012"/>
      <c r="HEA1" s="1012"/>
      <c r="HEB1" s="1012"/>
      <c r="HEC1" s="1012"/>
      <c r="HED1" s="1012"/>
      <c r="HEE1" s="1012"/>
      <c r="HEF1" s="1012"/>
      <c r="HEG1" s="1012"/>
      <c r="HEH1" s="1012"/>
      <c r="HEI1" s="1012"/>
      <c r="HEJ1" s="1012"/>
      <c r="HEK1" s="1012"/>
      <c r="HEL1" s="1012"/>
      <c r="HEM1" s="1012"/>
      <c r="HEN1" s="1012"/>
      <c r="HEO1" s="1012"/>
      <c r="HEP1" s="1012"/>
      <c r="HEQ1" s="1012"/>
      <c r="HER1" s="1012"/>
      <c r="HES1" s="1012"/>
      <c r="HET1" s="1012"/>
      <c r="HEU1" s="1012"/>
      <c r="HEV1" s="1012"/>
      <c r="HEW1" s="1012"/>
      <c r="HEX1" s="1012"/>
      <c r="HEY1" s="1012"/>
      <c r="HEZ1" s="1012"/>
      <c r="HFA1" s="1012"/>
      <c r="HFB1" s="1012"/>
      <c r="HFC1" s="1012"/>
      <c r="HFD1" s="1012"/>
      <c r="HFE1" s="1012"/>
      <c r="HFF1" s="1012"/>
      <c r="HFG1" s="1012"/>
      <c r="HFH1" s="1012"/>
      <c r="HFI1" s="1012"/>
      <c r="HFJ1" s="1012"/>
      <c r="HFK1" s="1012"/>
      <c r="HFL1" s="1012"/>
      <c r="HFM1" s="1012"/>
      <c r="HFN1" s="1012"/>
      <c r="HFO1" s="1012"/>
      <c r="HFP1" s="1012"/>
      <c r="HFQ1" s="1012"/>
      <c r="HFR1" s="1012"/>
      <c r="HFS1" s="1012"/>
      <c r="HFT1" s="1012"/>
      <c r="HFU1" s="1012"/>
      <c r="HFV1" s="1012"/>
      <c r="HFW1" s="1012"/>
      <c r="HFX1" s="1012"/>
      <c r="HFY1" s="1012"/>
      <c r="HFZ1" s="1012"/>
      <c r="HGA1" s="1012"/>
      <c r="HGB1" s="1012"/>
      <c r="HGC1" s="1012"/>
      <c r="HGD1" s="1012"/>
      <c r="HGE1" s="1012"/>
      <c r="HGF1" s="1012"/>
      <c r="HGG1" s="1012"/>
      <c r="HGH1" s="1012"/>
      <c r="HGI1" s="1012"/>
      <c r="HGJ1" s="1012"/>
      <c r="HGK1" s="1012"/>
      <c r="HGL1" s="1012"/>
      <c r="HGM1" s="1012"/>
      <c r="HGN1" s="1012"/>
      <c r="HGO1" s="1012"/>
      <c r="HGP1" s="1012"/>
      <c r="HGQ1" s="1012"/>
      <c r="HGR1" s="1012"/>
      <c r="HGS1" s="1012"/>
      <c r="HGT1" s="1012"/>
      <c r="HGU1" s="1012"/>
      <c r="HGV1" s="1012"/>
      <c r="HGW1" s="1012"/>
      <c r="HGX1" s="1012"/>
      <c r="HGY1" s="1012"/>
      <c r="HGZ1" s="1012"/>
      <c r="HHA1" s="1012"/>
      <c r="HHB1" s="1012"/>
      <c r="HHC1" s="1012"/>
      <c r="HHD1" s="1012"/>
      <c r="HHE1" s="1012"/>
      <c r="HHF1" s="1012"/>
      <c r="HHG1" s="1012"/>
      <c r="HHH1" s="1012"/>
      <c r="HHI1" s="1012"/>
      <c r="HHJ1" s="1012"/>
      <c r="HHK1" s="1012"/>
      <c r="HHL1" s="1012"/>
      <c r="HHM1" s="1012"/>
      <c r="HHN1" s="1012"/>
      <c r="HHO1" s="1012"/>
      <c r="HHP1" s="1012"/>
      <c r="HHQ1" s="1012"/>
      <c r="HHR1" s="1012"/>
      <c r="HHS1" s="1012"/>
      <c r="HHT1" s="1012"/>
      <c r="HHU1" s="1012"/>
      <c r="HHV1" s="1012"/>
      <c r="HHW1" s="1012"/>
      <c r="HHX1" s="1012"/>
      <c r="HHY1" s="1012"/>
      <c r="HHZ1" s="1012"/>
      <c r="HIA1" s="1012"/>
      <c r="HIB1" s="1012"/>
      <c r="HIC1" s="1012"/>
      <c r="HID1" s="1012"/>
      <c r="HIE1" s="1012"/>
      <c r="HIF1" s="1012"/>
      <c r="HIG1" s="1012"/>
      <c r="HIH1" s="1012"/>
      <c r="HII1" s="1012"/>
      <c r="HIJ1" s="1012"/>
      <c r="HIK1" s="1012"/>
      <c r="HIL1" s="1012"/>
      <c r="HIM1" s="1012"/>
      <c r="HIN1" s="1012"/>
      <c r="HIO1" s="1012"/>
      <c r="HIP1" s="1012"/>
      <c r="HIQ1" s="1012"/>
      <c r="HIR1" s="1012"/>
      <c r="HIS1" s="1012"/>
      <c r="HIT1" s="1012"/>
      <c r="HIU1" s="1012"/>
      <c r="HIV1" s="1012"/>
      <c r="HIW1" s="1012"/>
      <c r="HIX1" s="1012"/>
      <c r="HIY1" s="1012"/>
      <c r="HIZ1" s="1012"/>
      <c r="HJA1" s="1012"/>
      <c r="HJB1" s="1012"/>
      <c r="HJC1" s="1012"/>
      <c r="HJD1" s="1012"/>
      <c r="HJE1" s="1012"/>
      <c r="HJF1" s="1012"/>
      <c r="HJG1" s="1012"/>
      <c r="HJH1" s="1012"/>
      <c r="HJI1" s="1012"/>
      <c r="HJJ1" s="1012"/>
      <c r="HJK1" s="1012"/>
      <c r="HJL1" s="1012"/>
      <c r="HJM1" s="1012"/>
      <c r="HJN1" s="1012"/>
      <c r="HJO1" s="1012"/>
      <c r="HJP1" s="1012"/>
      <c r="HJQ1" s="1012"/>
      <c r="HJR1" s="1012"/>
      <c r="HJS1" s="1012"/>
      <c r="HJT1" s="1012"/>
      <c r="HJU1" s="1012"/>
      <c r="HJV1" s="1012"/>
      <c r="HJW1" s="1012"/>
      <c r="HJX1" s="1012"/>
      <c r="HJY1" s="1012"/>
      <c r="HJZ1" s="1012"/>
      <c r="HKA1" s="1012"/>
      <c r="HKB1" s="1012"/>
      <c r="HKC1" s="1012"/>
      <c r="HKD1" s="1012"/>
      <c r="HKE1" s="1012"/>
      <c r="HKF1" s="1012"/>
      <c r="HKG1" s="1012"/>
      <c r="HKH1" s="1012"/>
      <c r="HKI1" s="1012"/>
      <c r="HKJ1" s="1012"/>
      <c r="HKK1" s="1012"/>
      <c r="HKL1" s="1012"/>
      <c r="HKM1" s="1012"/>
      <c r="HKN1" s="1012"/>
      <c r="HKO1" s="1012"/>
      <c r="HKP1" s="1012"/>
      <c r="HKQ1" s="1012"/>
      <c r="HKR1" s="1012"/>
      <c r="HKS1" s="1012"/>
      <c r="HKT1" s="1012"/>
      <c r="HKU1" s="1012"/>
      <c r="HKV1" s="1012"/>
      <c r="HKW1" s="1012"/>
      <c r="HKX1" s="1012"/>
      <c r="HKY1" s="1012"/>
      <c r="HKZ1" s="1012"/>
      <c r="HLA1" s="1012"/>
      <c r="HLB1" s="1012"/>
      <c r="HLC1" s="1012"/>
      <c r="HLD1" s="1012"/>
      <c r="HLE1" s="1012"/>
      <c r="HLF1" s="1012"/>
      <c r="HLG1" s="1012"/>
      <c r="HLH1" s="1012"/>
      <c r="HLI1" s="1012"/>
      <c r="HLJ1" s="1012"/>
      <c r="HLK1" s="1012"/>
      <c r="HLL1" s="1012"/>
      <c r="HLM1" s="1012"/>
      <c r="HLN1" s="1012"/>
      <c r="HLO1" s="1012"/>
      <c r="HLP1" s="1012"/>
      <c r="HLQ1" s="1012"/>
      <c r="HLR1" s="1012"/>
      <c r="HLS1" s="1012"/>
      <c r="HLT1" s="1012"/>
      <c r="HLU1" s="1012"/>
      <c r="HLV1" s="1012"/>
      <c r="HLW1" s="1012"/>
      <c r="HLX1" s="1012"/>
      <c r="HLY1" s="1012"/>
      <c r="HLZ1" s="1012"/>
      <c r="HMA1" s="1012"/>
      <c r="HMB1" s="1012"/>
      <c r="HMC1" s="1012"/>
      <c r="HMD1" s="1012"/>
      <c r="HME1" s="1012"/>
      <c r="HMF1" s="1012"/>
      <c r="HMG1" s="1012"/>
      <c r="HMH1" s="1012"/>
      <c r="HMI1" s="1012"/>
      <c r="HMJ1" s="1012"/>
      <c r="HMK1" s="1012"/>
      <c r="HML1" s="1012"/>
      <c r="HMM1" s="1012"/>
      <c r="HMN1" s="1012"/>
      <c r="HMO1" s="1012"/>
      <c r="HMP1" s="1012"/>
      <c r="HMQ1" s="1012"/>
      <c r="HMR1" s="1012"/>
      <c r="HMS1" s="1012"/>
      <c r="HMT1" s="1012"/>
      <c r="HMU1" s="1012"/>
      <c r="HMV1" s="1012"/>
      <c r="HMW1" s="1012"/>
      <c r="HMX1" s="1012"/>
      <c r="HMY1" s="1012"/>
      <c r="HMZ1" s="1012"/>
      <c r="HNA1" s="1012"/>
      <c r="HNB1" s="1012"/>
      <c r="HNC1" s="1012"/>
      <c r="HND1" s="1012"/>
      <c r="HNE1" s="1012"/>
      <c r="HNF1" s="1012"/>
      <c r="HNG1" s="1012"/>
      <c r="HNH1" s="1012"/>
      <c r="HNI1" s="1012"/>
      <c r="HNJ1" s="1012"/>
      <c r="HNK1" s="1012"/>
      <c r="HNL1" s="1012"/>
      <c r="HNM1" s="1012"/>
      <c r="HNN1" s="1012"/>
      <c r="HNO1" s="1012"/>
      <c r="HNP1" s="1012"/>
      <c r="HNQ1" s="1012"/>
      <c r="HNR1" s="1012"/>
      <c r="HNS1" s="1012"/>
      <c r="HNT1" s="1012"/>
      <c r="HNU1" s="1012"/>
      <c r="HNV1" s="1012"/>
      <c r="HNW1" s="1012"/>
      <c r="HNX1" s="1012"/>
      <c r="HNY1" s="1012"/>
      <c r="HNZ1" s="1012"/>
      <c r="HOA1" s="1012"/>
      <c r="HOB1" s="1012"/>
      <c r="HOC1" s="1012"/>
      <c r="HOD1" s="1012"/>
      <c r="HOE1" s="1012"/>
      <c r="HOF1" s="1012"/>
      <c r="HOG1" s="1012"/>
      <c r="HOH1" s="1012"/>
      <c r="HOI1" s="1012"/>
      <c r="HOJ1" s="1012"/>
      <c r="HOK1" s="1012"/>
      <c r="HOL1" s="1012"/>
      <c r="HOM1" s="1012"/>
      <c r="HON1" s="1012"/>
      <c r="HOO1" s="1012"/>
      <c r="HOP1" s="1012"/>
      <c r="HOQ1" s="1012"/>
      <c r="HOR1" s="1012"/>
      <c r="HOS1" s="1012"/>
      <c r="HOT1" s="1012"/>
      <c r="HOU1" s="1012"/>
      <c r="HOV1" s="1012"/>
      <c r="HOW1" s="1012"/>
      <c r="HOX1" s="1012"/>
      <c r="HOY1" s="1012"/>
      <c r="HOZ1" s="1012"/>
      <c r="HPA1" s="1012"/>
      <c r="HPB1" s="1012"/>
      <c r="HPC1" s="1012"/>
      <c r="HPD1" s="1012"/>
      <c r="HPE1" s="1012"/>
      <c r="HPF1" s="1012"/>
      <c r="HPG1" s="1012"/>
      <c r="HPH1" s="1012"/>
      <c r="HPI1" s="1012"/>
      <c r="HPJ1" s="1012"/>
      <c r="HPK1" s="1012"/>
      <c r="HPL1" s="1012"/>
      <c r="HPM1" s="1012"/>
      <c r="HPN1" s="1012"/>
      <c r="HPO1" s="1012"/>
      <c r="HPP1" s="1012"/>
      <c r="HPQ1" s="1012"/>
      <c r="HPR1" s="1012"/>
      <c r="HPS1" s="1012"/>
      <c r="HPT1" s="1012"/>
      <c r="HPU1" s="1012"/>
      <c r="HPV1" s="1012"/>
      <c r="HPW1" s="1012"/>
      <c r="HPX1" s="1012"/>
      <c r="HPY1" s="1012"/>
      <c r="HPZ1" s="1012"/>
      <c r="HQA1" s="1012"/>
      <c r="HQB1" s="1012"/>
      <c r="HQC1" s="1012"/>
      <c r="HQD1" s="1012"/>
      <c r="HQE1" s="1012"/>
      <c r="HQF1" s="1012"/>
      <c r="HQG1" s="1012"/>
      <c r="HQH1" s="1012"/>
      <c r="HQI1" s="1012"/>
      <c r="HQJ1" s="1012"/>
      <c r="HQK1" s="1012"/>
      <c r="HQL1" s="1012"/>
      <c r="HQM1" s="1012"/>
      <c r="HQN1" s="1012"/>
      <c r="HQO1" s="1012"/>
      <c r="HQP1" s="1012"/>
      <c r="HQQ1" s="1012"/>
      <c r="HQR1" s="1012"/>
      <c r="HQS1" s="1012"/>
      <c r="HQT1" s="1012"/>
      <c r="HQU1" s="1012"/>
      <c r="HQV1" s="1012"/>
      <c r="HQW1" s="1012"/>
      <c r="HQX1" s="1012"/>
      <c r="HQY1" s="1012"/>
      <c r="HQZ1" s="1012"/>
      <c r="HRA1" s="1012"/>
      <c r="HRB1" s="1012"/>
      <c r="HRC1" s="1012"/>
      <c r="HRD1" s="1012"/>
      <c r="HRE1" s="1012"/>
      <c r="HRF1" s="1012"/>
      <c r="HRG1" s="1012"/>
      <c r="HRH1" s="1012"/>
      <c r="HRI1" s="1012"/>
      <c r="HRJ1" s="1012"/>
      <c r="HRK1" s="1012"/>
      <c r="HRL1" s="1012"/>
      <c r="HRM1" s="1012"/>
      <c r="HRN1" s="1012"/>
      <c r="HRO1" s="1012"/>
      <c r="HRP1" s="1012"/>
      <c r="HRQ1" s="1012"/>
      <c r="HRR1" s="1012"/>
      <c r="HRS1" s="1012"/>
      <c r="HRT1" s="1012"/>
      <c r="HRU1" s="1012"/>
      <c r="HRV1" s="1012"/>
      <c r="HRW1" s="1012"/>
      <c r="HRX1" s="1012"/>
      <c r="HRY1" s="1012"/>
      <c r="HRZ1" s="1012"/>
      <c r="HSA1" s="1012"/>
      <c r="HSB1" s="1012"/>
      <c r="HSC1" s="1012"/>
      <c r="HSD1" s="1012"/>
      <c r="HSE1" s="1012"/>
      <c r="HSF1" s="1012"/>
      <c r="HSG1" s="1012"/>
      <c r="HSH1" s="1012"/>
      <c r="HSI1" s="1012"/>
      <c r="HSJ1" s="1012"/>
      <c r="HSK1" s="1012"/>
      <c r="HSL1" s="1012"/>
      <c r="HSM1" s="1012"/>
      <c r="HSN1" s="1012"/>
      <c r="HSO1" s="1012"/>
      <c r="HSP1" s="1012"/>
      <c r="HSQ1" s="1012"/>
      <c r="HSR1" s="1012"/>
      <c r="HSS1" s="1012"/>
      <c r="HST1" s="1012"/>
      <c r="HSU1" s="1012"/>
      <c r="HSV1" s="1012"/>
      <c r="HSW1" s="1012"/>
      <c r="HSX1" s="1012"/>
      <c r="HSY1" s="1012"/>
      <c r="HSZ1" s="1012"/>
      <c r="HTA1" s="1012"/>
      <c r="HTB1" s="1012"/>
      <c r="HTC1" s="1012"/>
      <c r="HTD1" s="1012"/>
      <c r="HTE1" s="1012"/>
      <c r="HTF1" s="1012"/>
      <c r="HTG1" s="1012"/>
      <c r="HTH1" s="1012"/>
      <c r="HTI1" s="1012"/>
      <c r="HTJ1" s="1012"/>
      <c r="HTK1" s="1012"/>
      <c r="HTL1" s="1012"/>
      <c r="HTM1" s="1012"/>
      <c r="HTN1" s="1012"/>
      <c r="HTO1" s="1012"/>
      <c r="HTP1" s="1012"/>
      <c r="HTQ1" s="1012"/>
      <c r="HTR1" s="1012"/>
      <c r="HTS1" s="1012"/>
      <c r="HTT1" s="1012"/>
      <c r="HTU1" s="1012"/>
      <c r="HTV1" s="1012"/>
      <c r="HTW1" s="1012"/>
      <c r="HTX1" s="1012"/>
      <c r="HTY1" s="1012"/>
      <c r="HTZ1" s="1012"/>
      <c r="HUA1" s="1012"/>
      <c r="HUB1" s="1012"/>
      <c r="HUC1" s="1012"/>
      <c r="HUD1" s="1012"/>
      <c r="HUE1" s="1012"/>
      <c r="HUF1" s="1012"/>
      <c r="HUG1" s="1012"/>
      <c r="HUH1" s="1012"/>
      <c r="HUI1" s="1012"/>
      <c r="HUJ1" s="1012"/>
      <c r="HUK1" s="1012"/>
      <c r="HUL1" s="1012"/>
      <c r="HUM1" s="1012"/>
      <c r="HUN1" s="1012"/>
      <c r="HUO1" s="1012"/>
      <c r="HUP1" s="1012"/>
      <c r="HUQ1" s="1012"/>
      <c r="HUR1" s="1012"/>
      <c r="HUS1" s="1012"/>
      <c r="HUT1" s="1012"/>
      <c r="HUU1" s="1012"/>
      <c r="HUV1" s="1012"/>
      <c r="HUW1" s="1012"/>
      <c r="HUX1" s="1012"/>
      <c r="HUY1" s="1012"/>
      <c r="HUZ1" s="1012"/>
      <c r="HVA1" s="1012"/>
      <c r="HVB1" s="1012"/>
      <c r="HVC1" s="1012"/>
      <c r="HVD1" s="1012"/>
      <c r="HVE1" s="1012"/>
      <c r="HVF1" s="1012"/>
      <c r="HVG1" s="1012"/>
      <c r="HVH1" s="1012"/>
      <c r="HVI1" s="1012"/>
      <c r="HVJ1" s="1012"/>
      <c r="HVK1" s="1012"/>
      <c r="HVL1" s="1012"/>
      <c r="HVM1" s="1012"/>
      <c r="HVN1" s="1012"/>
      <c r="HVO1" s="1012"/>
      <c r="HVP1" s="1012"/>
      <c r="HVQ1" s="1012"/>
      <c r="HVR1" s="1012"/>
      <c r="HVS1" s="1012"/>
      <c r="HVT1" s="1012"/>
      <c r="HVU1" s="1012"/>
      <c r="HVV1" s="1012"/>
      <c r="HVW1" s="1012"/>
      <c r="HVX1" s="1012"/>
      <c r="HVY1" s="1012"/>
      <c r="HVZ1" s="1012"/>
      <c r="HWA1" s="1012"/>
      <c r="HWB1" s="1012"/>
      <c r="HWC1" s="1012"/>
      <c r="HWD1" s="1012"/>
      <c r="HWE1" s="1012"/>
      <c r="HWF1" s="1012"/>
      <c r="HWG1" s="1012"/>
      <c r="HWH1" s="1012"/>
      <c r="HWI1" s="1012"/>
      <c r="HWJ1" s="1012"/>
      <c r="HWK1" s="1012"/>
      <c r="HWL1" s="1012"/>
      <c r="HWM1" s="1012"/>
      <c r="HWN1" s="1012"/>
      <c r="HWO1" s="1012"/>
      <c r="HWP1" s="1012"/>
      <c r="HWQ1" s="1012"/>
      <c r="HWR1" s="1012"/>
      <c r="HWS1" s="1012"/>
      <c r="HWT1" s="1012"/>
      <c r="HWU1" s="1012"/>
      <c r="HWV1" s="1012"/>
      <c r="HWW1" s="1012"/>
      <c r="HWX1" s="1012"/>
      <c r="HWY1" s="1012"/>
      <c r="HWZ1" s="1012"/>
      <c r="HXA1" s="1012"/>
      <c r="HXB1" s="1012"/>
      <c r="HXC1" s="1012"/>
      <c r="HXD1" s="1012"/>
      <c r="HXE1" s="1012"/>
      <c r="HXF1" s="1012"/>
      <c r="HXG1" s="1012"/>
      <c r="HXH1" s="1012"/>
      <c r="HXI1" s="1012"/>
      <c r="HXJ1" s="1012"/>
      <c r="HXK1" s="1012"/>
      <c r="HXL1" s="1012"/>
      <c r="HXM1" s="1012"/>
      <c r="HXN1" s="1012"/>
      <c r="HXO1" s="1012"/>
      <c r="HXP1" s="1012"/>
      <c r="HXQ1" s="1012"/>
      <c r="HXR1" s="1012"/>
      <c r="HXS1" s="1012"/>
      <c r="HXT1" s="1012"/>
      <c r="HXU1" s="1012"/>
      <c r="HXV1" s="1012"/>
      <c r="HXW1" s="1012"/>
      <c r="HXX1" s="1012"/>
      <c r="HXY1" s="1012"/>
      <c r="HXZ1" s="1012"/>
      <c r="HYA1" s="1012"/>
      <c r="HYB1" s="1012"/>
      <c r="HYC1" s="1012"/>
      <c r="HYD1" s="1012"/>
      <c r="HYE1" s="1012"/>
      <c r="HYF1" s="1012"/>
      <c r="HYG1" s="1012"/>
      <c r="HYH1" s="1012"/>
      <c r="HYI1" s="1012"/>
      <c r="HYJ1" s="1012"/>
      <c r="HYK1" s="1012"/>
      <c r="HYL1" s="1012"/>
      <c r="HYM1" s="1012"/>
      <c r="HYN1" s="1012"/>
      <c r="HYO1" s="1012"/>
      <c r="HYP1" s="1012"/>
      <c r="HYQ1" s="1012"/>
      <c r="HYR1" s="1012"/>
      <c r="HYS1" s="1012"/>
      <c r="HYT1" s="1012"/>
      <c r="HYU1" s="1012"/>
      <c r="HYV1" s="1012"/>
      <c r="HYW1" s="1012"/>
      <c r="HYX1" s="1012"/>
      <c r="HYY1" s="1012"/>
      <c r="HYZ1" s="1012"/>
      <c r="HZA1" s="1012"/>
      <c r="HZB1" s="1012"/>
      <c r="HZC1" s="1012"/>
      <c r="HZD1" s="1012"/>
      <c r="HZE1" s="1012"/>
      <c r="HZF1" s="1012"/>
      <c r="HZG1" s="1012"/>
      <c r="HZH1" s="1012"/>
      <c r="HZI1" s="1012"/>
      <c r="HZJ1" s="1012"/>
      <c r="HZK1" s="1012"/>
      <c r="HZL1" s="1012"/>
      <c r="HZM1" s="1012"/>
      <c r="HZN1" s="1012"/>
      <c r="HZO1" s="1012"/>
      <c r="HZP1" s="1012"/>
      <c r="HZQ1" s="1012"/>
      <c r="HZR1" s="1012"/>
      <c r="HZS1" s="1012"/>
      <c r="HZT1" s="1012"/>
      <c r="HZU1" s="1012"/>
      <c r="HZV1" s="1012"/>
      <c r="HZW1" s="1012"/>
      <c r="HZX1" s="1012"/>
      <c r="HZY1" s="1012"/>
      <c r="HZZ1" s="1012"/>
      <c r="IAA1" s="1012"/>
      <c r="IAB1" s="1012"/>
      <c r="IAC1" s="1012"/>
      <c r="IAD1" s="1012"/>
      <c r="IAE1" s="1012"/>
      <c r="IAF1" s="1012"/>
      <c r="IAG1" s="1012"/>
      <c r="IAH1" s="1012"/>
      <c r="IAI1" s="1012"/>
      <c r="IAJ1" s="1012"/>
      <c r="IAK1" s="1012"/>
      <c r="IAL1" s="1012"/>
      <c r="IAM1" s="1012"/>
      <c r="IAN1" s="1012"/>
      <c r="IAO1" s="1012"/>
      <c r="IAP1" s="1012"/>
      <c r="IAQ1" s="1012"/>
      <c r="IAR1" s="1012"/>
      <c r="IAS1" s="1012"/>
      <c r="IAT1" s="1012"/>
      <c r="IAU1" s="1012"/>
      <c r="IAV1" s="1012"/>
      <c r="IAW1" s="1012"/>
      <c r="IAX1" s="1012"/>
      <c r="IAY1" s="1012"/>
      <c r="IAZ1" s="1012"/>
      <c r="IBA1" s="1012"/>
      <c r="IBB1" s="1012"/>
      <c r="IBC1" s="1012"/>
      <c r="IBD1" s="1012"/>
      <c r="IBE1" s="1012"/>
      <c r="IBF1" s="1012"/>
      <c r="IBG1" s="1012"/>
      <c r="IBH1" s="1012"/>
      <c r="IBI1" s="1012"/>
      <c r="IBJ1" s="1012"/>
      <c r="IBK1" s="1012"/>
      <c r="IBL1" s="1012"/>
      <c r="IBM1" s="1012"/>
      <c r="IBN1" s="1012"/>
      <c r="IBO1" s="1012"/>
      <c r="IBP1" s="1012"/>
      <c r="IBQ1" s="1012"/>
      <c r="IBR1" s="1012"/>
      <c r="IBS1" s="1012"/>
      <c r="IBT1" s="1012"/>
      <c r="IBU1" s="1012"/>
      <c r="IBV1" s="1012"/>
      <c r="IBW1" s="1012"/>
      <c r="IBX1" s="1012"/>
      <c r="IBY1" s="1012"/>
      <c r="IBZ1" s="1012"/>
      <c r="ICA1" s="1012"/>
      <c r="ICB1" s="1012"/>
      <c r="ICC1" s="1012"/>
      <c r="ICD1" s="1012"/>
      <c r="ICE1" s="1012"/>
      <c r="ICF1" s="1012"/>
      <c r="ICG1" s="1012"/>
      <c r="ICH1" s="1012"/>
      <c r="ICI1" s="1012"/>
      <c r="ICJ1" s="1012"/>
      <c r="ICK1" s="1012"/>
      <c r="ICL1" s="1012"/>
      <c r="ICM1" s="1012"/>
      <c r="ICN1" s="1012"/>
      <c r="ICO1" s="1012"/>
      <c r="ICP1" s="1012"/>
      <c r="ICQ1" s="1012"/>
      <c r="ICR1" s="1012"/>
      <c r="ICS1" s="1012"/>
      <c r="ICT1" s="1012"/>
      <c r="ICU1" s="1012"/>
      <c r="ICV1" s="1012"/>
      <c r="ICW1" s="1012"/>
      <c r="ICX1" s="1012"/>
      <c r="ICY1" s="1012"/>
      <c r="ICZ1" s="1012"/>
      <c r="IDA1" s="1012"/>
      <c r="IDB1" s="1012"/>
      <c r="IDC1" s="1012"/>
      <c r="IDD1" s="1012"/>
      <c r="IDE1" s="1012"/>
      <c r="IDF1" s="1012"/>
      <c r="IDG1" s="1012"/>
      <c r="IDH1" s="1012"/>
      <c r="IDI1" s="1012"/>
      <c r="IDJ1" s="1012"/>
      <c r="IDK1" s="1012"/>
      <c r="IDL1" s="1012"/>
      <c r="IDM1" s="1012"/>
      <c r="IDN1" s="1012"/>
      <c r="IDO1" s="1012"/>
      <c r="IDP1" s="1012"/>
      <c r="IDQ1" s="1012"/>
      <c r="IDR1" s="1012"/>
      <c r="IDS1" s="1012"/>
      <c r="IDT1" s="1012"/>
      <c r="IDU1" s="1012"/>
      <c r="IDV1" s="1012"/>
      <c r="IDW1" s="1012"/>
      <c r="IDX1" s="1012"/>
      <c r="IDY1" s="1012"/>
      <c r="IDZ1" s="1012"/>
      <c r="IEA1" s="1012"/>
      <c r="IEB1" s="1012"/>
      <c r="IEC1" s="1012"/>
      <c r="IED1" s="1012"/>
      <c r="IEE1" s="1012"/>
      <c r="IEF1" s="1012"/>
      <c r="IEG1" s="1012"/>
      <c r="IEH1" s="1012"/>
      <c r="IEI1" s="1012"/>
      <c r="IEJ1" s="1012"/>
      <c r="IEK1" s="1012"/>
      <c r="IEL1" s="1012"/>
      <c r="IEM1" s="1012"/>
      <c r="IEN1" s="1012"/>
      <c r="IEO1" s="1012"/>
      <c r="IEP1" s="1012"/>
      <c r="IEQ1" s="1012"/>
      <c r="IER1" s="1012"/>
      <c r="IES1" s="1012"/>
      <c r="IET1" s="1012"/>
      <c r="IEU1" s="1012"/>
      <c r="IEV1" s="1012"/>
      <c r="IEW1" s="1012"/>
      <c r="IEX1" s="1012"/>
      <c r="IEY1" s="1012"/>
      <c r="IEZ1" s="1012"/>
      <c r="IFA1" s="1012"/>
      <c r="IFB1" s="1012"/>
      <c r="IFC1" s="1012"/>
      <c r="IFD1" s="1012"/>
      <c r="IFE1" s="1012"/>
      <c r="IFF1" s="1012"/>
      <c r="IFG1" s="1012"/>
      <c r="IFH1" s="1012"/>
      <c r="IFI1" s="1012"/>
      <c r="IFJ1" s="1012"/>
      <c r="IFK1" s="1012"/>
      <c r="IFL1" s="1012"/>
      <c r="IFM1" s="1012"/>
      <c r="IFN1" s="1012"/>
      <c r="IFO1" s="1012"/>
      <c r="IFP1" s="1012"/>
      <c r="IFQ1" s="1012"/>
      <c r="IFR1" s="1012"/>
      <c r="IFS1" s="1012"/>
      <c r="IFT1" s="1012"/>
      <c r="IFU1" s="1012"/>
      <c r="IFV1" s="1012"/>
      <c r="IFW1" s="1012"/>
      <c r="IFX1" s="1012"/>
      <c r="IFY1" s="1012"/>
      <c r="IFZ1" s="1012"/>
      <c r="IGA1" s="1012"/>
      <c r="IGB1" s="1012"/>
      <c r="IGC1" s="1012"/>
      <c r="IGD1" s="1012"/>
      <c r="IGE1" s="1012"/>
      <c r="IGF1" s="1012"/>
      <c r="IGG1" s="1012"/>
      <c r="IGH1" s="1012"/>
      <c r="IGI1" s="1012"/>
      <c r="IGJ1" s="1012"/>
      <c r="IGK1" s="1012"/>
      <c r="IGL1" s="1012"/>
      <c r="IGM1" s="1012"/>
      <c r="IGN1" s="1012"/>
      <c r="IGO1" s="1012"/>
      <c r="IGP1" s="1012"/>
      <c r="IGQ1" s="1012"/>
      <c r="IGR1" s="1012"/>
      <c r="IGS1" s="1012"/>
      <c r="IGT1" s="1012"/>
      <c r="IGU1" s="1012"/>
      <c r="IGV1" s="1012"/>
      <c r="IGW1" s="1012"/>
      <c r="IGX1" s="1012"/>
      <c r="IGY1" s="1012"/>
      <c r="IGZ1" s="1012"/>
      <c r="IHA1" s="1012"/>
      <c r="IHB1" s="1012"/>
      <c r="IHC1" s="1012"/>
      <c r="IHD1" s="1012"/>
      <c r="IHE1" s="1012"/>
      <c r="IHF1" s="1012"/>
      <c r="IHG1" s="1012"/>
      <c r="IHH1" s="1012"/>
      <c r="IHI1" s="1012"/>
      <c r="IHJ1" s="1012"/>
      <c r="IHK1" s="1012"/>
      <c r="IHL1" s="1012"/>
      <c r="IHM1" s="1012"/>
      <c r="IHN1" s="1012"/>
      <c r="IHO1" s="1012"/>
      <c r="IHP1" s="1012"/>
      <c r="IHQ1" s="1012"/>
      <c r="IHR1" s="1012"/>
      <c r="IHS1" s="1012"/>
      <c r="IHT1" s="1012"/>
      <c r="IHU1" s="1012"/>
      <c r="IHV1" s="1012"/>
      <c r="IHW1" s="1012"/>
      <c r="IHX1" s="1012"/>
      <c r="IHY1" s="1012"/>
      <c r="IHZ1" s="1012"/>
      <c r="IIA1" s="1012"/>
      <c r="IIB1" s="1012"/>
      <c r="IIC1" s="1012"/>
      <c r="IID1" s="1012"/>
      <c r="IIE1" s="1012"/>
      <c r="IIF1" s="1012"/>
      <c r="IIG1" s="1012"/>
      <c r="IIH1" s="1012"/>
      <c r="III1" s="1012"/>
      <c r="IIJ1" s="1012"/>
      <c r="IIK1" s="1012"/>
      <c r="IIL1" s="1012"/>
      <c r="IIM1" s="1012"/>
      <c r="IIN1" s="1012"/>
      <c r="IIO1" s="1012"/>
      <c r="IIP1" s="1012"/>
      <c r="IIQ1" s="1012"/>
      <c r="IIR1" s="1012"/>
      <c r="IIS1" s="1012"/>
      <c r="IIT1" s="1012"/>
      <c r="IIU1" s="1012"/>
      <c r="IIV1" s="1012"/>
      <c r="IIW1" s="1012"/>
      <c r="IIX1" s="1012"/>
      <c r="IIY1" s="1012"/>
      <c r="IIZ1" s="1012"/>
      <c r="IJA1" s="1012"/>
      <c r="IJB1" s="1012"/>
      <c r="IJC1" s="1012"/>
      <c r="IJD1" s="1012"/>
      <c r="IJE1" s="1012"/>
      <c r="IJF1" s="1012"/>
      <c r="IJG1" s="1012"/>
      <c r="IJH1" s="1012"/>
      <c r="IJI1" s="1012"/>
      <c r="IJJ1" s="1012"/>
      <c r="IJK1" s="1012"/>
      <c r="IJL1" s="1012"/>
      <c r="IJM1" s="1012"/>
      <c r="IJN1" s="1012"/>
      <c r="IJO1" s="1012"/>
      <c r="IJP1" s="1012"/>
      <c r="IJQ1" s="1012"/>
      <c r="IJR1" s="1012"/>
      <c r="IJS1" s="1012"/>
      <c r="IJT1" s="1012"/>
      <c r="IJU1" s="1012"/>
      <c r="IJV1" s="1012"/>
      <c r="IJW1" s="1012"/>
      <c r="IJX1" s="1012"/>
      <c r="IJY1" s="1012"/>
      <c r="IJZ1" s="1012"/>
      <c r="IKA1" s="1012"/>
      <c r="IKB1" s="1012"/>
      <c r="IKC1" s="1012"/>
      <c r="IKD1" s="1012"/>
      <c r="IKE1" s="1012"/>
      <c r="IKF1" s="1012"/>
      <c r="IKG1" s="1012"/>
      <c r="IKH1" s="1012"/>
      <c r="IKI1" s="1012"/>
      <c r="IKJ1" s="1012"/>
      <c r="IKK1" s="1012"/>
      <c r="IKL1" s="1012"/>
      <c r="IKM1" s="1012"/>
      <c r="IKN1" s="1012"/>
      <c r="IKO1" s="1012"/>
      <c r="IKP1" s="1012"/>
      <c r="IKQ1" s="1012"/>
      <c r="IKR1" s="1012"/>
      <c r="IKS1" s="1012"/>
      <c r="IKT1" s="1012"/>
      <c r="IKU1" s="1012"/>
      <c r="IKV1" s="1012"/>
      <c r="IKW1" s="1012"/>
      <c r="IKX1" s="1012"/>
      <c r="IKY1" s="1012"/>
      <c r="IKZ1" s="1012"/>
      <c r="ILA1" s="1012"/>
      <c r="ILB1" s="1012"/>
      <c r="ILC1" s="1012"/>
      <c r="ILD1" s="1012"/>
      <c r="ILE1" s="1012"/>
      <c r="ILF1" s="1012"/>
      <c r="ILG1" s="1012"/>
      <c r="ILH1" s="1012"/>
      <c r="ILI1" s="1012"/>
      <c r="ILJ1" s="1012"/>
      <c r="ILK1" s="1012"/>
      <c r="ILL1" s="1012"/>
      <c r="ILM1" s="1012"/>
      <c r="ILN1" s="1012"/>
      <c r="ILO1" s="1012"/>
      <c r="ILP1" s="1012"/>
      <c r="ILQ1" s="1012"/>
      <c r="ILR1" s="1012"/>
      <c r="ILS1" s="1012"/>
      <c r="ILT1" s="1012"/>
      <c r="ILU1" s="1012"/>
      <c r="ILV1" s="1012"/>
      <c r="ILW1" s="1012"/>
      <c r="ILX1" s="1012"/>
      <c r="ILY1" s="1012"/>
      <c r="ILZ1" s="1012"/>
      <c r="IMA1" s="1012"/>
      <c r="IMB1" s="1012"/>
      <c r="IMC1" s="1012"/>
      <c r="IMD1" s="1012"/>
      <c r="IME1" s="1012"/>
      <c r="IMF1" s="1012"/>
      <c r="IMG1" s="1012"/>
      <c r="IMH1" s="1012"/>
      <c r="IMI1" s="1012"/>
      <c r="IMJ1" s="1012"/>
      <c r="IMK1" s="1012"/>
      <c r="IML1" s="1012"/>
      <c r="IMM1" s="1012"/>
      <c r="IMN1" s="1012"/>
      <c r="IMO1" s="1012"/>
      <c r="IMP1" s="1012"/>
      <c r="IMQ1" s="1012"/>
      <c r="IMR1" s="1012"/>
      <c r="IMS1" s="1012"/>
      <c r="IMT1" s="1012"/>
      <c r="IMU1" s="1012"/>
      <c r="IMV1" s="1012"/>
      <c r="IMW1" s="1012"/>
      <c r="IMX1" s="1012"/>
      <c r="IMY1" s="1012"/>
      <c r="IMZ1" s="1012"/>
      <c r="INA1" s="1012"/>
      <c r="INB1" s="1012"/>
      <c r="INC1" s="1012"/>
      <c r="IND1" s="1012"/>
      <c r="INE1" s="1012"/>
      <c r="INF1" s="1012"/>
      <c r="ING1" s="1012"/>
      <c r="INH1" s="1012"/>
      <c r="INI1" s="1012"/>
      <c r="INJ1" s="1012"/>
      <c r="INK1" s="1012"/>
      <c r="INL1" s="1012"/>
      <c r="INM1" s="1012"/>
      <c r="INN1" s="1012"/>
      <c r="INO1" s="1012"/>
      <c r="INP1" s="1012"/>
      <c r="INQ1" s="1012"/>
      <c r="INR1" s="1012"/>
      <c r="INS1" s="1012"/>
      <c r="INT1" s="1012"/>
      <c r="INU1" s="1012"/>
      <c r="INV1" s="1012"/>
      <c r="INW1" s="1012"/>
      <c r="INX1" s="1012"/>
      <c r="INY1" s="1012"/>
      <c r="INZ1" s="1012"/>
      <c r="IOA1" s="1012"/>
      <c r="IOB1" s="1012"/>
      <c r="IOC1" s="1012"/>
      <c r="IOD1" s="1012"/>
      <c r="IOE1" s="1012"/>
      <c r="IOF1" s="1012"/>
      <c r="IOG1" s="1012"/>
      <c r="IOH1" s="1012"/>
      <c r="IOI1" s="1012"/>
      <c r="IOJ1" s="1012"/>
      <c r="IOK1" s="1012"/>
      <c r="IOL1" s="1012"/>
      <c r="IOM1" s="1012"/>
      <c r="ION1" s="1012"/>
      <c r="IOO1" s="1012"/>
      <c r="IOP1" s="1012"/>
      <c r="IOQ1" s="1012"/>
      <c r="IOR1" s="1012"/>
      <c r="IOS1" s="1012"/>
      <c r="IOT1" s="1012"/>
      <c r="IOU1" s="1012"/>
      <c r="IOV1" s="1012"/>
      <c r="IOW1" s="1012"/>
      <c r="IOX1" s="1012"/>
      <c r="IOY1" s="1012"/>
      <c r="IOZ1" s="1012"/>
      <c r="IPA1" s="1012"/>
      <c r="IPB1" s="1012"/>
      <c r="IPC1" s="1012"/>
      <c r="IPD1" s="1012"/>
      <c r="IPE1" s="1012"/>
      <c r="IPF1" s="1012"/>
      <c r="IPG1" s="1012"/>
      <c r="IPH1" s="1012"/>
      <c r="IPI1" s="1012"/>
      <c r="IPJ1" s="1012"/>
      <c r="IPK1" s="1012"/>
      <c r="IPL1" s="1012"/>
      <c r="IPM1" s="1012"/>
      <c r="IPN1" s="1012"/>
      <c r="IPO1" s="1012"/>
      <c r="IPP1" s="1012"/>
      <c r="IPQ1" s="1012"/>
      <c r="IPR1" s="1012"/>
      <c r="IPS1" s="1012"/>
      <c r="IPT1" s="1012"/>
      <c r="IPU1" s="1012"/>
      <c r="IPV1" s="1012"/>
      <c r="IPW1" s="1012"/>
      <c r="IPX1" s="1012"/>
      <c r="IPY1" s="1012"/>
      <c r="IPZ1" s="1012"/>
      <c r="IQA1" s="1012"/>
      <c r="IQB1" s="1012"/>
      <c r="IQC1" s="1012"/>
      <c r="IQD1" s="1012"/>
      <c r="IQE1" s="1012"/>
      <c r="IQF1" s="1012"/>
      <c r="IQG1" s="1012"/>
      <c r="IQH1" s="1012"/>
      <c r="IQI1" s="1012"/>
      <c r="IQJ1" s="1012"/>
      <c r="IQK1" s="1012"/>
      <c r="IQL1" s="1012"/>
      <c r="IQM1" s="1012"/>
      <c r="IQN1" s="1012"/>
      <c r="IQO1" s="1012"/>
      <c r="IQP1" s="1012"/>
      <c r="IQQ1" s="1012"/>
      <c r="IQR1" s="1012"/>
      <c r="IQS1" s="1012"/>
      <c r="IQT1" s="1012"/>
      <c r="IQU1" s="1012"/>
      <c r="IQV1" s="1012"/>
      <c r="IQW1" s="1012"/>
      <c r="IQX1" s="1012"/>
      <c r="IQY1" s="1012"/>
      <c r="IQZ1" s="1012"/>
      <c r="IRA1" s="1012"/>
      <c r="IRB1" s="1012"/>
      <c r="IRC1" s="1012"/>
      <c r="IRD1" s="1012"/>
      <c r="IRE1" s="1012"/>
      <c r="IRF1" s="1012"/>
      <c r="IRG1" s="1012"/>
      <c r="IRH1" s="1012"/>
      <c r="IRI1" s="1012"/>
      <c r="IRJ1" s="1012"/>
      <c r="IRK1" s="1012"/>
      <c r="IRL1" s="1012"/>
      <c r="IRM1" s="1012"/>
      <c r="IRN1" s="1012"/>
      <c r="IRO1" s="1012"/>
      <c r="IRP1" s="1012"/>
      <c r="IRQ1" s="1012"/>
      <c r="IRR1" s="1012"/>
      <c r="IRS1" s="1012"/>
      <c r="IRT1" s="1012"/>
      <c r="IRU1" s="1012"/>
      <c r="IRV1" s="1012"/>
      <c r="IRW1" s="1012"/>
      <c r="IRX1" s="1012"/>
      <c r="IRY1" s="1012"/>
      <c r="IRZ1" s="1012"/>
      <c r="ISA1" s="1012"/>
      <c r="ISB1" s="1012"/>
      <c r="ISC1" s="1012"/>
      <c r="ISD1" s="1012"/>
      <c r="ISE1" s="1012"/>
      <c r="ISF1" s="1012"/>
      <c r="ISG1" s="1012"/>
      <c r="ISH1" s="1012"/>
      <c r="ISI1" s="1012"/>
      <c r="ISJ1" s="1012"/>
      <c r="ISK1" s="1012"/>
      <c r="ISL1" s="1012"/>
      <c r="ISM1" s="1012"/>
      <c r="ISN1" s="1012"/>
      <c r="ISO1" s="1012"/>
      <c r="ISP1" s="1012"/>
      <c r="ISQ1" s="1012"/>
      <c r="ISR1" s="1012"/>
      <c r="ISS1" s="1012"/>
      <c r="IST1" s="1012"/>
      <c r="ISU1" s="1012"/>
      <c r="ISV1" s="1012"/>
      <c r="ISW1" s="1012"/>
      <c r="ISX1" s="1012"/>
      <c r="ISY1" s="1012"/>
      <c r="ISZ1" s="1012"/>
      <c r="ITA1" s="1012"/>
      <c r="ITB1" s="1012"/>
      <c r="ITC1" s="1012"/>
      <c r="ITD1" s="1012"/>
      <c r="ITE1" s="1012"/>
      <c r="ITF1" s="1012"/>
      <c r="ITG1" s="1012"/>
      <c r="ITH1" s="1012"/>
      <c r="ITI1" s="1012"/>
      <c r="ITJ1" s="1012"/>
      <c r="ITK1" s="1012"/>
      <c r="ITL1" s="1012"/>
      <c r="ITM1" s="1012"/>
      <c r="ITN1" s="1012"/>
      <c r="ITO1" s="1012"/>
      <c r="ITP1" s="1012"/>
      <c r="ITQ1" s="1012"/>
      <c r="ITR1" s="1012"/>
      <c r="ITS1" s="1012"/>
      <c r="ITT1" s="1012"/>
      <c r="ITU1" s="1012"/>
      <c r="ITV1" s="1012"/>
      <c r="ITW1" s="1012"/>
      <c r="ITX1" s="1012"/>
      <c r="ITY1" s="1012"/>
      <c r="ITZ1" s="1012"/>
      <c r="IUA1" s="1012"/>
      <c r="IUB1" s="1012"/>
      <c r="IUC1" s="1012"/>
      <c r="IUD1" s="1012"/>
      <c r="IUE1" s="1012"/>
      <c r="IUF1" s="1012"/>
      <c r="IUG1" s="1012"/>
      <c r="IUH1" s="1012"/>
      <c r="IUI1" s="1012"/>
      <c r="IUJ1" s="1012"/>
      <c r="IUK1" s="1012"/>
      <c r="IUL1" s="1012"/>
      <c r="IUM1" s="1012"/>
      <c r="IUN1" s="1012"/>
      <c r="IUO1" s="1012"/>
      <c r="IUP1" s="1012"/>
      <c r="IUQ1" s="1012"/>
      <c r="IUR1" s="1012"/>
      <c r="IUS1" s="1012"/>
      <c r="IUT1" s="1012"/>
      <c r="IUU1" s="1012"/>
      <c r="IUV1" s="1012"/>
      <c r="IUW1" s="1012"/>
      <c r="IUX1" s="1012"/>
      <c r="IUY1" s="1012"/>
      <c r="IUZ1" s="1012"/>
      <c r="IVA1" s="1012"/>
      <c r="IVB1" s="1012"/>
      <c r="IVC1" s="1012"/>
      <c r="IVD1" s="1012"/>
      <c r="IVE1" s="1012"/>
      <c r="IVF1" s="1012"/>
      <c r="IVG1" s="1012"/>
      <c r="IVH1" s="1012"/>
      <c r="IVI1" s="1012"/>
      <c r="IVJ1" s="1012"/>
      <c r="IVK1" s="1012"/>
      <c r="IVL1" s="1012"/>
      <c r="IVM1" s="1012"/>
      <c r="IVN1" s="1012"/>
      <c r="IVO1" s="1012"/>
      <c r="IVP1" s="1012"/>
      <c r="IVQ1" s="1012"/>
      <c r="IVR1" s="1012"/>
      <c r="IVS1" s="1012"/>
      <c r="IVT1" s="1012"/>
      <c r="IVU1" s="1012"/>
      <c r="IVV1" s="1012"/>
      <c r="IVW1" s="1012"/>
      <c r="IVX1" s="1012"/>
      <c r="IVY1" s="1012"/>
      <c r="IVZ1" s="1012"/>
      <c r="IWA1" s="1012"/>
      <c r="IWB1" s="1012"/>
      <c r="IWC1" s="1012"/>
      <c r="IWD1" s="1012"/>
      <c r="IWE1" s="1012"/>
      <c r="IWF1" s="1012"/>
      <c r="IWG1" s="1012"/>
      <c r="IWH1" s="1012"/>
      <c r="IWI1" s="1012"/>
      <c r="IWJ1" s="1012"/>
      <c r="IWK1" s="1012"/>
      <c r="IWL1" s="1012"/>
      <c r="IWM1" s="1012"/>
      <c r="IWN1" s="1012"/>
      <c r="IWO1" s="1012"/>
      <c r="IWP1" s="1012"/>
      <c r="IWQ1" s="1012"/>
      <c r="IWR1" s="1012"/>
      <c r="IWS1" s="1012"/>
      <c r="IWT1" s="1012"/>
      <c r="IWU1" s="1012"/>
      <c r="IWV1" s="1012"/>
      <c r="IWW1" s="1012"/>
      <c r="IWX1" s="1012"/>
      <c r="IWY1" s="1012"/>
      <c r="IWZ1" s="1012"/>
      <c r="IXA1" s="1012"/>
      <c r="IXB1" s="1012"/>
      <c r="IXC1" s="1012"/>
      <c r="IXD1" s="1012"/>
      <c r="IXE1" s="1012"/>
      <c r="IXF1" s="1012"/>
      <c r="IXG1" s="1012"/>
      <c r="IXH1" s="1012"/>
      <c r="IXI1" s="1012"/>
      <c r="IXJ1" s="1012"/>
      <c r="IXK1" s="1012"/>
      <c r="IXL1" s="1012"/>
      <c r="IXM1" s="1012"/>
      <c r="IXN1" s="1012"/>
      <c r="IXO1" s="1012"/>
      <c r="IXP1" s="1012"/>
      <c r="IXQ1" s="1012"/>
      <c r="IXR1" s="1012"/>
      <c r="IXS1" s="1012"/>
      <c r="IXT1" s="1012"/>
      <c r="IXU1" s="1012"/>
      <c r="IXV1" s="1012"/>
      <c r="IXW1" s="1012"/>
      <c r="IXX1" s="1012"/>
      <c r="IXY1" s="1012"/>
      <c r="IXZ1" s="1012"/>
      <c r="IYA1" s="1012"/>
      <c r="IYB1" s="1012"/>
      <c r="IYC1" s="1012"/>
      <c r="IYD1" s="1012"/>
      <c r="IYE1" s="1012"/>
      <c r="IYF1" s="1012"/>
      <c r="IYG1" s="1012"/>
      <c r="IYH1" s="1012"/>
      <c r="IYI1" s="1012"/>
      <c r="IYJ1" s="1012"/>
      <c r="IYK1" s="1012"/>
      <c r="IYL1" s="1012"/>
      <c r="IYM1" s="1012"/>
      <c r="IYN1" s="1012"/>
      <c r="IYO1" s="1012"/>
      <c r="IYP1" s="1012"/>
      <c r="IYQ1" s="1012"/>
      <c r="IYR1" s="1012"/>
      <c r="IYS1" s="1012"/>
      <c r="IYT1" s="1012"/>
      <c r="IYU1" s="1012"/>
      <c r="IYV1" s="1012"/>
      <c r="IYW1" s="1012"/>
      <c r="IYX1" s="1012"/>
      <c r="IYY1" s="1012"/>
      <c r="IYZ1" s="1012"/>
      <c r="IZA1" s="1012"/>
      <c r="IZB1" s="1012"/>
      <c r="IZC1" s="1012"/>
      <c r="IZD1" s="1012"/>
      <c r="IZE1" s="1012"/>
      <c r="IZF1" s="1012"/>
      <c r="IZG1" s="1012"/>
      <c r="IZH1" s="1012"/>
      <c r="IZI1" s="1012"/>
      <c r="IZJ1" s="1012"/>
      <c r="IZK1" s="1012"/>
      <c r="IZL1" s="1012"/>
      <c r="IZM1" s="1012"/>
      <c r="IZN1" s="1012"/>
      <c r="IZO1" s="1012"/>
      <c r="IZP1" s="1012"/>
      <c r="IZQ1" s="1012"/>
      <c r="IZR1" s="1012"/>
      <c r="IZS1" s="1012"/>
      <c r="IZT1" s="1012"/>
      <c r="IZU1" s="1012"/>
      <c r="IZV1" s="1012"/>
      <c r="IZW1" s="1012"/>
      <c r="IZX1" s="1012"/>
      <c r="IZY1" s="1012"/>
      <c r="IZZ1" s="1012"/>
      <c r="JAA1" s="1012"/>
      <c r="JAB1" s="1012"/>
      <c r="JAC1" s="1012"/>
      <c r="JAD1" s="1012"/>
      <c r="JAE1" s="1012"/>
      <c r="JAF1" s="1012"/>
      <c r="JAG1" s="1012"/>
      <c r="JAH1" s="1012"/>
      <c r="JAI1" s="1012"/>
      <c r="JAJ1" s="1012"/>
      <c r="JAK1" s="1012"/>
      <c r="JAL1" s="1012"/>
      <c r="JAM1" s="1012"/>
      <c r="JAN1" s="1012"/>
      <c r="JAO1" s="1012"/>
      <c r="JAP1" s="1012"/>
      <c r="JAQ1" s="1012"/>
      <c r="JAR1" s="1012"/>
      <c r="JAS1" s="1012"/>
      <c r="JAT1" s="1012"/>
      <c r="JAU1" s="1012"/>
      <c r="JAV1" s="1012"/>
      <c r="JAW1" s="1012"/>
      <c r="JAX1" s="1012"/>
      <c r="JAY1" s="1012"/>
      <c r="JAZ1" s="1012"/>
      <c r="JBA1" s="1012"/>
      <c r="JBB1" s="1012"/>
      <c r="JBC1" s="1012"/>
      <c r="JBD1" s="1012"/>
      <c r="JBE1" s="1012"/>
      <c r="JBF1" s="1012"/>
      <c r="JBG1" s="1012"/>
      <c r="JBH1" s="1012"/>
      <c r="JBI1" s="1012"/>
      <c r="JBJ1" s="1012"/>
      <c r="JBK1" s="1012"/>
      <c r="JBL1" s="1012"/>
      <c r="JBM1" s="1012"/>
      <c r="JBN1" s="1012"/>
      <c r="JBO1" s="1012"/>
      <c r="JBP1" s="1012"/>
      <c r="JBQ1" s="1012"/>
      <c r="JBR1" s="1012"/>
      <c r="JBS1" s="1012"/>
      <c r="JBT1" s="1012"/>
      <c r="JBU1" s="1012"/>
      <c r="JBV1" s="1012"/>
      <c r="JBW1" s="1012"/>
      <c r="JBX1" s="1012"/>
      <c r="JBY1" s="1012"/>
      <c r="JBZ1" s="1012"/>
      <c r="JCA1" s="1012"/>
      <c r="JCB1" s="1012"/>
      <c r="JCC1" s="1012"/>
      <c r="JCD1" s="1012"/>
      <c r="JCE1" s="1012"/>
      <c r="JCF1" s="1012"/>
      <c r="JCG1" s="1012"/>
      <c r="JCH1" s="1012"/>
      <c r="JCI1" s="1012"/>
      <c r="JCJ1" s="1012"/>
      <c r="JCK1" s="1012"/>
      <c r="JCL1" s="1012"/>
      <c r="JCM1" s="1012"/>
      <c r="JCN1" s="1012"/>
      <c r="JCO1" s="1012"/>
      <c r="JCP1" s="1012"/>
      <c r="JCQ1" s="1012"/>
      <c r="JCR1" s="1012"/>
      <c r="JCS1" s="1012"/>
      <c r="JCT1" s="1012"/>
      <c r="JCU1" s="1012"/>
      <c r="JCV1" s="1012"/>
      <c r="JCW1" s="1012"/>
      <c r="JCX1" s="1012"/>
      <c r="JCY1" s="1012"/>
      <c r="JCZ1" s="1012"/>
      <c r="JDA1" s="1012"/>
      <c r="JDB1" s="1012"/>
      <c r="JDC1" s="1012"/>
      <c r="JDD1" s="1012"/>
      <c r="JDE1" s="1012"/>
      <c r="JDF1" s="1012"/>
      <c r="JDG1" s="1012"/>
      <c r="JDH1" s="1012"/>
      <c r="JDI1" s="1012"/>
      <c r="JDJ1" s="1012"/>
      <c r="JDK1" s="1012"/>
      <c r="JDL1" s="1012"/>
      <c r="JDM1" s="1012"/>
      <c r="JDN1" s="1012"/>
      <c r="JDO1" s="1012"/>
      <c r="JDP1" s="1012"/>
      <c r="JDQ1" s="1012"/>
      <c r="JDR1" s="1012"/>
      <c r="JDS1" s="1012"/>
      <c r="JDT1" s="1012"/>
      <c r="JDU1" s="1012"/>
      <c r="JDV1" s="1012"/>
      <c r="JDW1" s="1012"/>
      <c r="JDX1" s="1012"/>
      <c r="JDY1" s="1012"/>
      <c r="JDZ1" s="1012"/>
      <c r="JEA1" s="1012"/>
      <c r="JEB1" s="1012"/>
      <c r="JEC1" s="1012"/>
      <c r="JED1" s="1012"/>
      <c r="JEE1" s="1012"/>
      <c r="JEF1" s="1012"/>
      <c r="JEG1" s="1012"/>
      <c r="JEH1" s="1012"/>
      <c r="JEI1" s="1012"/>
      <c r="JEJ1" s="1012"/>
      <c r="JEK1" s="1012"/>
      <c r="JEL1" s="1012"/>
      <c r="JEM1" s="1012"/>
      <c r="JEN1" s="1012"/>
      <c r="JEO1" s="1012"/>
      <c r="JEP1" s="1012"/>
      <c r="JEQ1" s="1012"/>
      <c r="JER1" s="1012"/>
      <c r="JES1" s="1012"/>
      <c r="JET1" s="1012"/>
      <c r="JEU1" s="1012"/>
      <c r="JEV1" s="1012"/>
      <c r="JEW1" s="1012"/>
      <c r="JEX1" s="1012"/>
      <c r="JEY1" s="1012"/>
      <c r="JEZ1" s="1012"/>
      <c r="JFA1" s="1012"/>
      <c r="JFB1" s="1012"/>
      <c r="JFC1" s="1012"/>
      <c r="JFD1" s="1012"/>
      <c r="JFE1" s="1012"/>
      <c r="JFF1" s="1012"/>
      <c r="JFG1" s="1012"/>
      <c r="JFH1" s="1012"/>
      <c r="JFI1" s="1012"/>
      <c r="JFJ1" s="1012"/>
      <c r="JFK1" s="1012"/>
      <c r="JFL1" s="1012"/>
      <c r="JFM1" s="1012"/>
      <c r="JFN1" s="1012"/>
      <c r="JFO1" s="1012"/>
      <c r="JFP1" s="1012"/>
      <c r="JFQ1" s="1012"/>
      <c r="JFR1" s="1012"/>
      <c r="JFS1" s="1012"/>
      <c r="JFT1" s="1012"/>
      <c r="JFU1" s="1012"/>
      <c r="JFV1" s="1012"/>
      <c r="JFW1" s="1012"/>
      <c r="JFX1" s="1012"/>
      <c r="JFY1" s="1012"/>
      <c r="JFZ1" s="1012"/>
      <c r="JGA1" s="1012"/>
      <c r="JGB1" s="1012"/>
      <c r="JGC1" s="1012"/>
      <c r="JGD1" s="1012"/>
      <c r="JGE1" s="1012"/>
      <c r="JGF1" s="1012"/>
      <c r="JGG1" s="1012"/>
      <c r="JGH1" s="1012"/>
      <c r="JGI1" s="1012"/>
      <c r="JGJ1" s="1012"/>
      <c r="JGK1" s="1012"/>
      <c r="JGL1" s="1012"/>
      <c r="JGM1" s="1012"/>
      <c r="JGN1" s="1012"/>
      <c r="JGO1" s="1012"/>
      <c r="JGP1" s="1012"/>
      <c r="JGQ1" s="1012"/>
      <c r="JGR1" s="1012"/>
      <c r="JGS1" s="1012"/>
      <c r="JGT1" s="1012"/>
      <c r="JGU1" s="1012"/>
      <c r="JGV1" s="1012"/>
      <c r="JGW1" s="1012"/>
      <c r="JGX1" s="1012"/>
      <c r="JGY1" s="1012"/>
      <c r="JGZ1" s="1012"/>
      <c r="JHA1" s="1012"/>
      <c r="JHB1" s="1012"/>
      <c r="JHC1" s="1012"/>
      <c r="JHD1" s="1012"/>
      <c r="JHE1" s="1012"/>
      <c r="JHF1" s="1012"/>
      <c r="JHG1" s="1012"/>
      <c r="JHH1" s="1012"/>
      <c r="JHI1" s="1012"/>
      <c r="JHJ1" s="1012"/>
      <c r="JHK1" s="1012"/>
      <c r="JHL1" s="1012"/>
      <c r="JHM1" s="1012"/>
      <c r="JHN1" s="1012"/>
      <c r="JHO1" s="1012"/>
      <c r="JHP1" s="1012"/>
      <c r="JHQ1" s="1012"/>
      <c r="JHR1" s="1012"/>
      <c r="JHS1" s="1012"/>
      <c r="JHT1" s="1012"/>
      <c r="JHU1" s="1012"/>
      <c r="JHV1" s="1012"/>
      <c r="JHW1" s="1012"/>
      <c r="JHX1" s="1012"/>
      <c r="JHY1" s="1012"/>
      <c r="JHZ1" s="1012"/>
      <c r="JIA1" s="1012"/>
      <c r="JIB1" s="1012"/>
      <c r="JIC1" s="1012"/>
      <c r="JID1" s="1012"/>
      <c r="JIE1" s="1012"/>
      <c r="JIF1" s="1012"/>
      <c r="JIG1" s="1012"/>
      <c r="JIH1" s="1012"/>
      <c r="JII1" s="1012"/>
      <c r="JIJ1" s="1012"/>
      <c r="JIK1" s="1012"/>
      <c r="JIL1" s="1012"/>
      <c r="JIM1" s="1012"/>
      <c r="JIN1" s="1012"/>
      <c r="JIO1" s="1012"/>
      <c r="JIP1" s="1012"/>
      <c r="JIQ1" s="1012"/>
      <c r="JIR1" s="1012"/>
      <c r="JIS1" s="1012"/>
      <c r="JIT1" s="1012"/>
      <c r="JIU1" s="1012"/>
      <c r="JIV1" s="1012"/>
      <c r="JIW1" s="1012"/>
      <c r="JIX1" s="1012"/>
      <c r="JIY1" s="1012"/>
      <c r="JIZ1" s="1012"/>
      <c r="JJA1" s="1012"/>
      <c r="JJB1" s="1012"/>
      <c r="JJC1" s="1012"/>
      <c r="JJD1" s="1012"/>
      <c r="JJE1" s="1012"/>
      <c r="JJF1" s="1012"/>
      <c r="JJG1" s="1012"/>
      <c r="JJH1" s="1012"/>
      <c r="JJI1" s="1012"/>
      <c r="JJJ1" s="1012"/>
      <c r="JJK1" s="1012"/>
      <c r="JJL1" s="1012"/>
      <c r="JJM1" s="1012"/>
      <c r="JJN1" s="1012"/>
      <c r="JJO1" s="1012"/>
      <c r="JJP1" s="1012"/>
      <c r="JJQ1" s="1012"/>
      <c r="JJR1" s="1012"/>
      <c r="JJS1" s="1012"/>
      <c r="JJT1" s="1012"/>
      <c r="JJU1" s="1012"/>
      <c r="JJV1" s="1012"/>
      <c r="JJW1" s="1012"/>
      <c r="JJX1" s="1012"/>
      <c r="JJY1" s="1012"/>
      <c r="JJZ1" s="1012"/>
      <c r="JKA1" s="1012"/>
      <c r="JKB1" s="1012"/>
      <c r="JKC1" s="1012"/>
      <c r="JKD1" s="1012"/>
      <c r="JKE1" s="1012"/>
      <c r="JKF1" s="1012"/>
      <c r="JKG1" s="1012"/>
      <c r="JKH1" s="1012"/>
      <c r="JKI1" s="1012"/>
      <c r="JKJ1" s="1012"/>
      <c r="JKK1" s="1012"/>
      <c r="JKL1" s="1012"/>
      <c r="JKM1" s="1012"/>
      <c r="JKN1" s="1012"/>
      <c r="JKO1" s="1012"/>
      <c r="JKP1" s="1012"/>
      <c r="JKQ1" s="1012"/>
      <c r="JKR1" s="1012"/>
      <c r="JKS1" s="1012"/>
      <c r="JKT1" s="1012"/>
      <c r="JKU1" s="1012"/>
      <c r="JKV1" s="1012"/>
      <c r="JKW1" s="1012"/>
      <c r="JKX1" s="1012"/>
      <c r="JKY1" s="1012"/>
      <c r="JKZ1" s="1012"/>
      <c r="JLA1" s="1012"/>
      <c r="JLB1" s="1012"/>
      <c r="JLC1" s="1012"/>
      <c r="JLD1" s="1012"/>
      <c r="JLE1" s="1012"/>
      <c r="JLF1" s="1012"/>
      <c r="JLG1" s="1012"/>
      <c r="JLH1" s="1012"/>
      <c r="JLI1" s="1012"/>
      <c r="JLJ1" s="1012"/>
      <c r="JLK1" s="1012"/>
      <c r="JLL1" s="1012"/>
      <c r="JLM1" s="1012"/>
      <c r="JLN1" s="1012"/>
      <c r="JLO1" s="1012"/>
      <c r="JLP1" s="1012"/>
      <c r="JLQ1" s="1012"/>
      <c r="JLR1" s="1012"/>
      <c r="JLS1" s="1012"/>
      <c r="JLT1" s="1012"/>
      <c r="JLU1" s="1012"/>
      <c r="JLV1" s="1012"/>
      <c r="JLW1" s="1012"/>
      <c r="JLX1" s="1012"/>
      <c r="JLY1" s="1012"/>
      <c r="JLZ1" s="1012"/>
      <c r="JMA1" s="1012"/>
      <c r="JMB1" s="1012"/>
      <c r="JMC1" s="1012"/>
      <c r="JMD1" s="1012"/>
      <c r="JME1" s="1012"/>
      <c r="JMF1" s="1012"/>
      <c r="JMG1" s="1012"/>
      <c r="JMH1" s="1012"/>
      <c r="JMI1" s="1012"/>
      <c r="JMJ1" s="1012"/>
      <c r="JMK1" s="1012"/>
      <c r="JML1" s="1012"/>
      <c r="JMM1" s="1012"/>
      <c r="JMN1" s="1012"/>
      <c r="JMO1" s="1012"/>
      <c r="JMP1" s="1012"/>
      <c r="JMQ1" s="1012"/>
      <c r="JMR1" s="1012"/>
      <c r="JMS1" s="1012"/>
      <c r="JMT1" s="1012"/>
      <c r="JMU1" s="1012"/>
      <c r="JMV1" s="1012"/>
      <c r="JMW1" s="1012"/>
      <c r="JMX1" s="1012"/>
      <c r="JMY1" s="1012"/>
      <c r="JMZ1" s="1012"/>
      <c r="JNA1" s="1012"/>
      <c r="JNB1" s="1012"/>
      <c r="JNC1" s="1012"/>
      <c r="JND1" s="1012"/>
      <c r="JNE1" s="1012"/>
      <c r="JNF1" s="1012"/>
      <c r="JNG1" s="1012"/>
      <c r="JNH1" s="1012"/>
      <c r="JNI1" s="1012"/>
      <c r="JNJ1" s="1012"/>
      <c r="JNK1" s="1012"/>
      <c r="JNL1" s="1012"/>
      <c r="JNM1" s="1012"/>
      <c r="JNN1" s="1012"/>
      <c r="JNO1" s="1012"/>
      <c r="JNP1" s="1012"/>
      <c r="JNQ1" s="1012"/>
      <c r="JNR1" s="1012"/>
      <c r="JNS1" s="1012"/>
      <c r="JNT1" s="1012"/>
      <c r="JNU1" s="1012"/>
      <c r="JNV1" s="1012"/>
      <c r="JNW1" s="1012"/>
      <c r="JNX1" s="1012"/>
      <c r="JNY1" s="1012"/>
      <c r="JNZ1" s="1012"/>
      <c r="JOA1" s="1012"/>
      <c r="JOB1" s="1012"/>
      <c r="JOC1" s="1012"/>
      <c r="JOD1" s="1012"/>
      <c r="JOE1" s="1012"/>
      <c r="JOF1" s="1012"/>
      <c r="JOG1" s="1012"/>
      <c r="JOH1" s="1012"/>
      <c r="JOI1" s="1012"/>
      <c r="JOJ1" s="1012"/>
      <c r="JOK1" s="1012"/>
      <c r="JOL1" s="1012"/>
      <c r="JOM1" s="1012"/>
      <c r="JON1" s="1012"/>
      <c r="JOO1" s="1012"/>
      <c r="JOP1" s="1012"/>
      <c r="JOQ1" s="1012"/>
      <c r="JOR1" s="1012"/>
      <c r="JOS1" s="1012"/>
      <c r="JOT1" s="1012"/>
      <c r="JOU1" s="1012"/>
      <c r="JOV1" s="1012"/>
      <c r="JOW1" s="1012"/>
      <c r="JOX1" s="1012"/>
      <c r="JOY1" s="1012"/>
      <c r="JOZ1" s="1012"/>
      <c r="JPA1" s="1012"/>
      <c r="JPB1" s="1012"/>
      <c r="JPC1" s="1012"/>
      <c r="JPD1" s="1012"/>
      <c r="JPE1" s="1012"/>
      <c r="JPF1" s="1012"/>
      <c r="JPG1" s="1012"/>
      <c r="JPH1" s="1012"/>
      <c r="JPI1" s="1012"/>
      <c r="JPJ1" s="1012"/>
      <c r="JPK1" s="1012"/>
      <c r="JPL1" s="1012"/>
      <c r="JPM1" s="1012"/>
      <c r="JPN1" s="1012"/>
      <c r="JPO1" s="1012"/>
      <c r="JPP1" s="1012"/>
      <c r="JPQ1" s="1012"/>
      <c r="JPR1" s="1012"/>
      <c r="JPS1" s="1012"/>
      <c r="JPT1" s="1012"/>
      <c r="JPU1" s="1012"/>
      <c r="JPV1" s="1012"/>
      <c r="JPW1" s="1012"/>
      <c r="JPX1" s="1012"/>
      <c r="JPY1" s="1012"/>
      <c r="JPZ1" s="1012"/>
      <c r="JQA1" s="1012"/>
      <c r="JQB1" s="1012"/>
      <c r="JQC1" s="1012"/>
      <c r="JQD1" s="1012"/>
      <c r="JQE1" s="1012"/>
      <c r="JQF1" s="1012"/>
      <c r="JQG1" s="1012"/>
      <c r="JQH1" s="1012"/>
      <c r="JQI1" s="1012"/>
      <c r="JQJ1" s="1012"/>
      <c r="JQK1" s="1012"/>
      <c r="JQL1" s="1012"/>
      <c r="JQM1" s="1012"/>
      <c r="JQN1" s="1012"/>
      <c r="JQO1" s="1012"/>
      <c r="JQP1" s="1012"/>
      <c r="JQQ1" s="1012"/>
      <c r="JQR1" s="1012"/>
      <c r="JQS1" s="1012"/>
      <c r="JQT1" s="1012"/>
      <c r="JQU1" s="1012"/>
      <c r="JQV1" s="1012"/>
      <c r="JQW1" s="1012"/>
      <c r="JQX1" s="1012"/>
      <c r="JQY1" s="1012"/>
      <c r="JQZ1" s="1012"/>
      <c r="JRA1" s="1012"/>
      <c r="JRB1" s="1012"/>
      <c r="JRC1" s="1012"/>
      <c r="JRD1" s="1012"/>
      <c r="JRE1" s="1012"/>
      <c r="JRF1" s="1012"/>
      <c r="JRG1" s="1012"/>
      <c r="JRH1" s="1012"/>
      <c r="JRI1" s="1012"/>
      <c r="JRJ1" s="1012"/>
      <c r="JRK1" s="1012"/>
      <c r="JRL1" s="1012"/>
      <c r="JRM1" s="1012"/>
      <c r="JRN1" s="1012"/>
      <c r="JRO1" s="1012"/>
      <c r="JRP1" s="1012"/>
      <c r="JRQ1" s="1012"/>
      <c r="JRR1" s="1012"/>
      <c r="JRS1" s="1012"/>
      <c r="JRT1" s="1012"/>
      <c r="JRU1" s="1012"/>
      <c r="JRV1" s="1012"/>
      <c r="JRW1" s="1012"/>
      <c r="JRX1" s="1012"/>
      <c r="JRY1" s="1012"/>
      <c r="JRZ1" s="1012"/>
      <c r="JSA1" s="1012"/>
      <c r="JSB1" s="1012"/>
      <c r="JSC1" s="1012"/>
      <c r="JSD1" s="1012"/>
      <c r="JSE1" s="1012"/>
      <c r="JSF1" s="1012"/>
      <c r="JSG1" s="1012"/>
      <c r="JSH1" s="1012"/>
      <c r="JSI1" s="1012"/>
      <c r="JSJ1" s="1012"/>
      <c r="JSK1" s="1012"/>
      <c r="JSL1" s="1012"/>
      <c r="JSM1" s="1012"/>
      <c r="JSN1" s="1012"/>
      <c r="JSO1" s="1012"/>
      <c r="JSP1" s="1012"/>
      <c r="JSQ1" s="1012"/>
      <c r="JSR1" s="1012"/>
      <c r="JSS1" s="1012"/>
      <c r="JST1" s="1012"/>
      <c r="JSU1" s="1012"/>
      <c r="JSV1" s="1012"/>
      <c r="JSW1" s="1012"/>
      <c r="JSX1" s="1012"/>
      <c r="JSY1" s="1012"/>
      <c r="JSZ1" s="1012"/>
      <c r="JTA1" s="1012"/>
      <c r="JTB1" s="1012"/>
      <c r="JTC1" s="1012"/>
      <c r="JTD1" s="1012"/>
      <c r="JTE1" s="1012"/>
      <c r="JTF1" s="1012"/>
      <c r="JTG1" s="1012"/>
      <c r="JTH1" s="1012"/>
      <c r="JTI1" s="1012"/>
      <c r="JTJ1" s="1012"/>
      <c r="JTK1" s="1012"/>
      <c r="JTL1" s="1012"/>
      <c r="JTM1" s="1012"/>
      <c r="JTN1" s="1012"/>
      <c r="JTO1" s="1012"/>
      <c r="JTP1" s="1012"/>
      <c r="JTQ1" s="1012"/>
      <c r="JTR1" s="1012"/>
      <c r="JTS1" s="1012"/>
      <c r="JTT1" s="1012"/>
      <c r="JTU1" s="1012"/>
      <c r="JTV1" s="1012"/>
      <c r="JTW1" s="1012"/>
      <c r="JTX1" s="1012"/>
      <c r="JTY1" s="1012"/>
      <c r="JTZ1" s="1012"/>
      <c r="JUA1" s="1012"/>
      <c r="JUB1" s="1012"/>
      <c r="JUC1" s="1012"/>
      <c r="JUD1" s="1012"/>
      <c r="JUE1" s="1012"/>
      <c r="JUF1" s="1012"/>
      <c r="JUG1" s="1012"/>
      <c r="JUH1" s="1012"/>
      <c r="JUI1" s="1012"/>
      <c r="JUJ1" s="1012"/>
      <c r="JUK1" s="1012"/>
      <c r="JUL1" s="1012"/>
      <c r="JUM1" s="1012"/>
      <c r="JUN1" s="1012"/>
      <c r="JUO1" s="1012"/>
      <c r="JUP1" s="1012"/>
      <c r="JUQ1" s="1012"/>
      <c r="JUR1" s="1012"/>
      <c r="JUS1" s="1012"/>
      <c r="JUT1" s="1012"/>
      <c r="JUU1" s="1012"/>
      <c r="JUV1" s="1012"/>
      <c r="JUW1" s="1012"/>
      <c r="JUX1" s="1012"/>
      <c r="JUY1" s="1012"/>
      <c r="JUZ1" s="1012"/>
      <c r="JVA1" s="1012"/>
      <c r="JVB1" s="1012"/>
      <c r="JVC1" s="1012"/>
      <c r="JVD1" s="1012"/>
      <c r="JVE1" s="1012"/>
      <c r="JVF1" s="1012"/>
      <c r="JVG1" s="1012"/>
      <c r="JVH1" s="1012"/>
      <c r="JVI1" s="1012"/>
      <c r="JVJ1" s="1012"/>
      <c r="JVK1" s="1012"/>
      <c r="JVL1" s="1012"/>
      <c r="JVM1" s="1012"/>
      <c r="JVN1" s="1012"/>
      <c r="JVO1" s="1012"/>
      <c r="JVP1" s="1012"/>
      <c r="JVQ1" s="1012"/>
      <c r="JVR1" s="1012"/>
      <c r="JVS1" s="1012"/>
      <c r="JVT1" s="1012"/>
      <c r="JVU1" s="1012"/>
      <c r="JVV1" s="1012"/>
      <c r="JVW1" s="1012"/>
      <c r="JVX1" s="1012"/>
      <c r="JVY1" s="1012"/>
      <c r="JVZ1" s="1012"/>
      <c r="JWA1" s="1012"/>
      <c r="JWB1" s="1012"/>
      <c r="JWC1" s="1012"/>
      <c r="JWD1" s="1012"/>
      <c r="JWE1" s="1012"/>
      <c r="JWF1" s="1012"/>
      <c r="JWG1" s="1012"/>
      <c r="JWH1" s="1012"/>
      <c r="JWI1" s="1012"/>
      <c r="JWJ1" s="1012"/>
      <c r="JWK1" s="1012"/>
      <c r="JWL1" s="1012"/>
      <c r="JWM1" s="1012"/>
      <c r="JWN1" s="1012"/>
      <c r="JWO1" s="1012"/>
      <c r="JWP1" s="1012"/>
      <c r="JWQ1" s="1012"/>
      <c r="JWR1" s="1012"/>
      <c r="JWS1" s="1012"/>
      <c r="JWT1" s="1012"/>
      <c r="JWU1" s="1012"/>
      <c r="JWV1" s="1012"/>
      <c r="JWW1" s="1012"/>
      <c r="JWX1" s="1012"/>
      <c r="JWY1" s="1012"/>
      <c r="JWZ1" s="1012"/>
      <c r="JXA1" s="1012"/>
      <c r="JXB1" s="1012"/>
      <c r="JXC1" s="1012"/>
      <c r="JXD1" s="1012"/>
      <c r="JXE1" s="1012"/>
      <c r="JXF1" s="1012"/>
      <c r="JXG1" s="1012"/>
      <c r="JXH1" s="1012"/>
      <c r="JXI1" s="1012"/>
      <c r="JXJ1" s="1012"/>
      <c r="JXK1" s="1012"/>
      <c r="JXL1" s="1012"/>
      <c r="JXM1" s="1012"/>
      <c r="JXN1" s="1012"/>
      <c r="JXO1" s="1012"/>
      <c r="JXP1" s="1012"/>
      <c r="JXQ1" s="1012"/>
      <c r="JXR1" s="1012"/>
      <c r="JXS1" s="1012"/>
      <c r="JXT1" s="1012"/>
      <c r="JXU1" s="1012"/>
      <c r="JXV1" s="1012"/>
      <c r="JXW1" s="1012"/>
      <c r="JXX1" s="1012"/>
      <c r="JXY1" s="1012"/>
      <c r="JXZ1" s="1012"/>
      <c r="JYA1" s="1012"/>
      <c r="JYB1" s="1012"/>
      <c r="JYC1" s="1012"/>
      <c r="JYD1" s="1012"/>
      <c r="JYE1" s="1012"/>
      <c r="JYF1" s="1012"/>
      <c r="JYG1" s="1012"/>
      <c r="JYH1" s="1012"/>
      <c r="JYI1" s="1012"/>
      <c r="JYJ1" s="1012"/>
      <c r="JYK1" s="1012"/>
      <c r="JYL1" s="1012"/>
      <c r="JYM1" s="1012"/>
      <c r="JYN1" s="1012"/>
      <c r="JYO1" s="1012"/>
      <c r="JYP1" s="1012"/>
      <c r="JYQ1" s="1012"/>
      <c r="JYR1" s="1012"/>
      <c r="JYS1" s="1012"/>
      <c r="JYT1" s="1012"/>
      <c r="JYU1" s="1012"/>
      <c r="JYV1" s="1012"/>
      <c r="JYW1" s="1012"/>
      <c r="JYX1" s="1012"/>
      <c r="JYY1" s="1012"/>
      <c r="JYZ1" s="1012"/>
      <c r="JZA1" s="1012"/>
      <c r="JZB1" s="1012"/>
      <c r="JZC1" s="1012"/>
      <c r="JZD1" s="1012"/>
      <c r="JZE1" s="1012"/>
      <c r="JZF1" s="1012"/>
      <c r="JZG1" s="1012"/>
      <c r="JZH1" s="1012"/>
      <c r="JZI1" s="1012"/>
      <c r="JZJ1" s="1012"/>
      <c r="JZK1" s="1012"/>
      <c r="JZL1" s="1012"/>
      <c r="JZM1" s="1012"/>
      <c r="JZN1" s="1012"/>
      <c r="JZO1" s="1012"/>
      <c r="JZP1" s="1012"/>
      <c r="JZQ1" s="1012"/>
      <c r="JZR1" s="1012"/>
      <c r="JZS1" s="1012"/>
      <c r="JZT1" s="1012"/>
      <c r="JZU1" s="1012"/>
      <c r="JZV1" s="1012"/>
      <c r="JZW1" s="1012"/>
      <c r="JZX1" s="1012"/>
      <c r="JZY1" s="1012"/>
      <c r="JZZ1" s="1012"/>
      <c r="KAA1" s="1012"/>
      <c r="KAB1" s="1012"/>
      <c r="KAC1" s="1012"/>
      <c r="KAD1" s="1012"/>
      <c r="KAE1" s="1012"/>
      <c r="KAF1" s="1012"/>
      <c r="KAG1" s="1012"/>
      <c r="KAH1" s="1012"/>
      <c r="KAI1" s="1012"/>
      <c r="KAJ1" s="1012"/>
      <c r="KAK1" s="1012"/>
      <c r="KAL1" s="1012"/>
      <c r="KAM1" s="1012"/>
      <c r="KAN1" s="1012"/>
      <c r="KAO1" s="1012"/>
      <c r="KAP1" s="1012"/>
      <c r="KAQ1" s="1012"/>
      <c r="KAR1" s="1012"/>
      <c r="KAS1" s="1012"/>
      <c r="KAT1" s="1012"/>
      <c r="KAU1" s="1012"/>
      <c r="KAV1" s="1012"/>
      <c r="KAW1" s="1012"/>
      <c r="KAX1" s="1012"/>
      <c r="KAY1" s="1012"/>
      <c r="KAZ1" s="1012"/>
      <c r="KBA1" s="1012"/>
      <c r="KBB1" s="1012"/>
      <c r="KBC1" s="1012"/>
      <c r="KBD1" s="1012"/>
      <c r="KBE1" s="1012"/>
      <c r="KBF1" s="1012"/>
      <c r="KBG1" s="1012"/>
      <c r="KBH1" s="1012"/>
      <c r="KBI1" s="1012"/>
      <c r="KBJ1" s="1012"/>
      <c r="KBK1" s="1012"/>
      <c r="KBL1" s="1012"/>
      <c r="KBM1" s="1012"/>
      <c r="KBN1" s="1012"/>
      <c r="KBO1" s="1012"/>
      <c r="KBP1" s="1012"/>
      <c r="KBQ1" s="1012"/>
      <c r="KBR1" s="1012"/>
      <c r="KBS1" s="1012"/>
      <c r="KBT1" s="1012"/>
      <c r="KBU1" s="1012"/>
      <c r="KBV1" s="1012"/>
      <c r="KBW1" s="1012"/>
      <c r="KBX1" s="1012"/>
      <c r="KBY1" s="1012"/>
      <c r="KBZ1" s="1012"/>
      <c r="KCA1" s="1012"/>
      <c r="KCB1" s="1012"/>
      <c r="KCC1" s="1012"/>
      <c r="KCD1" s="1012"/>
      <c r="KCE1" s="1012"/>
      <c r="KCF1" s="1012"/>
      <c r="KCG1" s="1012"/>
      <c r="KCH1" s="1012"/>
      <c r="KCI1" s="1012"/>
      <c r="KCJ1" s="1012"/>
      <c r="KCK1" s="1012"/>
      <c r="KCL1" s="1012"/>
      <c r="KCM1" s="1012"/>
      <c r="KCN1" s="1012"/>
      <c r="KCO1" s="1012"/>
      <c r="KCP1" s="1012"/>
      <c r="KCQ1" s="1012"/>
      <c r="KCR1" s="1012"/>
      <c r="KCS1" s="1012"/>
      <c r="KCT1" s="1012"/>
      <c r="KCU1" s="1012"/>
      <c r="KCV1" s="1012"/>
      <c r="KCW1" s="1012"/>
      <c r="KCX1" s="1012"/>
      <c r="KCY1" s="1012"/>
      <c r="KCZ1" s="1012"/>
      <c r="KDA1" s="1012"/>
      <c r="KDB1" s="1012"/>
      <c r="KDC1" s="1012"/>
      <c r="KDD1" s="1012"/>
      <c r="KDE1" s="1012"/>
      <c r="KDF1" s="1012"/>
      <c r="KDG1" s="1012"/>
      <c r="KDH1" s="1012"/>
      <c r="KDI1" s="1012"/>
      <c r="KDJ1" s="1012"/>
      <c r="KDK1" s="1012"/>
      <c r="KDL1" s="1012"/>
      <c r="KDM1" s="1012"/>
      <c r="KDN1" s="1012"/>
      <c r="KDO1" s="1012"/>
      <c r="KDP1" s="1012"/>
      <c r="KDQ1" s="1012"/>
      <c r="KDR1" s="1012"/>
      <c r="KDS1" s="1012"/>
      <c r="KDT1" s="1012"/>
      <c r="KDU1" s="1012"/>
      <c r="KDV1" s="1012"/>
      <c r="KDW1" s="1012"/>
      <c r="KDX1" s="1012"/>
      <c r="KDY1" s="1012"/>
      <c r="KDZ1" s="1012"/>
      <c r="KEA1" s="1012"/>
      <c r="KEB1" s="1012"/>
      <c r="KEC1" s="1012"/>
      <c r="KED1" s="1012"/>
      <c r="KEE1" s="1012"/>
      <c r="KEF1" s="1012"/>
      <c r="KEG1" s="1012"/>
      <c r="KEH1" s="1012"/>
      <c r="KEI1" s="1012"/>
      <c r="KEJ1" s="1012"/>
      <c r="KEK1" s="1012"/>
      <c r="KEL1" s="1012"/>
      <c r="KEM1" s="1012"/>
      <c r="KEN1" s="1012"/>
      <c r="KEO1" s="1012"/>
      <c r="KEP1" s="1012"/>
      <c r="KEQ1" s="1012"/>
      <c r="KER1" s="1012"/>
      <c r="KES1" s="1012"/>
      <c r="KET1" s="1012"/>
      <c r="KEU1" s="1012"/>
      <c r="KEV1" s="1012"/>
      <c r="KEW1" s="1012"/>
      <c r="KEX1" s="1012"/>
      <c r="KEY1" s="1012"/>
      <c r="KEZ1" s="1012"/>
      <c r="KFA1" s="1012"/>
      <c r="KFB1" s="1012"/>
      <c r="KFC1" s="1012"/>
      <c r="KFD1" s="1012"/>
      <c r="KFE1" s="1012"/>
      <c r="KFF1" s="1012"/>
      <c r="KFG1" s="1012"/>
      <c r="KFH1" s="1012"/>
      <c r="KFI1" s="1012"/>
      <c r="KFJ1" s="1012"/>
      <c r="KFK1" s="1012"/>
      <c r="KFL1" s="1012"/>
      <c r="KFM1" s="1012"/>
      <c r="KFN1" s="1012"/>
      <c r="KFO1" s="1012"/>
      <c r="KFP1" s="1012"/>
      <c r="KFQ1" s="1012"/>
      <c r="KFR1" s="1012"/>
      <c r="KFS1" s="1012"/>
      <c r="KFT1" s="1012"/>
      <c r="KFU1" s="1012"/>
      <c r="KFV1" s="1012"/>
      <c r="KFW1" s="1012"/>
      <c r="KFX1" s="1012"/>
      <c r="KFY1" s="1012"/>
      <c r="KFZ1" s="1012"/>
      <c r="KGA1" s="1012"/>
      <c r="KGB1" s="1012"/>
      <c r="KGC1" s="1012"/>
      <c r="KGD1" s="1012"/>
      <c r="KGE1" s="1012"/>
      <c r="KGF1" s="1012"/>
      <c r="KGG1" s="1012"/>
      <c r="KGH1" s="1012"/>
      <c r="KGI1" s="1012"/>
      <c r="KGJ1" s="1012"/>
      <c r="KGK1" s="1012"/>
      <c r="KGL1" s="1012"/>
      <c r="KGM1" s="1012"/>
      <c r="KGN1" s="1012"/>
      <c r="KGO1" s="1012"/>
      <c r="KGP1" s="1012"/>
      <c r="KGQ1" s="1012"/>
      <c r="KGR1" s="1012"/>
      <c r="KGS1" s="1012"/>
      <c r="KGT1" s="1012"/>
      <c r="KGU1" s="1012"/>
      <c r="KGV1" s="1012"/>
      <c r="KGW1" s="1012"/>
      <c r="KGX1" s="1012"/>
      <c r="KGY1" s="1012"/>
      <c r="KGZ1" s="1012"/>
      <c r="KHA1" s="1012"/>
      <c r="KHB1" s="1012"/>
      <c r="KHC1" s="1012"/>
      <c r="KHD1" s="1012"/>
      <c r="KHE1" s="1012"/>
      <c r="KHF1" s="1012"/>
      <c r="KHG1" s="1012"/>
      <c r="KHH1" s="1012"/>
      <c r="KHI1" s="1012"/>
      <c r="KHJ1" s="1012"/>
      <c r="KHK1" s="1012"/>
      <c r="KHL1" s="1012"/>
      <c r="KHM1" s="1012"/>
      <c r="KHN1" s="1012"/>
      <c r="KHO1" s="1012"/>
      <c r="KHP1" s="1012"/>
      <c r="KHQ1" s="1012"/>
      <c r="KHR1" s="1012"/>
      <c r="KHS1" s="1012"/>
      <c r="KHT1" s="1012"/>
      <c r="KHU1" s="1012"/>
      <c r="KHV1" s="1012"/>
      <c r="KHW1" s="1012"/>
      <c r="KHX1" s="1012"/>
      <c r="KHY1" s="1012"/>
      <c r="KHZ1" s="1012"/>
      <c r="KIA1" s="1012"/>
      <c r="KIB1" s="1012"/>
      <c r="KIC1" s="1012"/>
      <c r="KID1" s="1012"/>
      <c r="KIE1" s="1012"/>
      <c r="KIF1" s="1012"/>
      <c r="KIG1" s="1012"/>
      <c r="KIH1" s="1012"/>
      <c r="KII1" s="1012"/>
      <c r="KIJ1" s="1012"/>
      <c r="KIK1" s="1012"/>
      <c r="KIL1" s="1012"/>
      <c r="KIM1" s="1012"/>
      <c r="KIN1" s="1012"/>
      <c r="KIO1" s="1012"/>
      <c r="KIP1" s="1012"/>
      <c r="KIQ1" s="1012"/>
      <c r="KIR1" s="1012"/>
      <c r="KIS1" s="1012"/>
      <c r="KIT1" s="1012"/>
      <c r="KIU1" s="1012"/>
      <c r="KIV1" s="1012"/>
      <c r="KIW1" s="1012"/>
      <c r="KIX1" s="1012"/>
      <c r="KIY1" s="1012"/>
      <c r="KIZ1" s="1012"/>
      <c r="KJA1" s="1012"/>
      <c r="KJB1" s="1012"/>
      <c r="KJC1" s="1012"/>
      <c r="KJD1" s="1012"/>
      <c r="KJE1" s="1012"/>
      <c r="KJF1" s="1012"/>
      <c r="KJG1" s="1012"/>
      <c r="KJH1" s="1012"/>
      <c r="KJI1" s="1012"/>
      <c r="KJJ1" s="1012"/>
      <c r="KJK1" s="1012"/>
      <c r="KJL1" s="1012"/>
      <c r="KJM1" s="1012"/>
      <c r="KJN1" s="1012"/>
      <c r="KJO1" s="1012"/>
      <c r="KJP1" s="1012"/>
      <c r="KJQ1" s="1012"/>
      <c r="KJR1" s="1012"/>
      <c r="KJS1" s="1012"/>
      <c r="KJT1" s="1012"/>
      <c r="KJU1" s="1012"/>
      <c r="KJV1" s="1012"/>
      <c r="KJW1" s="1012"/>
      <c r="KJX1" s="1012"/>
      <c r="KJY1" s="1012"/>
      <c r="KJZ1" s="1012"/>
      <c r="KKA1" s="1012"/>
      <c r="KKB1" s="1012"/>
      <c r="KKC1" s="1012"/>
      <c r="KKD1" s="1012"/>
      <c r="KKE1" s="1012"/>
      <c r="KKF1" s="1012"/>
      <c r="KKG1" s="1012"/>
      <c r="KKH1" s="1012"/>
      <c r="KKI1" s="1012"/>
      <c r="KKJ1" s="1012"/>
      <c r="KKK1" s="1012"/>
      <c r="KKL1" s="1012"/>
      <c r="KKM1" s="1012"/>
      <c r="KKN1" s="1012"/>
      <c r="KKO1" s="1012"/>
      <c r="KKP1" s="1012"/>
      <c r="KKQ1" s="1012"/>
      <c r="KKR1" s="1012"/>
      <c r="KKS1" s="1012"/>
      <c r="KKT1" s="1012"/>
      <c r="KKU1" s="1012"/>
      <c r="KKV1" s="1012"/>
      <c r="KKW1" s="1012"/>
      <c r="KKX1" s="1012"/>
      <c r="KKY1" s="1012"/>
      <c r="KKZ1" s="1012"/>
      <c r="KLA1" s="1012"/>
      <c r="KLB1" s="1012"/>
      <c r="KLC1" s="1012"/>
      <c r="KLD1" s="1012"/>
      <c r="KLE1" s="1012"/>
      <c r="KLF1" s="1012"/>
      <c r="KLG1" s="1012"/>
      <c r="KLH1" s="1012"/>
      <c r="KLI1" s="1012"/>
      <c r="KLJ1" s="1012"/>
      <c r="KLK1" s="1012"/>
      <c r="KLL1" s="1012"/>
      <c r="KLM1" s="1012"/>
      <c r="KLN1" s="1012"/>
      <c r="KLO1" s="1012"/>
      <c r="KLP1" s="1012"/>
      <c r="KLQ1" s="1012"/>
      <c r="KLR1" s="1012"/>
      <c r="KLS1" s="1012"/>
      <c r="KLT1" s="1012"/>
      <c r="KLU1" s="1012"/>
      <c r="KLV1" s="1012"/>
      <c r="KLW1" s="1012"/>
      <c r="KLX1" s="1012"/>
      <c r="KLY1" s="1012"/>
      <c r="KLZ1" s="1012"/>
      <c r="KMA1" s="1012"/>
      <c r="KMB1" s="1012"/>
      <c r="KMC1" s="1012"/>
      <c r="KMD1" s="1012"/>
      <c r="KME1" s="1012"/>
      <c r="KMF1" s="1012"/>
      <c r="KMG1" s="1012"/>
      <c r="KMH1" s="1012"/>
      <c r="KMI1" s="1012"/>
      <c r="KMJ1" s="1012"/>
      <c r="KMK1" s="1012"/>
      <c r="KML1" s="1012"/>
      <c r="KMM1" s="1012"/>
      <c r="KMN1" s="1012"/>
      <c r="KMO1" s="1012"/>
      <c r="KMP1" s="1012"/>
      <c r="KMQ1" s="1012"/>
      <c r="KMR1" s="1012"/>
      <c r="KMS1" s="1012"/>
      <c r="KMT1" s="1012"/>
      <c r="KMU1" s="1012"/>
      <c r="KMV1" s="1012"/>
      <c r="KMW1" s="1012"/>
      <c r="KMX1" s="1012"/>
      <c r="KMY1" s="1012"/>
      <c r="KMZ1" s="1012"/>
      <c r="KNA1" s="1012"/>
      <c r="KNB1" s="1012"/>
      <c r="KNC1" s="1012"/>
      <c r="KND1" s="1012"/>
      <c r="KNE1" s="1012"/>
      <c r="KNF1" s="1012"/>
      <c r="KNG1" s="1012"/>
      <c r="KNH1" s="1012"/>
      <c r="KNI1" s="1012"/>
      <c r="KNJ1" s="1012"/>
      <c r="KNK1" s="1012"/>
      <c r="KNL1" s="1012"/>
      <c r="KNM1" s="1012"/>
      <c r="KNN1" s="1012"/>
      <c r="KNO1" s="1012"/>
      <c r="KNP1" s="1012"/>
      <c r="KNQ1" s="1012"/>
      <c r="KNR1" s="1012"/>
      <c r="KNS1" s="1012"/>
      <c r="KNT1" s="1012"/>
      <c r="KNU1" s="1012"/>
      <c r="KNV1" s="1012"/>
      <c r="KNW1" s="1012"/>
      <c r="KNX1" s="1012"/>
      <c r="KNY1" s="1012"/>
      <c r="KNZ1" s="1012"/>
      <c r="KOA1" s="1012"/>
      <c r="KOB1" s="1012"/>
      <c r="KOC1" s="1012"/>
      <c r="KOD1" s="1012"/>
      <c r="KOE1" s="1012"/>
      <c r="KOF1" s="1012"/>
      <c r="KOG1" s="1012"/>
      <c r="KOH1" s="1012"/>
      <c r="KOI1" s="1012"/>
      <c r="KOJ1" s="1012"/>
      <c r="KOK1" s="1012"/>
      <c r="KOL1" s="1012"/>
      <c r="KOM1" s="1012"/>
      <c r="KON1" s="1012"/>
      <c r="KOO1" s="1012"/>
      <c r="KOP1" s="1012"/>
      <c r="KOQ1" s="1012"/>
      <c r="KOR1" s="1012"/>
      <c r="KOS1" s="1012"/>
      <c r="KOT1" s="1012"/>
      <c r="KOU1" s="1012"/>
      <c r="KOV1" s="1012"/>
      <c r="KOW1" s="1012"/>
      <c r="KOX1" s="1012"/>
      <c r="KOY1" s="1012"/>
      <c r="KOZ1" s="1012"/>
      <c r="KPA1" s="1012"/>
      <c r="KPB1" s="1012"/>
      <c r="KPC1" s="1012"/>
      <c r="KPD1" s="1012"/>
      <c r="KPE1" s="1012"/>
      <c r="KPF1" s="1012"/>
      <c r="KPG1" s="1012"/>
      <c r="KPH1" s="1012"/>
      <c r="KPI1" s="1012"/>
      <c r="KPJ1" s="1012"/>
      <c r="KPK1" s="1012"/>
      <c r="KPL1" s="1012"/>
      <c r="KPM1" s="1012"/>
      <c r="KPN1" s="1012"/>
      <c r="KPO1" s="1012"/>
      <c r="KPP1" s="1012"/>
      <c r="KPQ1" s="1012"/>
      <c r="KPR1" s="1012"/>
      <c r="KPS1" s="1012"/>
      <c r="KPT1" s="1012"/>
      <c r="KPU1" s="1012"/>
      <c r="KPV1" s="1012"/>
      <c r="KPW1" s="1012"/>
      <c r="KPX1" s="1012"/>
      <c r="KPY1" s="1012"/>
      <c r="KPZ1" s="1012"/>
      <c r="KQA1" s="1012"/>
      <c r="KQB1" s="1012"/>
      <c r="KQC1" s="1012"/>
      <c r="KQD1" s="1012"/>
      <c r="KQE1" s="1012"/>
      <c r="KQF1" s="1012"/>
      <c r="KQG1" s="1012"/>
      <c r="KQH1" s="1012"/>
      <c r="KQI1" s="1012"/>
      <c r="KQJ1" s="1012"/>
      <c r="KQK1" s="1012"/>
      <c r="KQL1" s="1012"/>
      <c r="KQM1" s="1012"/>
      <c r="KQN1" s="1012"/>
      <c r="KQO1" s="1012"/>
      <c r="KQP1" s="1012"/>
      <c r="KQQ1" s="1012"/>
      <c r="KQR1" s="1012"/>
      <c r="KQS1" s="1012"/>
      <c r="KQT1" s="1012"/>
      <c r="KQU1" s="1012"/>
      <c r="KQV1" s="1012"/>
      <c r="KQW1" s="1012"/>
      <c r="KQX1" s="1012"/>
      <c r="KQY1" s="1012"/>
      <c r="KQZ1" s="1012"/>
      <c r="KRA1" s="1012"/>
      <c r="KRB1" s="1012"/>
      <c r="KRC1" s="1012"/>
      <c r="KRD1" s="1012"/>
      <c r="KRE1" s="1012"/>
      <c r="KRF1" s="1012"/>
      <c r="KRG1" s="1012"/>
      <c r="KRH1" s="1012"/>
      <c r="KRI1" s="1012"/>
      <c r="KRJ1" s="1012"/>
      <c r="KRK1" s="1012"/>
      <c r="KRL1" s="1012"/>
      <c r="KRM1" s="1012"/>
      <c r="KRN1" s="1012"/>
      <c r="KRO1" s="1012"/>
      <c r="KRP1" s="1012"/>
      <c r="KRQ1" s="1012"/>
      <c r="KRR1" s="1012"/>
      <c r="KRS1" s="1012"/>
      <c r="KRT1" s="1012"/>
      <c r="KRU1" s="1012"/>
      <c r="KRV1" s="1012"/>
      <c r="KRW1" s="1012"/>
      <c r="KRX1" s="1012"/>
      <c r="KRY1" s="1012"/>
      <c r="KRZ1" s="1012"/>
      <c r="KSA1" s="1012"/>
      <c r="KSB1" s="1012"/>
      <c r="KSC1" s="1012"/>
      <c r="KSD1" s="1012"/>
      <c r="KSE1" s="1012"/>
      <c r="KSF1" s="1012"/>
      <c r="KSG1" s="1012"/>
      <c r="KSH1" s="1012"/>
      <c r="KSI1" s="1012"/>
      <c r="KSJ1" s="1012"/>
      <c r="KSK1" s="1012"/>
      <c r="KSL1" s="1012"/>
      <c r="KSM1" s="1012"/>
      <c r="KSN1" s="1012"/>
      <c r="KSO1" s="1012"/>
      <c r="KSP1" s="1012"/>
      <c r="KSQ1" s="1012"/>
      <c r="KSR1" s="1012"/>
      <c r="KSS1" s="1012"/>
      <c r="KST1" s="1012"/>
      <c r="KSU1" s="1012"/>
      <c r="KSV1" s="1012"/>
      <c r="KSW1" s="1012"/>
      <c r="KSX1" s="1012"/>
      <c r="KSY1" s="1012"/>
      <c r="KSZ1" s="1012"/>
      <c r="KTA1" s="1012"/>
      <c r="KTB1" s="1012"/>
      <c r="KTC1" s="1012"/>
      <c r="KTD1" s="1012"/>
      <c r="KTE1" s="1012"/>
      <c r="KTF1" s="1012"/>
      <c r="KTG1" s="1012"/>
      <c r="KTH1" s="1012"/>
      <c r="KTI1" s="1012"/>
      <c r="KTJ1" s="1012"/>
      <c r="KTK1" s="1012"/>
      <c r="KTL1" s="1012"/>
      <c r="KTM1" s="1012"/>
      <c r="KTN1" s="1012"/>
      <c r="KTO1" s="1012"/>
      <c r="KTP1" s="1012"/>
      <c r="KTQ1" s="1012"/>
      <c r="KTR1" s="1012"/>
      <c r="KTS1" s="1012"/>
      <c r="KTT1" s="1012"/>
      <c r="KTU1" s="1012"/>
      <c r="KTV1" s="1012"/>
      <c r="KTW1" s="1012"/>
      <c r="KTX1" s="1012"/>
      <c r="KTY1" s="1012"/>
      <c r="KTZ1" s="1012"/>
      <c r="KUA1" s="1012"/>
      <c r="KUB1" s="1012"/>
      <c r="KUC1" s="1012"/>
      <c r="KUD1" s="1012"/>
      <c r="KUE1" s="1012"/>
      <c r="KUF1" s="1012"/>
      <c r="KUG1" s="1012"/>
      <c r="KUH1" s="1012"/>
      <c r="KUI1" s="1012"/>
      <c r="KUJ1" s="1012"/>
      <c r="KUK1" s="1012"/>
      <c r="KUL1" s="1012"/>
      <c r="KUM1" s="1012"/>
      <c r="KUN1" s="1012"/>
      <c r="KUO1" s="1012"/>
      <c r="KUP1" s="1012"/>
      <c r="KUQ1" s="1012"/>
      <c r="KUR1" s="1012"/>
      <c r="KUS1" s="1012"/>
      <c r="KUT1" s="1012"/>
      <c r="KUU1" s="1012"/>
      <c r="KUV1" s="1012"/>
      <c r="KUW1" s="1012"/>
      <c r="KUX1" s="1012"/>
      <c r="KUY1" s="1012"/>
      <c r="KUZ1" s="1012"/>
      <c r="KVA1" s="1012"/>
      <c r="KVB1" s="1012"/>
      <c r="KVC1" s="1012"/>
      <c r="KVD1" s="1012"/>
      <c r="KVE1" s="1012"/>
      <c r="KVF1" s="1012"/>
      <c r="KVG1" s="1012"/>
      <c r="KVH1" s="1012"/>
      <c r="KVI1" s="1012"/>
      <c r="KVJ1" s="1012"/>
      <c r="KVK1" s="1012"/>
      <c r="KVL1" s="1012"/>
      <c r="KVM1" s="1012"/>
      <c r="KVN1" s="1012"/>
      <c r="KVO1" s="1012"/>
      <c r="KVP1" s="1012"/>
      <c r="KVQ1" s="1012"/>
      <c r="KVR1" s="1012"/>
      <c r="KVS1" s="1012"/>
      <c r="KVT1" s="1012"/>
      <c r="KVU1" s="1012"/>
      <c r="KVV1" s="1012"/>
      <c r="KVW1" s="1012"/>
      <c r="KVX1" s="1012"/>
      <c r="KVY1" s="1012"/>
      <c r="KVZ1" s="1012"/>
      <c r="KWA1" s="1012"/>
      <c r="KWB1" s="1012"/>
      <c r="KWC1" s="1012"/>
      <c r="KWD1" s="1012"/>
      <c r="KWE1" s="1012"/>
      <c r="KWF1" s="1012"/>
      <c r="KWG1" s="1012"/>
      <c r="KWH1" s="1012"/>
      <c r="KWI1" s="1012"/>
      <c r="KWJ1" s="1012"/>
      <c r="KWK1" s="1012"/>
      <c r="KWL1" s="1012"/>
      <c r="KWM1" s="1012"/>
      <c r="KWN1" s="1012"/>
      <c r="KWO1" s="1012"/>
      <c r="KWP1" s="1012"/>
      <c r="KWQ1" s="1012"/>
      <c r="KWR1" s="1012"/>
      <c r="KWS1" s="1012"/>
      <c r="KWT1" s="1012"/>
      <c r="KWU1" s="1012"/>
      <c r="KWV1" s="1012"/>
      <c r="KWW1" s="1012"/>
      <c r="KWX1" s="1012"/>
      <c r="KWY1" s="1012"/>
      <c r="KWZ1" s="1012"/>
      <c r="KXA1" s="1012"/>
      <c r="KXB1" s="1012"/>
      <c r="KXC1" s="1012"/>
      <c r="KXD1" s="1012"/>
      <c r="KXE1" s="1012"/>
      <c r="KXF1" s="1012"/>
      <c r="KXG1" s="1012"/>
      <c r="KXH1" s="1012"/>
      <c r="KXI1" s="1012"/>
      <c r="KXJ1" s="1012"/>
      <c r="KXK1" s="1012"/>
      <c r="KXL1" s="1012"/>
      <c r="KXM1" s="1012"/>
      <c r="KXN1" s="1012"/>
      <c r="KXO1" s="1012"/>
      <c r="KXP1" s="1012"/>
      <c r="KXQ1" s="1012"/>
      <c r="KXR1" s="1012"/>
      <c r="KXS1" s="1012"/>
      <c r="KXT1" s="1012"/>
      <c r="KXU1" s="1012"/>
      <c r="KXV1" s="1012"/>
      <c r="KXW1" s="1012"/>
      <c r="KXX1" s="1012"/>
      <c r="KXY1" s="1012"/>
      <c r="KXZ1" s="1012"/>
      <c r="KYA1" s="1012"/>
      <c r="KYB1" s="1012"/>
      <c r="KYC1" s="1012"/>
      <c r="KYD1" s="1012"/>
      <c r="KYE1" s="1012"/>
      <c r="KYF1" s="1012"/>
      <c r="KYG1" s="1012"/>
      <c r="KYH1" s="1012"/>
      <c r="KYI1" s="1012"/>
      <c r="KYJ1" s="1012"/>
      <c r="KYK1" s="1012"/>
      <c r="KYL1" s="1012"/>
      <c r="KYM1" s="1012"/>
      <c r="KYN1" s="1012"/>
      <c r="KYO1" s="1012"/>
      <c r="KYP1" s="1012"/>
      <c r="KYQ1" s="1012"/>
      <c r="KYR1" s="1012"/>
      <c r="KYS1" s="1012"/>
      <c r="KYT1" s="1012"/>
      <c r="KYU1" s="1012"/>
      <c r="KYV1" s="1012"/>
      <c r="KYW1" s="1012"/>
      <c r="KYX1" s="1012"/>
      <c r="KYY1" s="1012"/>
      <c r="KYZ1" s="1012"/>
      <c r="KZA1" s="1012"/>
      <c r="KZB1" s="1012"/>
      <c r="KZC1" s="1012"/>
      <c r="KZD1" s="1012"/>
      <c r="KZE1" s="1012"/>
      <c r="KZF1" s="1012"/>
      <c r="KZG1" s="1012"/>
      <c r="KZH1" s="1012"/>
      <c r="KZI1" s="1012"/>
      <c r="KZJ1" s="1012"/>
      <c r="KZK1" s="1012"/>
      <c r="KZL1" s="1012"/>
      <c r="KZM1" s="1012"/>
      <c r="KZN1" s="1012"/>
      <c r="KZO1" s="1012"/>
      <c r="KZP1" s="1012"/>
      <c r="KZQ1" s="1012"/>
      <c r="KZR1" s="1012"/>
      <c r="KZS1" s="1012"/>
      <c r="KZT1" s="1012"/>
      <c r="KZU1" s="1012"/>
      <c r="KZV1" s="1012"/>
      <c r="KZW1" s="1012"/>
      <c r="KZX1" s="1012"/>
      <c r="KZY1" s="1012"/>
      <c r="KZZ1" s="1012"/>
      <c r="LAA1" s="1012"/>
      <c r="LAB1" s="1012"/>
      <c r="LAC1" s="1012"/>
      <c r="LAD1" s="1012"/>
      <c r="LAE1" s="1012"/>
      <c r="LAF1" s="1012"/>
      <c r="LAG1" s="1012"/>
      <c r="LAH1" s="1012"/>
      <c r="LAI1" s="1012"/>
      <c r="LAJ1" s="1012"/>
      <c r="LAK1" s="1012"/>
      <c r="LAL1" s="1012"/>
      <c r="LAM1" s="1012"/>
      <c r="LAN1" s="1012"/>
      <c r="LAO1" s="1012"/>
      <c r="LAP1" s="1012"/>
      <c r="LAQ1" s="1012"/>
      <c r="LAR1" s="1012"/>
      <c r="LAS1" s="1012"/>
      <c r="LAT1" s="1012"/>
      <c r="LAU1" s="1012"/>
      <c r="LAV1" s="1012"/>
      <c r="LAW1" s="1012"/>
      <c r="LAX1" s="1012"/>
      <c r="LAY1" s="1012"/>
      <c r="LAZ1" s="1012"/>
      <c r="LBA1" s="1012"/>
      <c r="LBB1" s="1012"/>
      <c r="LBC1" s="1012"/>
      <c r="LBD1" s="1012"/>
      <c r="LBE1" s="1012"/>
      <c r="LBF1" s="1012"/>
      <c r="LBG1" s="1012"/>
      <c r="LBH1" s="1012"/>
      <c r="LBI1" s="1012"/>
      <c r="LBJ1" s="1012"/>
      <c r="LBK1" s="1012"/>
      <c r="LBL1" s="1012"/>
      <c r="LBM1" s="1012"/>
      <c r="LBN1" s="1012"/>
      <c r="LBO1" s="1012"/>
      <c r="LBP1" s="1012"/>
      <c r="LBQ1" s="1012"/>
      <c r="LBR1" s="1012"/>
      <c r="LBS1" s="1012"/>
      <c r="LBT1" s="1012"/>
      <c r="LBU1" s="1012"/>
      <c r="LBV1" s="1012"/>
      <c r="LBW1" s="1012"/>
      <c r="LBX1" s="1012"/>
      <c r="LBY1" s="1012"/>
      <c r="LBZ1" s="1012"/>
      <c r="LCA1" s="1012"/>
      <c r="LCB1" s="1012"/>
      <c r="LCC1" s="1012"/>
      <c r="LCD1" s="1012"/>
      <c r="LCE1" s="1012"/>
      <c r="LCF1" s="1012"/>
      <c r="LCG1" s="1012"/>
      <c r="LCH1" s="1012"/>
      <c r="LCI1" s="1012"/>
      <c r="LCJ1" s="1012"/>
      <c r="LCK1" s="1012"/>
      <c r="LCL1" s="1012"/>
      <c r="LCM1" s="1012"/>
      <c r="LCN1" s="1012"/>
      <c r="LCO1" s="1012"/>
      <c r="LCP1" s="1012"/>
      <c r="LCQ1" s="1012"/>
      <c r="LCR1" s="1012"/>
      <c r="LCS1" s="1012"/>
      <c r="LCT1" s="1012"/>
      <c r="LCU1" s="1012"/>
      <c r="LCV1" s="1012"/>
      <c r="LCW1" s="1012"/>
      <c r="LCX1" s="1012"/>
      <c r="LCY1" s="1012"/>
      <c r="LCZ1" s="1012"/>
      <c r="LDA1" s="1012"/>
      <c r="LDB1" s="1012"/>
      <c r="LDC1" s="1012"/>
      <c r="LDD1" s="1012"/>
      <c r="LDE1" s="1012"/>
      <c r="LDF1" s="1012"/>
      <c r="LDG1" s="1012"/>
      <c r="LDH1" s="1012"/>
      <c r="LDI1" s="1012"/>
      <c r="LDJ1" s="1012"/>
      <c r="LDK1" s="1012"/>
      <c r="LDL1" s="1012"/>
      <c r="LDM1" s="1012"/>
      <c r="LDN1" s="1012"/>
      <c r="LDO1" s="1012"/>
      <c r="LDP1" s="1012"/>
      <c r="LDQ1" s="1012"/>
      <c r="LDR1" s="1012"/>
      <c r="LDS1" s="1012"/>
      <c r="LDT1" s="1012"/>
      <c r="LDU1" s="1012"/>
      <c r="LDV1" s="1012"/>
      <c r="LDW1" s="1012"/>
      <c r="LDX1" s="1012"/>
      <c r="LDY1" s="1012"/>
      <c r="LDZ1" s="1012"/>
      <c r="LEA1" s="1012"/>
      <c r="LEB1" s="1012"/>
      <c r="LEC1" s="1012"/>
      <c r="LED1" s="1012"/>
      <c r="LEE1" s="1012"/>
      <c r="LEF1" s="1012"/>
      <c r="LEG1" s="1012"/>
      <c r="LEH1" s="1012"/>
      <c r="LEI1" s="1012"/>
      <c r="LEJ1" s="1012"/>
      <c r="LEK1" s="1012"/>
      <c r="LEL1" s="1012"/>
      <c r="LEM1" s="1012"/>
      <c r="LEN1" s="1012"/>
      <c r="LEO1" s="1012"/>
      <c r="LEP1" s="1012"/>
      <c r="LEQ1" s="1012"/>
      <c r="LER1" s="1012"/>
      <c r="LES1" s="1012"/>
      <c r="LET1" s="1012"/>
      <c r="LEU1" s="1012"/>
      <c r="LEV1" s="1012"/>
      <c r="LEW1" s="1012"/>
      <c r="LEX1" s="1012"/>
      <c r="LEY1" s="1012"/>
      <c r="LEZ1" s="1012"/>
      <c r="LFA1" s="1012"/>
      <c r="LFB1" s="1012"/>
      <c r="LFC1" s="1012"/>
      <c r="LFD1" s="1012"/>
      <c r="LFE1" s="1012"/>
      <c r="LFF1" s="1012"/>
      <c r="LFG1" s="1012"/>
      <c r="LFH1" s="1012"/>
      <c r="LFI1" s="1012"/>
      <c r="LFJ1" s="1012"/>
      <c r="LFK1" s="1012"/>
      <c r="LFL1" s="1012"/>
      <c r="LFM1" s="1012"/>
      <c r="LFN1" s="1012"/>
      <c r="LFO1" s="1012"/>
      <c r="LFP1" s="1012"/>
      <c r="LFQ1" s="1012"/>
      <c r="LFR1" s="1012"/>
      <c r="LFS1" s="1012"/>
      <c r="LFT1" s="1012"/>
      <c r="LFU1" s="1012"/>
      <c r="LFV1" s="1012"/>
      <c r="LFW1" s="1012"/>
      <c r="LFX1" s="1012"/>
      <c r="LFY1" s="1012"/>
      <c r="LFZ1" s="1012"/>
      <c r="LGA1" s="1012"/>
      <c r="LGB1" s="1012"/>
      <c r="LGC1" s="1012"/>
      <c r="LGD1" s="1012"/>
      <c r="LGE1" s="1012"/>
      <c r="LGF1" s="1012"/>
      <c r="LGG1" s="1012"/>
      <c r="LGH1" s="1012"/>
      <c r="LGI1" s="1012"/>
      <c r="LGJ1" s="1012"/>
      <c r="LGK1" s="1012"/>
      <c r="LGL1" s="1012"/>
      <c r="LGM1" s="1012"/>
      <c r="LGN1" s="1012"/>
      <c r="LGO1" s="1012"/>
      <c r="LGP1" s="1012"/>
      <c r="LGQ1" s="1012"/>
      <c r="LGR1" s="1012"/>
      <c r="LGS1" s="1012"/>
      <c r="LGT1" s="1012"/>
      <c r="LGU1" s="1012"/>
      <c r="LGV1" s="1012"/>
      <c r="LGW1" s="1012"/>
      <c r="LGX1" s="1012"/>
      <c r="LGY1" s="1012"/>
      <c r="LGZ1" s="1012"/>
      <c r="LHA1" s="1012"/>
      <c r="LHB1" s="1012"/>
      <c r="LHC1" s="1012"/>
      <c r="LHD1" s="1012"/>
      <c r="LHE1" s="1012"/>
      <c r="LHF1" s="1012"/>
      <c r="LHG1" s="1012"/>
      <c r="LHH1" s="1012"/>
      <c r="LHI1" s="1012"/>
      <c r="LHJ1" s="1012"/>
      <c r="LHK1" s="1012"/>
      <c r="LHL1" s="1012"/>
      <c r="LHM1" s="1012"/>
      <c r="LHN1" s="1012"/>
      <c r="LHO1" s="1012"/>
      <c r="LHP1" s="1012"/>
      <c r="LHQ1" s="1012"/>
      <c r="LHR1" s="1012"/>
      <c r="LHS1" s="1012"/>
      <c r="LHT1" s="1012"/>
      <c r="LHU1" s="1012"/>
      <c r="LHV1" s="1012"/>
      <c r="LHW1" s="1012"/>
      <c r="LHX1" s="1012"/>
      <c r="LHY1" s="1012"/>
      <c r="LHZ1" s="1012"/>
      <c r="LIA1" s="1012"/>
      <c r="LIB1" s="1012"/>
      <c r="LIC1" s="1012"/>
      <c r="LID1" s="1012"/>
      <c r="LIE1" s="1012"/>
      <c r="LIF1" s="1012"/>
      <c r="LIG1" s="1012"/>
      <c r="LIH1" s="1012"/>
      <c r="LII1" s="1012"/>
      <c r="LIJ1" s="1012"/>
      <c r="LIK1" s="1012"/>
      <c r="LIL1" s="1012"/>
      <c r="LIM1" s="1012"/>
      <c r="LIN1" s="1012"/>
      <c r="LIO1" s="1012"/>
      <c r="LIP1" s="1012"/>
      <c r="LIQ1" s="1012"/>
      <c r="LIR1" s="1012"/>
      <c r="LIS1" s="1012"/>
      <c r="LIT1" s="1012"/>
      <c r="LIU1" s="1012"/>
      <c r="LIV1" s="1012"/>
      <c r="LIW1" s="1012"/>
      <c r="LIX1" s="1012"/>
      <c r="LIY1" s="1012"/>
      <c r="LIZ1" s="1012"/>
      <c r="LJA1" s="1012"/>
      <c r="LJB1" s="1012"/>
      <c r="LJC1" s="1012"/>
      <c r="LJD1" s="1012"/>
      <c r="LJE1" s="1012"/>
      <c r="LJF1" s="1012"/>
      <c r="LJG1" s="1012"/>
      <c r="LJH1" s="1012"/>
      <c r="LJI1" s="1012"/>
      <c r="LJJ1" s="1012"/>
      <c r="LJK1" s="1012"/>
      <c r="LJL1" s="1012"/>
      <c r="LJM1" s="1012"/>
      <c r="LJN1" s="1012"/>
      <c r="LJO1" s="1012"/>
      <c r="LJP1" s="1012"/>
      <c r="LJQ1" s="1012"/>
      <c r="LJR1" s="1012"/>
      <c r="LJS1" s="1012"/>
      <c r="LJT1" s="1012"/>
      <c r="LJU1" s="1012"/>
      <c r="LJV1" s="1012"/>
      <c r="LJW1" s="1012"/>
      <c r="LJX1" s="1012"/>
      <c r="LJY1" s="1012"/>
      <c r="LJZ1" s="1012"/>
      <c r="LKA1" s="1012"/>
      <c r="LKB1" s="1012"/>
      <c r="LKC1" s="1012"/>
      <c r="LKD1" s="1012"/>
      <c r="LKE1" s="1012"/>
      <c r="LKF1" s="1012"/>
      <c r="LKG1" s="1012"/>
      <c r="LKH1" s="1012"/>
      <c r="LKI1" s="1012"/>
      <c r="LKJ1" s="1012"/>
      <c r="LKK1" s="1012"/>
      <c r="LKL1" s="1012"/>
      <c r="LKM1" s="1012"/>
      <c r="LKN1" s="1012"/>
      <c r="LKO1" s="1012"/>
      <c r="LKP1" s="1012"/>
      <c r="LKQ1" s="1012"/>
      <c r="LKR1" s="1012"/>
      <c r="LKS1" s="1012"/>
      <c r="LKT1" s="1012"/>
      <c r="LKU1" s="1012"/>
      <c r="LKV1" s="1012"/>
      <c r="LKW1" s="1012"/>
      <c r="LKX1" s="1012"/>
      <c r="LKY1" s="1012"/>
      <c r="LKZ1" s="1012"/>
      <c r="LLA1" s="1012"/>
      <c r="LLB1" s="1012"/>
      <c r="LLC1" s="1012"/>
      <c r="LLD1" s="1012"/>
      <c r="LLE1" s="1012"/>
      <c r="LLF1" s="1012"/>
      <c r="LLG1" s="1012"/>
      <c r="LLH1" s="1012"/>
      <c r="LLI1" s="1012"/>
      <c r="LLJ1" s="1012"/>
      <c r="LLK1" s="1012"/>
      <c r="LLL1" s="1012"/>
      <c r="LLM1" s="1012"/>
      <c r="LLN1" s="1012"/>
      <c r="LLO1" s="1012"/>
      <c r="LLP1" s="1012"/>
      <c r="LLQ1" s="1012"/>
      <c r="LLR1" s="1012"/>
      <c r="LLS1" s="1012"/>
      <c r="LLT1" s="1012"/>
      <c r="LLU1" s="1012"/>
      <c r="LLV1" s="1012"/>
      <c r="LLW1" s="1012"/>
      <c r="LLX1" s="1012"/>
      <c r="LLY1" s="1012"/>
      <c r="LLZ1" s="1012"/>
      <c r="LMA1" s="1012"/>
      <c r="LMB1" s="1012"/>
      <c r="LMC1" s="1012"/>
      <c r="LMD1" s="1012"/>
      <c r="LME1" s="1012"/>
      <c r="LMF1" s="1012"/>
      <c r="LMG1" s="1012"/>
      <c r="LMH1" s="1012"/>
      <c r="LMI1" s="1012"/>
      <c r="LMJ1" s="1012"/>
      <c r="LMK1" s="1012"/>
      <c r="LML1" s="1012"/>
      <c r="LMM1" s="1012"/>
      <c r="LMN1" s="1012"/>
      <c r="LMO1" s="1012"/>
      <c r="LMP1" s="1012"/>
      <c r="LMQ1" s="1012"/>
      <c r="LMR1" s="1012"/>
      <c r="LMS1" s="1012"/>
      <c r="LMT1" s="1012"/>
      <c r="LMU1" s="1012"/>
      <c r="LMV1" s="1012"/>
      <c r="LMW1" s="1012"/>
      <c r="LMX1" s="1012"/>
      <c r="LMY1" s="1012"/>
      <c r="LMZ1" s="1012"/>
      <c r="LNA1" s="1012"/>
      <c r="LNB1" s="1012"/>
      <c r="LNC1" s="1012"/>
      <c r="LND1" s="1012"/>
      <c r="LNE1" s="1012"/>
      <c r="LNF1" s="1012"/>
      <c r="LNG1" s="1012"/>
      <c r="LNH1" s="1012"/>
      <c r="LNI1" s="1012"/>
      <c r="LNJ1" s="1012"/>
      <c r="LNK1" s="1012"/>
      <c r="LNL1" s="1012"/>
      <c r="LNM1" s="1012"/>
      <c r="LNN1" s="1012"/>
      <c r="LNO1" s="1012"/>
      <c r="LNP1" s="1012"/>
      <c r="LNQ1" s="1012"/>
      <c r="LNR1" s="1012"/>
      <c r="LNS1" s="1012"/>
      <c r="LNT1" s="1012"/>
      <c r="LNU1" s="1012"/>
      <c r="LNV1" s="1012"/>
      <c r="LNW1" s="1012"/>
      <c r="LNX1" s="1012"/>
      <c r="LNY1" s="1012"/>
      <c r="LNZ1" s="1012"/>
      <c r="LOA1" s="1012"/>
      <c r="LOB1" s="1012"/>
      <c r="LOC1" s="1012"/>
      <c r="LOD1" s="1012"/>
      <c r="LOE1" s="1012"/>
      <c r="LOF1" s="1012"/>
      <c r="LOG1" s="1012"/>
      <c r="LOH1" s="1012"/>
      <c r="LOI1" s="1012"/>
      <c r="LOJ1" s="1012"/>
      <c r="LOK1" s="1012"/>
      <c r="LOL1" s="1012"/>
      <c r="LOM1" s="1012"/>
      <c r="LON1" s="1012"/>
      <c r="LOO1" s="1012"/>
      <c r="LOP1" s="1012"/>
      <c r="LOQ1" s="1012"/>
      <c r="LOR1" s="1012"/>
      <c r="LOS1" s="1012"/>
      <c r="LOT1" s="1012"/>
      <c r="LOU1" s="1012"/>
      <c r="LOV1" s="1012"/>
      <c r="LOW1" s="1012"/>
      <c r="LOX1" s="1012"/>
      <c r="LOY1" s="1012"/>
      <c r="LOZ1" s="1012"/>
      <c r="LPA1" s="1012"/>
      <c r="LPB1" s="1012"/>
      <c r="LPC1" s="1012"/>
      <c r="LPD1" s="1012"/>
      <c r="LPE1" s="1012"/>
      <c r="LPF1" s="1012"/>
      <c r="LPG1" s="1012"/>
      <c r="LPH1" s="1012"/>
      <c r="LPI1" s="1012"/>
      <c r="LPJ1" s="1012"/>
      <c r="LPK1" s="1012"/>
      <c r="LPL1" s="1012"/>
      <c r="LPM1" s="1012"/>
      <c r="LPN1" s="1012"/>
      <c r="LPO1" s="1012"/>
      <c r="LPP1" s="1012"/>
      <c r="LPQ1" s="1012"/>
      <c r="LPR1" s="1012"/>
      <c r="LPS1" s="1012"/>
      <c r="LPT1" s="1012"/>
      <c r="LPU1" s="1012"/>
      <c r="LPV1" s="1012"/>
      <c r="LPW1" s="1012"/>
      <c r="LPX1" s="1012"/>
      <c r="LPY1" s="1012"/>
      <c r="LPZ1" s="1012"/>
      <c r="LQA1" s="1012"/>
      <c r="LQB1" s="1012"/>
      <c r="LQC1" s="1012"/>
      <c r="LQD1" s="1012"/>
      <c r="LQE1" s="1012"/>
      <c r="LQF1" s="1012"/>
      <c r="LQG1" s="1012"/>
      <c r="LQH1" s="1012"/>
      <c r="LQI1" s="1012"/>
      <c r="LQJ1" s="1012"/>
      <c r="LQK1" s="1012"/>
      <c r="LQL1" s="1012"/>
      <c r="LQM1" s="1012"/>
      <c r="LQN1" s="1012"/>
      <c r="LQO1" s="1012"/>
      <c r="LQP1" s="1012"/>
      <c r="LQQ1" s="1012"/>
      <c r="LQR1" s="1012"/>
      <c r="LQS1" s="1012"/>
      <c r="LQT1" s="1012"/>
      <c r="LQU1" s="1012"/>
      <c r="LQV1" s="1012"/>
      <c r="LQW1" s="1012"/>
      <c r="LQX1" s="1012"/>
      <c r="LQY1" s="1012"/>
      <c r="LQZ1" s="1012"/>
      <c r="LRA1" s="1012"/>
      <c r="LRB1" s="1012"/>
      <c r="LRC1" s="1012"/>
      <c r="LRD1" s="1012"/>
      <c r="LRE1" s="1012"/>
      <c r="LRF1" s="1012"/>
      <c r="LRG1" s="1012"/>
      <c r="LRH1" s="1012"/>
      <c r="LRI1" s="1012"/>
      <c r="LRJ1" s="1012"/>
      <c r="LRK1" s="1012"/>
      <c r="LRL1" s="1012"/>
      <c r="LRM1" s="1012"/>
      <c r="LRN1" s="1012"/>
      <c r="LRO1" s="1012"/>
      <c r="LRP1" s="1012"/>
      <c r="LRQ1" s="1012"/>
      <c r="LRR1" s="1012"/>
      <c r="LRS1" s="1012"/>
      <c r="LRT1" s="1012"/>
      <c r="LRU1" s="1012"/>
      <c r="LRV1" s="1012"/>
      <c r="LRW1" s="1012"/>
      <c r="LRX1" s="1012"/>
      <c r="LRY1" s="1012"/>
      <c r="LRZ1" s="1012"/>
      <c r="LSA1" s="1012"/>
      <c r="LSB1" s="1012"/>
      <c r="LSC1" s="1012"/>
      <c r="LSD1" s="1012"/>
      <c r="LSE1" s="1012"/>
      <c r="LSF1" s="1012"/>
      <c r="LSG1" s="1012"/>
      <c r="LSH1" s="1012"/>
      <c r="LSI1" s="1012"/>
      <c r="LSJ1" s="1012"/>
      <c r="LSK1" s="1012"/>
      <c r="LSL1" s="1012"/>
      <c r="LSM1" s="1012"/>
      <c r="LSN1" s="1012"/>
      <c r="LSO1" s="1012"/>
      <c r="LSP1" s="1012"/>
      <c r="LSQ1" s="1012"/>
      <c r="LSR1" s="1012"/>
      <c r="LSS1" s="1012"/>
      <c r="LST1" s="1012"/>
      <c r="LSU1" s="1012"/>
      <c r="LSV1" s="1012"/>
      <c r="LSW1" s="1012"/>
      <c r="LSX1" s="1012"/>
      <c r="LSY1" s="1012"/>
      <c r="LSZ1" s="1012"/>
      <c r="LTA1" s="1012"/>
      <c r="LTB1" s="1012"/>
      <c r="LTC1" s="1012"/>
      <c r="LTD1" s="1012"/>
      <c r="LTE1" s="1012"/>
      <c r="LTF1" s="1012"/>
      <c r="LTG1" s="1012"/>
      <c r="LTH1" s="1012"/>
      <c r="LTI1" s="1012"/>
      <c r="LTJ1" s="1012"/>
      <c r="LTK1" s="1012"/>
      <c r="LTL1" s="1012"/>
      <c r="LTM1" s="1012"/>
      <c r="LTN1" s="1012"/>
      <c r="LTO1" s="1012"/>
      <c r="LTP1" s="1012"/>
      <c r="LTQ1" s="1012"/>
      <c r="LTR1" s="1012"/>
      <c r="LTS1" s="1012"/>
      <c r="LTT1" s="1012"/>
      <c r="LTU1" s="1012"/>
      <c r="LTV1" s="1012"/>
      <c r="LTW1" s="1012"/>
      <c r="LTX1" s="1012"/>
      <c r="LTY1" s="1012"/>
      <c r="LTZ1" s="1012"/>
      <c r="LUA1" s="1012"/>
      <c r="LUB1" s="1012"/>
      <c r="LUC1" s="1012"/>
      <c r="LUD1" s="1012"/>
      <c r="LUE1" s="1012"/>
      <c r="LUF1" s="1012"/>
      <c r="LUG1" s="1012"/>
      <c r="LUH1" s="1012"/>
      <c r="LUI1" s="1012"/>
      <c r="LUJ1" s="1012"/>
      <c r="LUK1" s="1012"/>
      <c r="LUL1" s="1012"/>
      <c r="LUM1" s="1012"/>
      <c r="LUN1" s="1012"/>
      <c r="LUO1" s="1012"/>
      <c r="LUP1" s="1012"/>
      <c r="LUQ1" s="1012"/>
      <c r="LUR1" s="1012"/>
      <c r="LUS1" s="1012"/>
      <c r="LUT1" s="1012"/>
      <c r="LUU1" s="1012"/>
      <c r="LUV1" s="1012"/>
      <c r="LUW1" s="1012"/>
      <c r="LUX1" s="1012"/>
      <c r="LUY1" s="1012"/>
      <c r="LUZ1" s="1012"/>
      <c r="LVA1" s="1012"/>
      <c r="LVB1" s="1012"/>
      <c r="LVC1" s="1012"/>
      <c r="LVD1" s="1012"/>
      <c r="LVE1" s="1012"/>
      <c r="LVF1" s="1012"/>
      <c r="LVG1" s="1012"/>
      <c r="LVH1" s="1012"/>
      <c r="LVI1" s="1012"/>
      <c r="LVJ1" s="1012"/>
      <c r="LVK1" s="1012"/>
      <c r="LVL1" s="1012"/>
      <c r="LVM1" s="1012"/>
      <c r="LVN1" s="1012"/>
      <c r="LVO1" s="1012"/>
      <c r="LVP1" s="1012"/>
      <c r="LVQ1" s="1012"/>
      <c r="LVR1" s="1012"/>
      <c r="LVS1" s="1012"/>
      <c r="LVT1" s="1012"/>
      <c r="LVU1" s="1012"/>
      <c r="LVV1" s="1012"/>
      <c r="LVW1" s="1012"/>
      <c r="LVX1" s="1012"/>
      <c r="LVY1" s="1012"/>
      <c r="LVZ1" s="1012"/>
      <c r="LWA1" s="1012"/>
      <c r="LWB1" s="1012"/>
      <c r="LWC1" s="1012"/>
      <c r="LWD1" s="1012"/>
      <c r="LWE1" s="1012"/>
      <c r="LWF1" s="1012"/>
      <c r="LWG1" s="1012"/>
      <c r="LWH1" s="1012"/>
      <c r="LWI1" s="1012"/>
      <c r="LWJ1" s="1012"/>
      <c r="LWK1" s="1012"/>
      <c r="LWL1" s="1012"/>
      <c r="LWM1" s="1012"/>
      <c r="LWN1" s="1012"/>
      <c r="LWO1" s="1012"/>
      <c r="LWP1" s="1012"/>
      <c r="LWQ1" s="1012"/>
      <c r="LWR1" s="1012"/>
      <c r="LWS1" s="1012"/>
      <c r="LWT1" s="1012"/>
      <c r="LWU1" s="1012"/>
      <c r="LWV1" s="1012"/>
      <c r="LWW1" s="1012"/>
      <c r="LWX1" s="1012"/>
      <c r="LWY1" s="1012"/>
      <c r="LWZ1" s="1012"/>
      <c r="LXA1" s="1012"/>
      <c r="LXB1" s="1012"/>
      <c r="LXC1" s="1012"/>
      <c r="LXD1" s="1012"/>
      <c r="LXE1" s="1012"/>
      <c r="LXF1" s="1012"/>
      <c r="LXG1" s="1012"/>
      <c r="LXH1" s="1012"/>
      <c r="LXI1" s="1012"/>
      <c r="LXJ1" s="1012"/>
      <c r="LXK1" s="1012"/>
      <c r="LXL1" s="1012"/>
      <c r="LXM1" s="1012"/>
      <c r="LXN1" s="1012"/>
      <c r="LXO1" s="1012"/>
      <c r="LXP1" s="1012"/>
      <c r="LXQ1" s="1012"/>
      <c r="LXR1" s="1012"/>
      <c r="LXS1" s="1012"/>
      <c r="LXT1" s="1012"/>
      <c r="LXU1" s="1012"/>
      <c r="LXV1" s="1012"/>
      <c r="LXW1" s="1012"/>
      <c r="LXX1" s="1012"/>
      <c r="LXY1" s="1012"/>
      <c r="LXZ1" s="1012"/>
      <c r="LYA1" s="1012"/>
      <c r="LYB1" s="1012"/>
      <c r="LYC1" s="1012"/>
      <c r="LYD1" s="1012"/>
      <c r="LYE1" s="1012"/>
      <c r="LYF1" s="1012"/>
      <c r="LYG1" s="1012"/>
      <c r="LYH1" s="1012"/>
      <c r="LYI1" s="1012"/>
      <c r="LYJ1" s="1012"/>
      <c r="LYK1" s="1012"/>
      <c r="LYL1" s="1012"/>
      <c r="LYM1" s="1012"/>
      <c r="LYN1" s="1012"/>
      <c r="LYO1" s="1012"/>
      <c r="LYP1" s="1012"/>
      <c r="LYQ1" s="1012"/>
      <c r="LYR1" s="1012"/>
      <c r="LYS1" s="1012"/>
      <c r="LYT1" s="1012"/>
      <c r="LYU1" s="1012"/>
      <c r="LYV1" s="1012"/>
      <c r="LYW1" s="1012"/>
      <c r="LYX1" s="1012"/>
      <c r="LYY1" s="1012"/>
      <c r="LYZ1" s="1012"/>
      <c r="LZA1" s="1012"/>
      <c r="LZB1" s="1012"/>
      <c r="LZC1" s="1012"/>
      <c r="LZD1" s="1012"/>
      <c r="LZE1" s="1012"/>
      <c r="LZF1" s="1012"/>
      <c r="LZG1" s="1012"/>
      <c r="LZH1" s="1012"/>
      <c r="LZI1" s="1012"/>
      <c r="LZJ1" s="1012"/>
      <c r="LZK1" s="1012"/>
      <c r="LZL1" s="1012"/>
      <c r="LZM1" s="1012"/>
      <c r="LZN1" s="1012"/>
      <c r="LZO1" s="1012"/>
      <c r="LZP1" s="1012"/>
      <c r="LZQ1" s="1012"/>
      <c r="LZR1" s="1012"/>
      <c r="LZS1" s="1012"/>
      <c r="LZT1" s="1012"/>
      <c r="LZU1" s="1012"/>
      <c r="LZV1" s="1012"/>
      <c r="LZW1" s="1012"/>
      <c r="LZX1" s="1012"/>
      <c r="LZY1" s="1012"/>
      <c r="LZZ1" s="1012"/>
      <c r="MAA1" s="1012"/>
      <c r="MAB1" s="1012"/>
      <c r="MAC1" s="1012"/>
      <c r="MAD1" s="1012"/>
      <c r="MAE1" s="1012"/>
      <c r="MAF1" s="1012"/>
      <c r="MAG1" s="1012"/>
      <c r="MAH1" s="1012"/>
      <c r="MAI1" s="1012"/>
      <c r="MAJ1" s="1012"/>
      <c r="MAK1" s="1012"/>
      <c r="MAL1" s="1012"/>
      <c r="MAM1" s="1012"/>
      <c r="MAN1" s="1012"/>
      <c r="MAO1" s="1012"/>
      <c r="MAP1" s="1012"/>
      <c r="MAQ1" s="1012"/>
      <c r="MAR1" s="1012"/>
      <c r="MAS1" s="1012"/>
      <c r="MAT1" s="1012"/>
      <c r="MAU1" s="1012"/>
      <c r="MAV1" s="1012"/>
      <c r="MAW1" s="1012"/>
      <c r="MAX1" s="1012"/>
      <c r="MAY1" s="1012"/>
      <c r="MAZ1" s="1012"/>
      <c r="MBA1" s="1012"/>
      <c r="MBB1" s="1012"/>
      <c r="MBC1" s="1012"/>
      <c r="MBD1" s="1012"/>
      <c r="MBE1" s="1012"/>
      <c r="MBF1" s="1012"/>
      <c r="MBG1" s="1012"/>
      <c r="MBH1" s="1012"/>
      <c r="MBI1" s="1012"/>
      <c r="MBJ1" s="1012"/>
      <c r="MBK1" s="1012"/>
      <c r="MBL1" s="1012"/>
      <c r="MBM1" s="1012"/>
      <c r="MBN1" s="1012"/>
      <c r="MBO1" s="1012"/>
      <c r="MBP1" s="1012"/>
      <c r="MBQ1" s="1012"/>
      <c r="MBR1" s="1012"/>
      <c r="MBS1" s="1012"/>
      <c r="MBT1" s="1012"/>
      <c r="MBU1" s="1012"/>
      <c r="MBV1" s="1012"/>
      <c r="MBW1" s="1012"/>
      <c r="MBX1" s="1012"/>
      <c r="MBY1" s="1012"/>
      <c r="MBZ1" s="1012"/>
      <c r="MCA1" s="1012"/>
      <c r="MCB1" s="1012"/>
      <c r="MCC1" s="1012"/>
      <c r="MCD1" s="1012"/>
      <c r="MCE1" s="1012"/>
      <c r="MCF1" s="1012"/>
      <c r="MCG1" s="1012"/>
      <c r="MCH1" s="1012"/>
      <c r="MCI1" s="1012"/>
      <c r="MCJ1" s="1012"/>
      <c r="MCK1" s="1012"/>
      <c r="MCL1" s="1012"/>
      <c r="MCM1" s="1012"/>
      <c r="MCN1" s="1012"/>
      <c r="MCO1" s="1012"/>
      <c r="MCP1" s="1012"/>
      <c r="MCQ1" s="1012"/>
      <c r="MCR1" s="1012"/>
      <c r="MCS1" s="1012"/>
      <c r="MCT1" s="1012"/>
      <c r="MCU1" s="1012"/>
      <c r="MCV1" s="1012"/>
      <c r="MCW1" s="1012"/>
      <c r="MCX1" s="1012"/>
      <c r="MCY1" s="1012"/>
      <c r="MCZ1" s="1012"/>
      <c r="MDA1" s="1012"/>
      <c r="MDB1" s="1012"/>
      <c r="MDC1" s="1012"/>
      <c r="MDD1" s="1012"/>
      <c r="MDE1" s="1012"/>
      <c r="MDF1" s="1012"/>
      <c r="MDG1" s="1012"/>
      <c r="MDH1" s="1012"/>
      <c r="MDI1" s="1012"/>
      <c r="MDJ1" s="1012"/>
      <c r="MDK1" s="1012"/>
      <c r="MDL1" s="1012"/>
      <c r="MDM1" s="1012"/>
      <c r="MDN1" s="1012"/>
      <c r="MDO1" s="1012"/>
      <c r="MDP1" s="1012"/>
      <c r="MDQ1" s="1012"/>
      <c r="MDR1" s="1012"/>
      <c r="MDS1" s="1012"/>
      <c r="MDT1" s="1012"/>
      <c r="MDU1" s="1012"/>
      <c r="MDV1" s="1012"/>
      <c r="MDW1" s="1012"/>
      <c r="MDX1" s="1012"/>
      <c r="MDY1" s="1012"/>
      <c r="MDZ1" s="1012"/>
      <c r="MEA1" s="1012"/>
      <c r="MEB1" s="1012"/>
      <c r="MEC1" s="1012"/>
      <c r="MED1" s="1012"/>
      <c r="MEE1" s="1012"/>
      <c r="MEF1" s="1012"/>
      <c r="MEG1" s="1012"/>
      <c r="MEH1" s="1012"/>
      <c r="MEI1" s="1012"/>
      <c r="MEJ1" s="1012"/>
      <c r="MEK1" s="1012"/>
      <c r="MEL1" s="1012"/>
      <c r="MEM1" s="1012"/>
      <c r="MEN1" s="1012"/>
      <c r="MEO1" s="1012"/>
      <c r="MEP1" s="1012"/>
      <c r="MEQ1" s="1012"/>
      <c r="MER1" s="1012"/>
      <c r="MES1" s="1012"/>
      <c r="MET1" s="1012"/>
      <c r="MEU1" s="1012"/>
      <c r="MEV1" s="1012"/>
      <c r="MEW1" s="1012"/>
      <c r="MEX1" s="1012"/>
      <c r="MEY1" s="1012"/>
      <c r="MEZ1" s="1012"/>
      <c r="MFA1" s="1012"/>
      <c r="MFB1" s="1012"/>
      <c r="MFC1" s="1012"/>
      <c r="MFD1" s="1012"/>
      <c r="MFE1" s="1012"/>
      <c r="MFF1" s="1012"/>
      <c r="MFG1" s="1012"/>
      <c r="MFH1" s="1012"/>
      <c r="MFI1" s="1012"/>
      <c r="MFJ1" s="1012"/>
      <c r="MFK1" s="1012"/>
      <c r="MFL1" s="1012"/>
      <c r="MFM1" s="1012"/>
      <c r="MFN1" s="1012"/>
      <c r="MFO1" s="1012"/>
      <c r="MFP1" s="1012"/>
      <c r="MFQ1" s="1012"/>
      <c r="MFR1" s="1012"/>
      <c r="MFS1" s="1012"/>
      <c r="MFT1" s="1012"/>
      <c r="MFU1" s="1012"/>
      <c r="MFV1" s="1012"/>
      <c r="MFW1" s="1012"/>
      <c r="MFX1" s="1012"/>
      <c r="MFY1" s="1012"/>
      <c r="MFZ1" s="1012"/>
      <c r="MGA1" s="1012"/>
      <c r="MGB1" s="1012"/>
      <c r="MGC1" s="1012"/>
      <c r="MGD1" s="1012"/>
      <c r="MGE1" s="1012"/>
      <c r="MGF1" s="1012"/>
      <c r="MGG1" s="1012"/>
      <c r="MGH1" s="1012"/>
      <c r="MGI1" s="1012"/>
      <c r="MGJ1" s="1012"/>
      <c r="MGK1" s="1012"/>
      <c r="MGL1" s="1012"/>
      <c r="MGM1" s="1012"/>
      <c r="MGN1" s="1012"/>
      <c r="MGO1" s="1012"/>
      <c r="MGP1" s="1012"/>
      <c r="MGQ1" s="1012"/>
      <c r="MGR1" s="1012"/>
      <c r="MGS1" s="1012"/>
      <c r="MGT1" s="1012"/>
      <c r="MGU1" s="1012"/>
      <c r="MGV1" s="1012"/>
      <c r="MGW1" s="1012"/>
      <c r="MGX1" s="1012"/>
      <c r="MGY1" s="1012"/>
      <c r="MGZ1" s="1012"/>
      <c r="MHA1" s="1012"/>
      <c r="MHB1" s="1012"/>
      <c r="MHC1" s="1012"/>
      <c r="MHD1" s="1012"/>
      <c r="MHE1" s="1012"/>
      <c r="MHF1" s="1012"/>
      <c r="MHG1" s="1012"/>
      <c r="MHH1" s="1012"/>
      <c r="MHI1" s="1012"/>
      <c r="MHJ1" s="1012"/>
      <c r="MHK1" s="1012"/>
      <c r="MHL1" s="1012"/>
      <c r="MHM1" s="1012"/>
      <c r="MHN1" s="1012"/>
      <c r="MHO1" s="1012"/>
      <c r="MHP1" s="1012"/>
      <c r="MHQ1" s="1012"/>
      <c r="MHR1" s="1012"/>
      <c r="MHS1" s="1012"/>
      <c r="MHT1" s="1012"/>
      <c r="MHU1" s="1012"/>
      <c r="MHV1" s="1012"/>
      <c r="MHW1" s="1012"/>
      <c r="MHX1" s="1012"/>
      <c r="MHY1" s="1012"/>
      <c r="MHZ1" s="1012"/>
      <c r="MIA1" s="1012"/>
      <c r="MIB1" s="1012"/>
      <c r="MIC1" s="1012"/>
      <c r="MID1" s="1012"/>
      <c r="MIE1" s="1012"/>
      <c r="MIF1" s="1012"/>
      <c r="MIG1" s="1012"/>
      <c r="MIH1" s="1012"/>
      <c r="MII1" s="1012"/>
      <c r="MIJ1" s="1012"/>
      <c r="MIK1" s="1012"/>
      <c r="MIL1" s="1012"/>
      <c r="MIM1" s="1012"/>
      <c r="MIN1" s="1012"/>
      <c r="MIO1" s="1012"/>
      <c r="MIP1" s="1012"/>
      <c r="MIQ1" s="1012"/>
      <c r="MIR1" s="1012"/>
      <c r="MIS1" s="1012"/>
      <c r="MIT1" s="1012"/>
      <c r="MIU1" s="1012"/>
      <c r="MIV1" s="1012"/>
      <c r="MIW1" s="1012"/>
      <c r="MIX1" s="1012"/>
      <c r="MIY1" s="1012"/>
      <c r="MIZ1" s="1012"/>
      <c r="MJA1" s="1012"/>
      <c r="MJB1" s="1012"/>
      <c r="MJC1" s="1012"/>
      <c r="MJD1" s="1012"/>
      <c r="MJE1" s="1012"/>
      <c r="MJF1" s="1012"/>
      <c r="MJG1" s="1012"/>
      <c r="MJH1" s="1012"/>
      <c r="MJI1" s="1012"/>
      <c r="MJJ1" s="1012"/>
      <c r="MJK1" s="1012"/>
      <c r="MJL1" s="1012"/>
      <c r="MJM1" s="1012"/>
      <c r="MJN1" s="1012"/>
      <c r="MJO1" s="1012"/>
      <c r="MJP1" s="1012"/>
      <c r="MJQ1" s="1012"/>
      <c r="MJR1" s="1012"/>
      <c r="MJS1" s="1012"/>
      <c r="MJT1" s="1012"/>
      <c r="MJU1" s="1012"/>
      <c r="MJV1" s="1012"/>
      <c r="MJW1" s="1012"/>
      <c r="MJX1" s="1012"/>
      <c r="MJY1" s="1012"/>
      <c r="MJZ1" s="1012"/>
      <c r="MKA1" s="1012"/>
      <c r="MKB1" s="1012"/>
      <c r="MKC1" s="1012"/>
      <c r="MKD1" s="1012"/>
      <c r="MKE1" s="1012"/>
      <c r="MKF1" s="1012"/>
      <c r="MKG1" s="1012"/>
      <c r="MKH1" s="1012"/>
      <c r="MKI1" s="1012"/>
      <c r="MKJ1" s="1012"/>
      <c r="MKK1" s="1012"/>
      <c r="MKL1" s="1012"/>
      <c r="MKM1" s="1012"/>
      <c r="MKN1" s="1012"/>
      <c r="MKO1" s="1012"/>
      <c r="MKP1" s="1012"/>
      <c r="MKQ1" s="1012"/>
      <c r="MKR1" s="1012"/>
      <c r="MKS1" s="1012"/>
      <c r="MKT1" s="1012"/>
      <c r="MKU1" s="1012"/>
      <c r="MKV1" s="1012"/>
      <c r="MKW1" s="1012"/>
      <c r="MKX1" s="1012"/>
      <c r="MKY1" s="1012"/>
      <c r="MKZ1" s="1012"/>
      <c r="MLA1" s="1012"/>
      <c r="MLB1" s="1012"/>
      <c r="MLC1" s="1012"/>
      <c r="MLD1" s="1012"/>
      <c r="MLE1" s="1012"/>
      <c r="MLF1" s="1012"/>
      <c r="MLG1" s="1012"/>
      <c r="MLH1" s="1012"/>
      <c r="MLI1" s="1012"/>
      <c r="MLJ1" s="1012"/>
      <c r="MLK1" s="1012"/>
      <c r="MLL1" s="1012"/>
      <c r="MLM1" s="1012"/>
      <c r="MLN1" s="1012"/>
      <c r="MLO1" s="1012"/>
      <c r="MLP1" s="1012"/>
      <c r="MLQ1" s="1012"/>
      <c r="MLR1" s="1012"/>
      <c r="MLS1" s="1012"/>
      <c r="MLT1" s="1012"/>
      <c r="MLU1" s="1012"/>
      <c r="MLV1" s="1012"/>
      <c r="MLW1" s="1012"/>
      <c r="MLX1" s="1012"/>
      <c r="MLY1" s="1012"/>
      <c r="MLZ1" s="1012"/>
      <c r="MMA1" s="1012"/>
      <c r="MMB1" s="1012"/>
      <c r="MMC1" s="1012"/>
      <c r="MMD1" s="1012"/>
      <c r="MME1" s="1012"/>
      <c r="MMF1" s="1012"/>
      <c r="MMG1" s="1012"/>
      <c r="MMH1" s="1012"/>
      <c r="MMI1" s="1012"/>
      <c r="MMJ1" s="1012"/>
      <c r="MMK1" s="1012"/>
      <c r="MML1" s="1012"/>
      <c r="MMM1" s="1012"/>
      <c r="MMN1" s="1012"/>
      <c r="MMO1" s="1012"/>
      <c r="MMP1" s="1012"/>
      <c r="MMQ1" s="1012"/>
      <c r="MMR1" s="1012"/>
      <c r="MMS1" s="1012"/>
      <c r="MMT1" s="1012"/>
      <c r="MMU1" s="1012"/>
      <c r="MMV1" s="1012"/>
      <c r="MMW1" s="1012"/>
      <c r="MMX1" s="1012"/>
      <c r="MMY1" s="1012"/>
      <c r="MMZ1" s="1012"/>
      <c r="MNA1" s="1012"/>
      <c r="MNB1" s="1012"/>
      <c r="MNC1" s="1012"/>
      <c r="MND1" s="1012"/>
      <c r="MNE1" s="1012"/>
      <c r="MNF1" s="1012"/>
      <c r="MNG1" s="1012"/>
      <c r="MNH1" s="1012"/>
      <c r="MNI1" s="1012"/>
      <c r="MNJ1" s="1012"/>
      <c r="MNK1" s="1012"/>
      <c r="MNL1" s="1012"/>
      <c r="MNM1" s="1012"/>
      <c r="MNN1" s="1012"/>
      <c r="MNO1" s="1012"/>
      <c r="MNP1" s="1012"/>
      <c r="MNQ1" s="1012"/>
      <c r="MNR1" s="1012"/>
      <c r="MNS1" s="1012"/>
      <c r="MNT1" s="1012"/>
      <c r="MNU1" s="1012"/>
      <c r="MNV1" s="1012"/>
      <c r="MNW1" s="1012"/>
      <c r="MNX1" s="1012"/>
      <c r="MNY1" s="1012"/>
      <c r="MNZ1" s="1012"/>
      <c r="MOA1" s="1012"/>
      <c r="MOB1" s="1012"/>
      <c r="MOC1" s="1012"/>
      <c r="MOD1" s="1012"/>
      <c r="MOE1" s="1012"/>
      <c r="MOF1" s="1012"/>
      <c r="MOG1" s="1012"/>
      <c r="MOH1" s="1012"/>
      <c r="MOI1" s="1012"/>
      <c r="MOJ1" s="1012"/>
      <c r="MOK1" s="1012"/>
      <c r="MOL1" s="1012"/>
      <c r="MOM1" s="1012"/>
      <c r="MON1" s="1012"/>
      <c r="MOO1" s="1012"/>
      <c r="MOP1" s="1012"/>
      <c r="MOQ1" s="1012"/>
      <c r="MOR1" s="1012"/>
      <c r="MOS1" s="1012"/>
      <c r="MOT1" s="1012"/>
      <c r="MOU1" s="1012"/>
      <c r="MOV1" s="1012"/>
      <c r="MOW1" s="1012"/>
      <c r="MOX1" s="1012"/>
      <c r="MOY1" s="1012"/>
      <c r="MOZ1" s="1012"/>
      <c r="MPA1" s="1012"/>
      <c r="MPB1" s="1012"/>
      <c r="MPC1" s="1012"/>
      <c r="MPD1" s="1012"/>
      <c r="MPE1" s="1012"/>
      <c r="MPF1" s="1012"/>
      <c r="MPG1" s="1012"/>
      <c r="MPH1" s="1012"/>
      <c r="MPI1" s="1012"/>
      <c r="MPJ1" s="1012"/>
      <c r="MPK1" s="1012"/>
      <c r="MPL1" s="1012"/>
      <c r="MPM1" s="1012"/>
      <c r="MPN1" s="1012"/>
      <c r="MPO1" s="1012"/>
      <c r="MPP1" s="1012"/>
      <c r="MPQ1" s="1012"/>
      <c r="MPR1" s="1012"/>
      <c r="MPS1" s="1012"/>
      <c r="MPT1" s="1012"/>
      <c r="MPU1" s="1012"/>
      <c r="MPV1" s="1012"/>
      <c r="MPW1" s="1012"/>
      <c r="MPX1" s="1012"/>
      <c r="MPY1" s="1012"/>
      <c r="MPZ1" s="1012"/>
      <c r="MQA1" s="1012"/>
      <c r="MQB1" s="1012"/>
      <c r="MQC1" s="1012"/>
      <c r="MQD1" s="1012"/>
      <c r="MQE1" s="1012"/>
      <c r="MQF1" s="1012"/>
      <c r="MQG1" s="1012"/>
      <c r="MQH1" s="1012"/>
      <c r="MQI1" s="1012"/>
      <c r="MQJ1" s="1012"/>
      <c r="MQK1" s="1012"/>
      <c r="MQL1" s="1012"/>
      <c r="MQM1" s="1012"/>
      <c r="MQN1" s="1012"/>
      <c r="MQO1" s="1012"/>
      <c r="MQP1" s="1012"/>
      <c r="MQQ1" s="1012"/>
      <c r="MQR1" s="1012"/>
      <c r="MQS1" s="1012"/>
      <c r="MQT1" s="1012"/>
      <c r="MQU1" s="1012"/>
      <c r="MQV1" s="1012"/>
      <c r="MQW1" s="1012"/>
      <c r="MQX1" s="1012"/>
      <c r="MQY1" s="1012"/>
      <c r="MQZ1" s="1012"/>
      <c r="MRA1" s="1012"/>
      <c r="MRB1" s="1012"/>
      <c r="MRC1" s="1012"/>
      <c r="MRD1" s="1012"/>
      <c r="MRE1" s="1012"/>
      <c r="MRF1" s="1012"/>
      <c r="MRG1" s="1012"/>
      <c r="MRH1" s="1012"/>
      <c r="MRI1" s="1012"/>
      <c r="MRJ1" s="1012"/>
      <c r="MRK1" s="1012"/>
      <c r="MRL1" s="1012"/>
      <c r="MRM1" s="1012"/>
      <c r="MRN1" s="1012"/>
      <c r="MRO1" s="1012"/>
      <c r="MRP1" s="1012"/>
      <c r="MRQ1" s="1012"/>
      <c r="MRR1" s="1012"/>
      <c r="MRS1" s="1012"/>
      <c r="MRT1" s="1012"/>
      <c r="MRU1" s="1012"/>
      <c r="MRV1" s="1012"/>
      <c r="MRW1" s="1012"/>
      <c r="MRX1" s="1012"/>
      <c r="MRY1" s="1012"/>
      <c r="MRZ1" s="1012"/>
      <c r="MSA1" s="1012"/>
      <c r="MSB1" s="1012"/>
      <c r="MSC1" s="1012"/>
      <c r="MSD1" s="1012"/>
      <c r="MSE1" s="1012"/>
      <c r="MSF1" s="1012"/>
      <c r="MSG1" s="1012"/>
      <c r="MSH1" s="1012"/>
      <c r="MSI1" s="1012"/>
      <c r="MSJ1" s="1012"/>
      <c r="MSK1" s="1012"/>
      <c r="MSL1" s="1012"/>
      <c r="MSM1" s="1012"/>
      <c r="MSN1" s="1012"/>
      <c r="MSO1" s="1012"/>
      <c r="MSP1" s="1012"/>
      <c r="MSQ1" s="1012"/>
      <c r="MSR1" s="1012"/>
      <c r="MSS1" s="1012"/>
      <c r="MST1" s="1012"/>
      <c r="MSU1" s="1012"/>
      <c r="MSV1" s="1012"/>
      <c r="MSW1" s="1012"/>
      <c r="MSX1" s="1012"/>
      <c r="MSY1" s="1012"/>
      <c r="MSZ1" s="1012"/>
      <c r="MTA1" s="1012"/>
      <c r="MTB1" s="1012"/>
      <c r="MTC1" s="1012"/>
      <c r="MTD1" s="1012"/>
      <c r="MTE1" s="1012"/>
      <c r="MTF1" s="1012"/>
      <c r="MTG1" s="1012"/>
      <c r="MTH1" s="1012"/>
      <c r="MTI1" s="1012"/>
      <c r="MTJ1" s="1012"/>
      <c r="MTK1" s="1012"/>
      <c r="MTL1" s="1012"/>
      <c r="MTM1" s="1012"/>
      <c r="MTN1" s="1012"/>
      <c r="MTO1" s="1012"/>
      <c r="MTP1" s="1012"/>
      <c r="MTQ1" s="1012"/>
      <c r="MTR1" s="1012"/>
      <c r="MTS1" s="1012"/>
      <c r="MTT1" s="1012"/>
      <c r="MTU1" s="1012"/>
      <c r="MTV1" s="1012"/>
      <c r="MTW1" s="1012"/>
      <c r="MTX1" s="1012"/>
      <c r="MTY1" s="1012"/>
      <c r="MTZ1" s="1012"/>
      <c r="MUA1" s="1012"/>
      <c r="MUB1" s="1012"/>
      <c r="MUC1" s="1012"/>
      <c r="MUD1" s="1012"/>
      <c r="MUE1" s="1012"/>
      <c r="MUF1" s="1012"/>
      <c r="MUG1" s="1012"/>
      <c r="MUH1" s="1012"/>
      <c r="MUI1" s="1012"/>
      <c r="MUJ1" s="1012"/>
      <c r="MUK1" s="1012"/>
      <c r="MUL1" s="1012"/>
      <c r="MUM1" s="1012"/>
      <c r="MUN1" s="1012"/>
      <c r="MUO1" s="1012"/>
      <c r="MUP1" s="1012"/>
      <c r="MUQ1" s="1012"/>
      <c r="MUR1" s="1012"/>
      <c r="MUS1" s="1012"/>
      <c r="MUT1" s="1012"/>
      <c r="MUU1" s="1012"/>
      <c r="MUV1" s="1012"/>
      <c r="MUW1" s="1012"/>
      <c r="MUX1" s="1012"/>
      <c r="MUY1" s="1012"/>
      <c r="MUZ1" s="1012"/>
      <c r="MVA1" s="1012"/>
      <c r="MVB1" s="1012"/>
      <c r="MVC1" s="1012"/>
      <c r="MVD1" s="1012"/>
      <c r="MVE1" s="1012"/>
      <c r="MVF1" s="1012"/>
      <c r="MVG1" s="1012"/>
      <c r="MVH1" s="1012"/>
      <c r="MVI1" s="1012"/>
      <c r="MVJ1" s="1012"/>
      <c r="MVK1" s="1012"/>
      <c r="MVL1" s="1012"/>
      <c r="MVM1" s="1012"/>
      <c r="MVN1" s="1012"/>
      <c r="MVO1" s="1012"/>
      <c r="MVP1" s="1012"/>
      <c r="MVQ1" s="1012"/>
      <c r="MVR1" s="1012"/>
      <c r="MVS1" s="1012"/>
      <c r="MVT1" s="1012"/>
      <c r="MVU1" s="1012"/>
      <c r="MVV1" s="1012"/>
      <c r="MVW1" s="1012"/>
      <c r="MVX1" s="1012"/>
      <c r="MVY1" s="1012"/>
      <c r="MVZ1" s="1012"/>
      <c r="MWA1" s="1012"/>
      <c r="MWB1" s="1012"/>
      <c r="MWC1" s="1012"/>
      <c r="MWD1" s="1012"/>
      <c r="MWE1" s="1012"/>
      <c r="MWF1" s="1012"/>
      <c r="MWG1" s="1012"/>
      <c r="MWH1" s="1012"/>
      <c r="MWI1" s="1012"/>
      <c r="MWJ1" s="1012"/>
      <c r="MWK1" s="1012"/>
      <c r="MWL1" s="1012"/>
      <c r="MWM1" s="1012"/>
      <c r="MWN1" s="1012"/>
      <c r="MWO1" s="1012"/>
      <c r="MWP1" s="1012"/>
      <c r="MWQ1" s="1012"/>
      <c r="MWR1" s="1012"/>
      <c r="MWS1" s="1012"/>
      <c r="MWT1" s="1012"/>
      <c r="MWU1" s="1012"/>
      <c r="MWV1" s="1012"/>
      <c r="MWW1" s="1012"/>
      <c r="MWX1" s="1012"/>
      <c r="MWY1" s="1012"/>
      <c r="MWZ1" s="1012"/>
      <c r="MXA1" s="1012"/>
      <c r="MXB1" s="1012"/>
      <c r="MXC1" s="1012"/>
      <c r="MXD1" s="1012"/>
      <c r="MXE1" s="1012"/>
      <c r="MXF1" s="1012"/>
      <c r="MXG1" s="1012"/>
      <c r="MXH1" s="1012"/>
      <c r="MXI1" s="1012"/>
      <c r="MXJ1" s="1012"/>
      <c r="MXK1" s="1012"/>
      <c r="MXL1" s="1012"/>
      <c r="MXM1" s="1012"/>
      <c r="MXN1" s="1012"/>
      <c r="MXO1" s="1012"/>
      <c r="MXP1" s="1012"/>
      <c r="MXQ1" s="1012"/>
      <c r="MXR1" s="1012"/>
      <c r="MXS1" s="1012"/>
      <c r="MXT1" s="1012"/>
      <c r="MXU1" s="1012"/>
      <c r="MXV1" s="1012"/>
      <c r="MXW1" s="1012"/>
      <c r="MXX1" s="1012"/>
      <c r="MXY1" s="1012"/>
      <c r="MXZ1" s="1012"/>
      <c r="MYA1" s="1012"/>
      <c r="MYB1" s="1012"/>
      <c r="MYC1" s="1012"/>
      <c r="MYD1" s="1012"/>
      <c r="MYE1" s="1012"/>
      <c r="MYF1" s="1012"/>
      <c r="MYG1" s="1012"/>
      <c r="MYH1" s="1012"/>
      <c r="MYI1" s="1012"/>
      <c r="MYJ1" s="1012"/>
      <c r="MYK1" s="1012"/>
      <c r="MYL1" s="1012"/>
      <c r="MYM1" s="1012"/>
      <c r="MYN1" s="1012"/>
      <c r="MYO1" s="1012"/>
      <c r="MYP1" s="1012"/>
      <c r="MYQ1" s="1012"/>
      <c r="MYR1" s="1012"/>
      <c r="MYS1" s="1012"/>
      <c r="MYT1" s="1012"/>
      <c r="MYU1" s="1012"/>
      <c r="MYV1" s="1012"/>
      <c r="MYW1" s="1012"/>
      <c r="MYX1" s="1012"/>
      <c r="MYY1" s="1012"/>
      <c r="MYZ1" s="1012"/>
      <c r="MZA1" s="1012"/>
      <c r="MZB1" s="1012"/>
      <c r="MZC1" s="1012"/>
      <c r="MZD1" s="1012"/>
      <c r="MZE1" s="1012"/>
      <c r="MZF1" s="1012"/>
      <c r="MZG1" s="1012"/>
      <c r="MZH1" s="1012"/>
      <c r="MZI1" s="1012"/>
      <c r="MZJ1" s="1012"/>
      <c r="MZK1" s="1012"/>
      <c r="MZL1" s="1012"/>
      <c r="MZM1" s="1012"/>
      <c r="MZN1" s="1012"/>
      <c r="MZO1" s="1012"/>
      <c r="MZP1" s="1012"/>
      <c r="MZQ1" s="1012"/>
      <c r="MZR1" s="1012"/>
      <c r="MZS1" s="1012"/>
      <c r="MZT1" s="1012"/>
      <c r="MZU1" s="1012"/>
      <c r="MZV1" s="1012"/>
      <c r="MZW1" s="1012"/>
      <c r="MZX1" s="1012"/>
      <c r="MZY1" s="1012"/>
      <c r="MZZ1" s="1012"/>
      <c r="NAA1" s="1012"/>
      <c r="NAB1" s="1012"/>
      <c r="NAC1" s="1012"/>
      <c r="NAD1" s="1012"/>
      <c r="NAE1" s="1012"/>
      <c r="NAF1" s="1012"/>
      <c r="NAG1" s="1012"/>
      <c r="NAH1" s="1012"/>
      <c r="NAI1" s="1012"/>
      <c r="NAJ1" s="1012"/>
      <c r="NAK1" s="1012"/>
      <c r="NAL1" s="1012"/>
      <c r="NAM1" s="1012"/>
      <c r="NAN1" s="1012"/>
      <c r="NAO1" s="1012"/>
      <c r="NAP1" s="1012"/>
      <c r="NAQ1" s="1012"/>
      <c r="NAR1" s="1012"/>
      <c r="NAS1" s="1012"/>
      <c r="NAT1" s="1012"/>
      <c r="NAU1" s="1012"/>
      <c r="NAV1" s="1012"/>
      <c r="NAW1" s="1012"/>
      <c r="NAX1" s="1012"/>
      <c r="NAY1" s="1012"/>
      <c r="NAZ1" s="1012"/>
      <c r="NBA1" s="1012"/>
      <c r="NBB1" s="1012"/>
      <c r="NBC1" s="1012"/>
      <c r="NBD1" s="1012"/>
      <c r="NBE1" s="1012"/>
      <c r="NBF1" s="1012"/>
      <c r="NBG1" s="1012"/>
      <c r="NBH1" s="1012"/>
      <c r="NBI1" s="1012"/>
      <c r="NBJ1" s="1012"/>
      <c r="NBK1" s="1012"/>
      <c r="NBL1" s="1012"/>
      <c r="NBM1" s="1012"/>
      <c r="NBN1" s="1012"/>
      <c r="NBO1" s="1012"/>
      <c r="NBP1" s="1012"/>
      <c r="NBQ1" s="1012"/>
      <c r="NBR1" s="1012"/>
      <c r="NBS1" s="1012"/>
      <c r="NBT1" s="1012"/>
      <c r="NBU1" s="1012"/>
      <c r="NBV1" s="1012"/>
      <c r="NBW1" s="1012"/>
      <c r="NBX1" s="1012"/>
      <c r="NBY1" s="1012"/>
      <c r="NBZ1" s="1012"/>
      <c r="NCA1" s="1012"/>
      <c r="NCB1" s="1012"/>
      <c r="NCC1" s="1012"/>
      <c r="NCD1" s="1012"/>
      <c r="NCE1" s="1012"/>
      <c r="NCF1" s="1012"/>
      <c r="NCG1" s="1012"/>
      <c r="NCH1" s="1012"/>
      <c r="NCI1" s="1012"/>
      <c r="NCJ1" s="1012"/>
      <c r="NCK1" s="1012"/>
      <c r="NCL1" s="1012"/>
      <c r="NCM1" s="1012"/>
      <c r="NCN1" s="1012"/>
      <c r="NCO1" s="1012"/>
      <c r="NCP1" s="1012"/>
      <c r="NCQ1" s="1012"/>
      <c r="NCR1" s="1012"/>
      <c r="NCS1" s="1012"/>
      <c r="NCT1" s="1012"/>
      <c r="NCU1" s="1012"/>
      <c r="NCV1" s="1012"/>
      <c r="NCW1" s="1012"/>
      <c r="NCX1" s="1012"/>
      <c r="NCY1" s="1012"/>
      <c r="NCZ1" s="1012"/>
      <c r="NDA1" s="1012"/>
      <c r="NDB1" s="1012"/>
      <c r="NDC1" s="1012"/>
      <c r="NDD1" s="1012"/>
      <c r="NDE1" s="1012"/>
      <c r="NDF1" s="1012"/>
      <c r="NDG1" s="1012"/>
      <c r="NDH1" s="1012"/>
      <c r="NDI1" s="1012"/>
      <c r="NDJ1" s="1012"/>
      <c r="NDK1" s="1012"/>
      <c r="NDL1" s="1012"/>
      <c r="NDM1" s="1012"/>
      <c r="NDN1" s="1012"/>
      <c r="NDO1" s="1012"/>
      <c r="NDP1" s="1012"/>
      <c r="NDQ1" s="1012"/>
      <c r="NDR1" s="1012"/>
      <c r="NDS1" s="1012"/>
      <c r="NDT1" s="1012"/>
      <c r="NDU1" s="1012"/>
      <c r="NDV1" s="1012"/>
      <c r="NDW1" s="1012"/>
      <c r="NDX1" s="1012"/>
      <c r="NDY1" s="1012"/>
      <c r="NDZ1" s="1012"/>
      <c r="NEA1" s="1012"/>
      <c r="NEB1" s="1012"/>
      <c r="NEC1" s="1012"/>
      <c r="NED1" s="1012"/>
      <c r="NEE1" s="1012"/>
      <c r="NEF1" s="1012"/>
      <c r="NEG1" s="1012"/>
      <c r="NEH1" s="1012"/>
      <c r="NEI1" s="1012"/>
      <c r="NEJ1" s="1012"/>
      <c r="NEK1" s="1012"/>
      <c r="NEL1" s="1012"/>
      <c r="NEM1" s="1012"/>
      <c r="NEN1" s="1012"/>
      <c r="NEO1" s="1012"/>
      <c r="NEP1" s="1012"/>
      <c r="NEQ1" s="1012"/>
      <c r="NER1" s="1012"/>
      <c r="NES1" s="1012"/>
      <c r="NET1" s="1012"/>
      <c r="NEU1" s="1012"/>
      <c r="NEV1" s="1012"/>
      <c r="NEW1" s="1012"/>
      <c r="NEX1" s="1012"/>
      <c r="NEY1" s="1012"/>
      <c r="NEZ1" s="1012"/>
      <c r="NFA1" s="1012"/>
      <c r="NFB1" s="1012"/>
      <c r="NFC1" s="1012"/>
      <c r="NFD1" s="1012"/>
      <c r="NFE1" s="1012"/>
      <c r="NFF1" s="1012"/>
      <c r="NFG1" s="1012"/>
      <c r="NFH1" s="1012"/>
      <c r="NFI1" s="1012"/>
      <c r="NFJ1" s="1012"/>
      <c r="NFK1" s="1012"/>
      <c r="NFL1" s="1012"/>
      <c r="NFM1" s="1012"/>
      <c r="NFN1" s="1012"/>
      <c r="NFO1" s="1012"/>
      <c r="NFP1" s="1012"/>
      <c r="NFQ1" s="1012"/>
      <c r="NFR1" s="1012"/>
      <c r="NFS1" s="1012"/>
      <c r="NFT1" s="1012"/>
      <c r="NFU1" s="1012"/>
      <c r="NFV1" s="1012"/>
      <c r="NFW1" s="1012"/>
      <c r="NFX1" s="1012"/>
      <c r="NFY1" s="1012"/>
      <c r="NFZ1" s="1012"/>
      <c r="NGA1" s="1012"/>
      <c r="NGB1" s="1012"/>
      <c r="NGC1" s="1012"/>
      <c r="NGD1" s="1012"/>
      <c r="NGE1" s="1012"/>
      <c r="NGF1" s="1012"/>
      <c r="NGG1" s="1012"/>
      <c r="NGH1" s="1012"/>
      <c r="NGI1" s="1012"/>
      <c r="NGJ1" s="1012"/>
      <c r="NGK1" s="1012"/>
      <c r="NGL1" s="1012"/>
      <c r="NGM1" s="1012"/>
      <c r="NGN1" s="1012"/>
      <c r="NGO1" s="1012"/>
      <c r="NGP1" s="1012"/>
      <c r="NGQ1" s="1012"/>
      <c r="NGR1" s="1012"/>
      <c r="NGS1" s="1012"/>
      <c r="NGT1" s="1012"/>
      <c r="NGU1" s="1012"/>
      <c r="NGV1" s="1012"/>
      <c r="NGW1" s="1012"/>
      <c r="NGX1" s="1012"/>
      <c r="NGY1" s="1012"/>
      <c r="NGZ1" s="1012"/>
      <c r="NHA1" s="1012"/>
      <c r="NHB1" s="1012"/>
      <c r="NHC1" s="1012"/>
      <c r="NHD1" s="1012"/>
      <c r="NHE1" s="1012"/>
      <c r="NHF1" s="1012"/>
      <c r="NHG1" s="1012"/>
      <c r="NHH1" s="1012"/>
      <c r="NHI1" s="1012"/>
      <c r="NHJ1" s="1012"/>
      <c r="NHK1" s="1012"/>
      <c r="NHL1" s="1012"/>
      <c r="NHM1" s="1012"/>
      <c r="NHN1" s="1012"/>
      <c r="NHO1" s="1012"/>
      <c r="NHP1" s="1012"/>
      <c r="NHQ1" s="1012"/>
      <c r="NHR1" s="1012"/>
      <c r="NHS1" s="1012"/>
      <c r="NHT1" s="1012"/>
      <c r="NHU1" s="1012"/>
      <c r="NHV1" s="1012"/>
      <c r="NHW1" s="1012"/>
      <c r="NHX1" s="1012"/>
      <c r="NHY1" s="1012"/>
      <c r="NHZ1" s="1012"/>
      <c r="NIA1" s="1012"/>
      <c r="NIB1" s="1012"/>
      <c r="NIC1" s="1012"/>
      <c r="NID1" s="1012"/>
      <c r="NIE1" s="1012"/>
      <c r="NIF1" s="1012"/>
      <c r="NIG1" s="1012"/>
      <c r="NIH1" s="1012"/>
      <c r="NII1" s="1012"/>
      <c r="NIJ1" s="1012"/>
      <c r="NIK1" s="1012"/>
      <c r="NIL1" s="1012"/>
      <c r="NIM1" s="1012"/>
      <c r="NIN1" s="1012"/>
      <c r="NIO1" s="1012"/>
      <c r="NIP1" s="1012"/>
      <c r="NIQ1" s="1012"/>
      <c r="NIR1" s="1012"/>
      <c r="NIS1" s="1012"/>
      <c r="NIT1" s="1012"/>
      <c r="NIU1" s="1012"/>
      <c r="NIV1" s="1012"/>
      <c r="NIW1" s="1012"/>
      <c r="NIX1" s="1012"/>
      <c r="NIY1" s="1012"/>
      <c r="NIZ1" s="1012"/>
      <c r="NJA1" s="1012"/>
      <c r="NJB1" s="1012"/>
      <c r="NJC1" s="1012"/>
      <c r="NJD1" s="1012"/>
      <c r="NJE1" s="1012"/>
      <c r="NJF1" s="1012"/>
      <c r="NJG1" s="1012"/>
      <c r="NJH1" s="1012"/>
      <c r="NJI1" s="1012"/>
      <c r="NJJ1" s="1012"/>
      <c r="NJK1" s="1012"/>
      <c r="NJL1" s="1012"/>
      <c r="NJM1" s="1012"/>
      <c r="NJN1" s="1012"/>
      <c r="NJO1" s="1012"/>
      <c r="NJP1" s="1012"/>
      <c r="NJQ1" s="1012"/>
      <c r="NJR1" s="1012"/>
      <c r="NJS1" s="1012"/>
      <c r="NJT1" s="1012"/>
      <c r="NJU1" s="1012"/>
      <c r="NJV1" s="1012"/>
      <c r="NJW1" s="1012"/>
      <c r="NJX1" s="1012"/>
      <c r="NJY1" s="1012"/>
      <c r="NJZ1" s="1012"/>
      <c r="NKA1" s="1012"/>
      <c r="NKB1" s="1012"/>
      <c r="NKC1" s="1012"/>
      <c r="NKD1" s="1012"/>
      <c r="NKE1" s="1012"/>
      <c r="NKF1" s="1012"/>
      <c r="NKG1" s="1012"/>
      <c r="NKH1" s="1012"/>
      <c r="NKI1" s="1012"/>
      <c r="NKJ1" s="1012"/>
      <c r="NKK1" s="1012"/>
      <c r="NKL1" s="1012"/>
      <c r="NKM1" s="1012"/>
      <c r="NKN1" s="1012"/>
      <c r="NKO1" s="1012"/>
      <c r="NKP1" s="1012"/>
      <c r="NKQ1" s="1012"/>
      <c r="NKR1" s="1012"/>
      <c r="NKS1" s="1012"/>
      <c r="NKT1" s="1012"/>
      <c r="NKU1" s="1012"/>
      <c r="NKV1" s="1012"/>
      <c r="NKW1" s="1012"/>
      <c r="NKX1" s="1012"/>
      <c r="NKY1" s="1012"/>
      <c r="NKZ1" s="1012"/>
      <c r="NLA1" s="1012"/>
      <c r="NLB1" s="1012"/>
      <c r="NLC1" s="1012"/>
      <c r="NLD1" s="1012"/>
      <c r="NLE1" s="1012"/>
      <c r="NLF1" s="1012"/>
      <c r="NLG1" s="1012"/>
      <c r="NLH1" s="1012"/>
      <c r="NLI1" s="1012"/>
      <c r="NLJ1" s="1012"/>
      <c r="NLK1" s="1012"/>
      <c r="NLL1" s="1012"/>
      <c r="NLM1" s="1012"/>
      <c r="NLN1" s="1012"/>
      <c r="NLO1" s="1012"/>
      <c r="NLP1" s="1012"/>
      <c r="NLQ1" s="1012"/>
      <c r="NLR1" s="1012"/>
      <c r="NLS1" s="1012"/>
      <c r="NLT1" s="1012"/>
      <c r="NLU1" s="1012"/>
      <c r="NLV1" s="1012"/>
      <c r="NLW1" s="1012"/>
      <c r="NLX1" s="1012"/>
      <c r="NLY1" s="1012"/>
      <c r="NLZ1" s="1012"/>
      <c r="NMA1" s="1012"/>
      <c r="NMB1" s="1012"/>
      <c r="NMC1" s="1012"/>
      <c r="NMD1" s="1012"/>
      <c r="NME1" s="1012"/>
      <c r="NMF1" s="1012"/>
      <c r="NMG1" s="1012"/>
      <c r="NMH1" s="1012"/>
      <c r="NMI1" s="1012"/>
      <c r="NMJ1" s="1012"/>
      <c r="NMK1" s="1012"/>
      <c r="NML1" s="1012"/>
      <c r="NMM1" s="1012"/>
      <c r="NMN1" s="1012"/>
      <c r="NMO1" s="1012"/>
      <c r="NMP1" s="1012"/>
      <c r="NMQ1" s="1012"/>
      <c r="NMR1" s="1012"/>
      <c r="NMS1" s="1012"/>
      <c r="NMT1" s="1012"/>
      <c r="NMU1" s="1012"/>
      <c r="NMV1" s="1012"/>
      <c r="NMW1" s="1012"/>
      <c r="NMX1" s="1012"/>
      <c r="NMY1" s="1012"/>
      <c r="NMZ1" s="1012"/>
      <c r="NNA1" s="1012"/>
      <c r="NNB1" s="1012"/>
      <c r="NNC1" s="1012"/>
      <c r="NND1" s="1012"/>
      <c r="NNE1" s="1012"/>
      <c r="NNF1" s="1012"/>
      <c r="NNG1" s="1012"/>
      <c r="NNH1" s="1012"/>
      <c r="NNI1" s="1012"/>
      <c r="NNJ1" s="1012"/>
      <c r="NNK1" s="1012"/>
      <c r="NNL1" s="1012"/>
      <c r="NNM1" s="1012"/>
      <c r="NNN1" s="1012"/>
      <c r="NNO1" s="1012"/>
      <c r="NNP1" s="1012"/>
      <c r="NNQ1" s="1012"/>
      <c r="NNR1" s="1012"/>
      <c r="NNS1" s="1012"/>
      <c r="NNT1" s="1012"/>
      <c r="NNU1" s="1012"/>
      <c r="NNV1" s="1012"/>
      <c r="NNW1" s="1012"/>
      <c r="NNX1" s="1012"/>
      <c r="NNY1" s="1012"/>
      <c r="NNZ1" s="1012"/>
      <c r="NOA1" s="1012"/>
      <c r="NOB1" s="1012"/>
      <c r="NOC1" s="1012"/>
      <c r="NOD1" s="1012"/>
      <c r="NOE1" s="1012"/>
      <c r="NOF1" s="1012"/>
      <c r="NOG1" s="1012"/>
      <c r="NOH1" s="1012"/>
      <c r="NOI1" s="1012"/>
      <c r="NOJ1" s="1012"/>
      <c r="NOK1" s="1012"/>
      <c r="NOL1" s="1012"/>
      <c r="NOM1" s="1012"/>
      <c r="NON1" s="1012"/>
      <c r="NOO1" s="1012"/>
      <c r="NOP1" s="1012"/>
      <c r="NOQ1" s="1012"/>
      <c r="NOR1" s="1012"/>
      <c r="NOS1" s="1012"/>
      <c r="NOT1" s="1012"/>
      <c r="NOU1" s="1012"/>
      <c r="NOV1" s="1012"/>
      <c r="NOW1" s="1012"/>
      <c r="NOX1" s="1012"/>
      <c r="NOY1" s="1012"/>
      <c r="NOZ1" s="1012"/>
      <c r="NPA1" s="1012"/>
      <c r="NPB1" s="1012"/>
      <c r="NPC1" s="1012"/>
      <c r="NPD1" s="1012"/>
      <c r="NPE1" s="1012"/>
      <c r="NPF1" s="1012"/>
      <c r="NPG1" s="1012"/>
      <c r="NPH1" s="1012"/>
      <c r="NPI1" s="1012"/>
      <c r="NPJ1" s="1012"/>
      <c r="NPK1" s="1012"/>
      <c r="NPL1" s="1012"/>
      <c r="NPM1" s="1012"/>
      <c r="NPN1" s="1012"/>
      <c r="NPO1" s="1012"/>
      <c r="NPP1" s="1012"/>
      <c r="NPQ1" s="1012"/>
      <c r="NPR1" s="1012"/>
      <c r="NPS1" s="1012"/>
      <c r="NPT1" s="1012"/>
      <c r="NPU1" s="1012"/>
      <c r="NPV1" s="1012"/>
      <c r="NPW1" s="1012"/>
      <c r="NPX1" s="1012"/>
      <c r="NPY1" s="1012"/>
      <c r="NPZ1" s="1012"/>
      <c r="NQA1" s="1012"/>
      <c r="NQB1" s="1012"/>
      <c r="NQC1" s="1012"/>
      <c r="NQD1" s="1012"/>
      <c r="NQE1" s="1012"/>
      <c r="NQF1" s="1012"/>
      <c r="NQG1" s="1012"/>
      <c r="NQH1" s="1012"/>
      <c r="NQI1" s="1012"/>
      <c r="NQJ1" s="1012"/>
      <c r="NQK1" s="1012"/>
      <c r="NQL1" s="1012"/>
      <c r="NQM1" s="1012"/>
      <c r="NQN1" s="1012"/>
      <c r="NQO1" s="1012"/>
      <c r="NQP1" s="1012"/>
      <c r="NQQ1" s="1012"/>
      <c r="NQR1" s="1012"/>
      <c r="NQS1" s="1012"/>
      <c r="NQT1" s="1012"/>
      <c r="NQU1" s="1012"/>
      <c r="NQV1" s="1012"/>
      <c r="NQW1" s="1012"/>
      <c r="NQX1" s="1012"/>
      <c r="NQY1" s="1012"/>
      <c r="NQZ1" s="1012"/>
      <c r="NRA1" s="1012"/>
      <c r="NRB1" s="1012"/>
      <c r="NRC1" s="1012"/>
      <c r="NRD1" s="1012"/>
      <c r="NRE1" s="1012"/>
      <c r="NRF1" s="1012"/>
      <c r="NRG1" s="1012"/>
      <c r="NRH1" s="1012"/>
      <c r="NRI1" s="1012"/>
      <c r="NRJ1" s="1012"/>
      <c r="NRK1" s="1012"/>
      <c r="NRL1" s="1012"/>
      <c r="NRM1" s="1012"/>
      <c r="NRN1" s="1012"/>
      <c r="NRO1" s="1012"/>
      <c r="NRP1" s="1012"/>
      <c r="NRQ1" s="1012"/>
      <c r="NRR1" s="1012"/>
      <c r="NRS1" s="1012"/>
      <c r="NRT1" s="1012"/>
      <c r="NRU1" s="1012"/>
      <c r="NRV1" s="1012"/>
      <c r="NRW1" s="1012"/>
      <c r="NRX1" s="1012"/>
      <c r="NRY1" s="1012"/>
      <c r="NRZ1" s="1012"/>
      <c r="NSA1" s="1012"/>
      <c r="NSB1" s="1012"/>
      <c r="NSC1" s="1012"/>
      <c r="NSD1" s="1012"/>
      <c r="NSE1" s="1012"/>
      <c r="NSF1" s="1012"/>
      <c r="NSG1" s="1012"/>
      <c r="NSH1" s="1012"/>
      <c r="NSI1" s="1012"/>
      <c r="NSJ1" s="1012"/>
      <c r="NSK1" s="1012"/>
      <c r="NSL1" s="1012"/>
      <c r="NSM1" s="1012"/>
      <c r="NSN1" s="1012"/>
      <c r="NSO1" s="1012"/>
      <c r="NSP1" s="1012"/>
      <c r="NSQ1" s="1012"/>
      <c r="NSR1" s="1012"/>
      <c r="NSS1" s="1012"/>
      <c r="NST1" s="1012"/>
      <c r="NSU1" s="1012"/>
      <c r="NSV1" s="1012"/>
      <c r="NSW1" s="1012"/>
      <c r="NSX1" s="1012"/>
      <c r="NSY1" s="1012"/>
      <c r="NSZ1" s="1012"/>
      <c r="NTA1" s="1012"/>
      <c r="NTB1" s="1012"/>
      <c r="NTC1" s="1012"/>
      <c r="NTD1" s="1012"/>
      <c r="NTE1" s="1012"/>
      <c r="NTF1" s="1012"/>
      <c r="NTG1" s="1012"/>
      <c r="NTH1" s="1012"/>
      <c r="NTI1" s="1012"/>
      <c r="NTJ1" s="1012"/>
      <c r="NTK1" s="1012"/>
      <c r="NTL1" s="1012"/>
      <c r="NTM1" s="1012"/>
      <c r="NTN1" s="1012"/>
      <c r="NTO1" s="1012"/>
      <c r="NTP1" s="1012"/>
      <c r="NTQ1" s="1012"/>
      <c r="NTR1" s="1012"/>
      <c r="NTS1" s="1012"/>
      <c r="NTT1" s="1012"/>
      <c r="NTU1" s="1012"/>
      <c r="NTV1" s="1012"/>
      <c r="NTW1" s="1012"/>
      <c r="NTX1" s="1012"/>
      <c r="NTY1" s="1012"/>
      <c r="NTZ1" s="1012"/>
      <c r="NUA1" s="1012"/>
      <c r="NUB1" s="1012"/>
      <c r="NUC1" s="1012"/>
      <c r="NUD1" s="1012"/>
      <c r="NUE1" s="1012"/>
      <c r="NUF1" s="1012"/>
      <c r="NUG1" s="1012"/>
      <c r="NUH1" s="1012"/>
      <c r="NUI1" s="1012"/>
      <c r="NUJ1" s="1012"/>
      <c r="NUK1" s="1012"/>
      <c r="NUL1" s="1012"/>
      <c r="NUM1" s="1012"/>
      <c r="NUN1" s="1012"/>
      <c r="NUO1" s="1012"/>
      <c r="NUP1" s="1012"/>
      <c r="NUQ1" s="1012"/>
      <c r="NUR1" s="1012"/>
      <c r="NUS1" s="1012"/>
      <c r="NUT1" s="1012"/>
      <c r="NUU1" s="1012"/>
      <c r="NUV1" s="1012"/>
      <c r="NUW1" s="1012"/>
      <c r="NUX1" s="1012"/>
      <c r="NUY1" s="1012"/>
      <c r="NUZ1" s="1012"/>
      <c r="NVA1" s="1012"/>
      <c r="NVB1" s="1012"/>
      <c r="NVC1" s="1012"/>
      <c r="NVD1" s="1012"/>
      <c r="NVE1" s="1012"/>
      <c r="NVF1" s="1012"/>
      <c r="NVG1" s="1012"/>
      <c r="NVH1" s="1012"/>
      <c r="NVI1" s="1012"/>
      <c r="NVJ1" s="1012"/>
      <c r="NVK1" s="1012"/>
      <c r="NVL1" s="1012"/>
      <c r="NVM1" s="1012"/>
      <c r="NVN1" s="1012"/>
      <c r="NVO1" s="1012"/>
      <c r="NVP1" s="1012"/>
      <c r="NVQ1" s="1012"/>
      <c r="NVR1" s="1012"/>
      <c r="NVS1" s="1012"/>
      <c r="NVT1" s="1012"/>
      <c r="NVU1" s="1012"/>
      <c r="NVV1" s="1012"/>
      <c r="NVW1" s="1012"/>
      <c r="NVX1" s="1012"/>
      <c r="NVY1" s="1012"/>
      <c r="NVZ1" s="1012"/>
      <c r="NWA1" s="1012"/>
      <c r="NWB1" s="1012"/>
      <c r="NWC1" s="1012"/>
      <c r="NWD1" s="1012"/>
      <c r="NWE1" s="1012"/>
      <c r="NWF1" s="1012"/>
      <c r="NWG1" s="1012"/>
      <c r="NWH1" s="1012"/>
      <c r="NWI1" s="1012"/>
      <c r="NWJ1" s="1012"/>
      <c r="NWK1" s="1012"/>
      <c r="NWL1" s="1012"/>
      <c r="NWM1" s="1012"/>
      <c r="NWN1" s="1012"/>
      <c r="NWO1" s="1012"/>
      <c r="NWP1" s="1012"/>
      <c r="NWQ1" s="1012"/>
      <c r="NWR1" s="1012"/>
      <c r="NWS1" s="1012"/>
      <c r="NWT1" s="1012"/>
      <c r="NWU1" s="1012"/>
      <c r="NWV1" s="1012"/>
      <c r="NWW1" s="1012"/>
      <c r="NWX1" s="1012"/>
      <c r="NWY1" s="1012"/>
      <c r="NWZ1" s="1012"/>
      <c r="NXA1" s="1012"/>
      <c r="NXB1" s="1012"/>
      <c r="NXC1" s="1012"/>
      <c r="NXD1" s="1012"/>
      <c r="NXE1" s="1012"/>
      <c r="NXF1" s="1012"/>
      <c r="NXG1" s="1012"/>
      <c r="NXH1" s="1012"/>
      <c r="NXI1" s="1012"/>
      <c r="NXJ1" s="1012"/>
      <c r="NXK1" s="1012"/>
      <c r="NXL1" s="1012"/>
      <c r="NXM1" s="1012"/>
      <c r="NXN1" s="1012"/>
      <c r="NXO1" s="1012"/>
      <c r="NXP1" s="1012"/>
      <c r="NXQ1" s="1012"/>
      <c r="NXR1" s="1012"/>
      <c r="NXS1" s="1012"/>
      <c r="NXT1" s="1012"/>
      <c r="NXU1" s="1012"/>
      <c r="NXV1" s="1012"/>
      <c r="NXW1" s="1012"/>
      <c r="NXX1" s="1012"/>
      <c r="NXY1" s="1012"/>
      <c r="NXZ1" s="1012"/>
      <c r="NYA1" s="1012"/>
      <c r="NYB1" s="1012"/>
      <c r="NYC1" s="1012"/>
      <c r="NYD1" s="1012"/>
      <c r="NYE1" s="1012"/>
      <c r="NYF1" s="1012"/>
      <c r="NYG1" s="1012"/>
      <c r="NYH1" s="1012"/>
      <c r="NYI1" s="1012"/>
      <c r="NYJ1" s="1012"/>
      <c r="NYK1" s="1012"/>
      <c r="NYL1" s="1012"/>
      <c r="NYM1" s="1012"/>
      <c r="NYN1" s="1012"/>
      <c r="NYO1" s="1012"/>
      <c r="NYP1" s="1012"/>
      <c r="NYQ1" s="1012"/>
      <c r="NYR1" s="1012"/>
      <c r="NYS1" s="1012"/>
      <c r="NYT1" s="1012"/>
      <c r="NYU1" s="1012"/>
      <c r="NYV1" s="1012"/>
      <c r="NYW1" s="1012"/>
      <c r="NYX1" s="1012"/>
      <c r="NYY1" s="1012"/>
      <c r="NYZ1" s="1012"/>
      <c r="NZA1" s="1012"/>
      <c r="NZB1" s="1012"/>
      <c r="NZC1" s="1012"/>
      <c r="NZD1" s="1012"/>
      <c r="NZE1" s="1012"/>
      <c r="NZF1" s="1012"/>
      <c r="NZG1" s="1012"/>
      <c r="NZH1" s="1012"/>
      <c r="NZI1" s="1012"/>
      <c r="NZJ1" s="1012"/>
      <c r="NZK1" s="1012"/>
      <c r="NZL1" s="1012"/>
      <c r="NZM1" s="1012"/>
      <c r="NZN1" s="1012"/>
      <c r="NZO1" s="1012"/>
      <c r="NZP1" s="1012"/>
      <c r="NZQ1" s="1012"/>
      <c r="NZR1" s="1012"/>
      <c r="NZS1" s="1012"/>
      <c r="NZT1" s="1012"/>
      <c r="NZU1" s="1012"/>
      <c r="NZV1" s="1012"/>
      <c r="NZW1" s="1012"/>
      <c r="NZX1" s="1012"/>
      <c r="NZY1" s="1012"/>
      <c r="NZZ1" s="1012"/>
      <c r="OAA1" s="1012"/>
      <c r="OAB1" s="1012"/>
      <c r="OAC1" s="1012"/>
      <c r="OAD1" s="1012"/>
      <c r="OAE1" s="1012"/>
      <c r="OAF1" s="1012"/>
      <c r="OAG1" s="1012"/>
      <c r="OAH1" s="1012"/>
      <c r="OAI1" s="1012"/>
      <c r="OAJ1" s="1012"/>
      <c r="OAK1" s="1012"/>
      <c r="OAL1" s="1012"/>
      <c r="OAM1" s="1012"/>
      <c r="OAN1" s="1012"/>
      <c r="OAO1" s="1012"/>
      <c r="OAP1" s="1012"/>
      <c r="OAQ1" s="1012"/>
      <c r="OAR1" s="1012"/>
      <c r="OAS1" s="1012"/>
      <c r="OAT1" s="1012"/>
      <c r="OAU1" s="1012"/>
      <c r="OAV1" s="1012"/>
      <c r="OAW1" s="1012"/>
      <c r="OAX1" s="1012"/>
      <c r="OAY1" s="1012"/>
      <c r="OAZ1" s="1012"/>
      <c r="OBA1" s="1012"/>
      <c r="OBB1" s="1012"/>
      <c r="OBC1" s="1012"/>
      <c r="OBD1" s="1012"/>
      <c r="OBE1" s="1012"/>
      <c r="OBF1" s="1012"/>
      <c r="OBG1" s="1012"/>
      <c r="OBH1" s="1012"/>
      <c r="OBI1" s="1012"/>
      <c r="OBJ1" s="1012"/>
      <c r="OBK1" s="1012"/>
      <c r="OBL1" s="1012"/>
      <c r="OBM1" s="1012"/>
      <c r="OBN1" s="1012"/>
      <c r="OBO1" s="1012"/>
      <c r="OBP1" s="1012"/>
      <c r="OBQ1" s="1012"/>
      <c r="OBR1" s="1012"/>
      <c r="OBS1" s="1012"/>
      <c r="OBT1" s="1012"/>
      <c r="OBU1" s="1012"/>
      <c r="OBV1" s="1012"/>
      <c r="OBW1" s="1012"/>
      <c r="OBX1" s="1012"/>
      <c r="OBY1" s="1012"/>
      <c r="OBZ1" s="1012"/>
      <c r="OCA1" s="1012"/>
      <c r="OCB1" s="1012"/>
      <c r="OCC1" s="1012"/>
      <c r="OCD1" s="1012"/>
      <c r="OCE1" s="1012"/>
      <c r="OCF1" s="1012"/>
      <c r="OCG1" s="1012"/>
      <c r="OCH1" s="1012"/>
      <c r="OCI1" s="1012"/>
      <c r="OCJ1" s="1012"/>
      <c r="OCK1" s="1012"/>
      <c r="OCL1" s="1012"/>
      <c r="OCM1" s="1012"/>
      <c r="OCN1" s="1012"/>
      <c r="OCO1" s="1012"/>
      <c r="OCP1" s="1012"/>
      <c r="OCQ1" s="1012"/>
      <c r="OCR1" s="1012"/>
      <c r="OCS1" s="1012"/>
      <c r="OCT1" s="1012"/>
      <c r="OCU1" s="1012"/>
      <c r="OCV1" s="1012"/>
      <c r="OCW1" s="1012"/>
      <c r="OCX1" s="1012"/>
      <c r="OCY1" s="1012"/>
      <c r="OCZ1" s="1012"/>
      <c r="ODA1" s="1012"/>
      <c r="ODB1" s="1012"/>
      <c r="ODC1" s="1012"/>
      <c r="ODD1" s="1012"/>
      <c r="ODE1" s="1012"/>
      <c r="ODF1" s="1012"/>
      <c r="ODG1" s="1012"/>
      <c r="ODH1" s="1012"/>
      <c r="ODI1" s="1012"/>
      <c r="ODJ1" s="1012"/>
      <c r="ODK1" s="1012"/>
      <c r="ODL1" s="1012"/>
      <c r="ODM1" s="1012"/>
      <c r="ODN1" s="1012"/>
      <c r="ODO1" s="1012"/>
      <c r="ODP1" s="1012"/>
      <c r="ODQ1" s="1012"/>
      <c r="ODR1" s="1012"/>
      <c r="ODS1" s="1012"/>
      <c r="ODT1" s="1012"/>
      <c r="ODU1" s="1012"/>
      <c r="ODV1" s="1012"/>
      <c r="ODW1" s="1012"/>
      <c r="ODX1" s="1012"/>
      <c r="ODY1" s="1012"/>
      <c r="ODZ1" s="1012"/>
      <c r="OEA1" s="1012"/>
      <c r="OEB1" s="1012"/>
      <c r="OEC1" s="1012"/>
      <c r="OED1" s="1012"/>
      <c r="OEE1" s="1012"/>
      <c r="OEF1" s="1012"/>
      <c r="OEG1" s="1012"/>
      <c r="OEH1" s="1012"/>
      <c r="OEI1" s="1012"/>
      <c r="OEJ1" s="1012"/>
      <c r="OEK1" s="1012"/>
      <c r="OEL1" s="1012"/>
      <c r="OEM1" s="1012"/>
      <c r="OEN1" s="1012"/>
      <c r="OEO1" s="1012"/>
      <c r="OEP1" s="1012"/>
      <c r="OEQ1" s="1012"/>
      <c r="OER1" s="1012"/>
      <c r="OES1" s="1012"/>
      <c r="OET1" s="1012"/>
      <c r="OEU1" s="1012"/>
      <c r="OEV1" s="1012"/>
      <c r="OEW1" s="1012"/>
      <c r="OEX1" s="1012"/>
      <c r="OEY1" s="1012"/>
      <c r="OEZ1" s="1012"/>
      <c r="OFA1" s="1012"/>
      <c r="OFB1" s="1012"/>
      <c r="OFC1" s="1012"/>
      <c r="OFD1" s="1012"/>
      <c r="OFE1" s="1012"/>
      <c r="OFF1" s="1012"/>
      <c r="OFG1" s="1012"/>
      <c r="OFH1" s="1012"/>
      <c r="OFI1" s="1012"/>
      <c r="OFJ1" s="1012"/>
      <c r="OFK1" s="1012"/>
      <c r="OFL1" s="1012"/>
      <c r="OFM1" s="1012"/>
      <c r="OFN1" s="1012"/>
      <c r="OFO1" s="1012"/>
      <c r="OFP1" s="1012"/>
      <c r="OFQ1" s="1012"/>
      <c r="OFR1" s="1012"/>
      <c r="OFS1" s="1012"/>
      <c r="OFT1" s="1012"/>
      <c r="OFU1" s="1012"/>
      <c r="OFV1" s="1012"/>
      <c r="OFW1" s="1012"/>
      <c r="OFX1" s="1012"/>
      <c r="OFY1" s="1012"/>
      <c r="OFZ1" s="1012"/>
      <c r="OGA1" s="1012"/>
      <c r="OGB1" s="1012"/>
      <c r="OGC1" s="1012"/>
      <c r="OGD1" s="1012"/>
      <c r="OGE1" s="1012"/>
      <c r="OGF1" s="1012"/>
      <c r="OGG1" s="1012"/>
      <c r="OGH1" s="1012"/>
      <c r="OGI1" s="1012"/>
      <c r="OGJ1" s="1012"/>
      <c r="OGK1" s="1012"/>
      <c r="OGL1" s="1012"/>
      <c r="OGM1" s="1012"/>
      <c r="OGN1" s="1012"/>
      <c r="OGO1" s="1012"/>
      <c r="OGP1" s="1012"/>
      <c r="OGQ1" s="1012"/>
      <c r="OGR1" s="1012"/>
      <c r="OGS1" s="1012"/>
      <c r="OGT1" s="1012"/>
      <c r="OGU1" s="1012"/>
      <c r="OGV1" s="1012"/>
      <c r="OGW1" s="1012"/>
      <c r="OGX1" s="1012"/>
      <c r="OGY1" s="1012"/>
      <c r="OGZ1" s="1012"/>
      <c r="OHA1" s="1012"/>
      <c r="OHB1" s="1012"/>
      <c r="OHC1" s="1012"/>
      <c r="OHD1" s="1012"/>
      <c r="OHE1" s="1012"/>
      <c r="OHF1" s="1012"/>
      <c r="OHG1" s="1012"/>
      <c r="OHH1" s="1012"/>
      <c r="OHI1" s="1012"/>
      <c r="OHJ1" s="1012"/>
      <c r="OHK1" s="1012"/>
      <c r="OHL1" s="1012"/>
      <c r="OHM1" s="1012"/>
      <c r="OHN1" s="1012"/>
      <c r="OHO1" s="1012"/>
      <c r="OHP1" s="1012"/>
      <c r="OHQ1" s="1012"/>
      <c r="OHR1" s="1012"/>
      <c r="OHS1" s="1012"/>
      <c r="OHT1" s="1012"/>
      <c r="OHU1" s="1012"/>
      <c r="OHV1" s="1012"/>
      <c r="OHW1" s="1012"/>
      <c r="OHX1" s="1012"/>
      <c r="OHY1" s="1012"/>
      <c r="OHZ1" s="1012"/>
      <c r="OIA1" s="1012"/>
      <c r="OIB1" s="1012"/>
      <c r="OIC1" s="1012"/>
      <c r="OID1" s="1012"/>
      <c r="OIE1" s="1012"/>
      <c r="OIF1" s="1012"/>
      <c r="OIG1" s="1012"/>
      <c r="OIH1" s="1012"/>
      <c r="OII1" s="1012"/>
      <c r="OIJ1" s="1012"/>
      <c r="OIK1" s="1012"/>
      <c r="OIL1" s="1012"/>
      <c r="OIM1" s="1012"/>
      <c r="OIN1" s="1012"/>
      <c r="OIO1" s="1012"/>
      <c r="OIP1" s="1012"/>
      <c r="OIQ1" s="1012"/>
      <c r="OIR1" s="1012"/>
      <c r="OIS1" s="1012"/>
      <c r="OIT1" s="1012"/>
      <c r="OIU1" s="1012"/>
      <c r="OIV1" s="1012"/>
      <c r="OIW1" s="1012"/>
      <c r="OIX1" s="1012"/>
      <c r="OIY1" s="1012"/>
      <c r="OIZ1" s="1012"/>
      <c r="OJA1" s="1012"/>
      <c r="OJB1" s="1012"/>
      <c r="OJC1" s="1012"/>
      <c r="OJD1" s="1012"/>
      <c r="OJE1" s="1012"/>
      <c r="OJF1" s="1012"/>
      <c r="OJG1" s="1012"/>
      <c r="OJH1" s="1012"/>
      <c r="OJI1" s="1012"/>
      <c r="OJJ1" s="1012"/>
      <c r="OJK1" s="1012"/>
      <c r="OJL1" s="1012"/>
      <c r="OJM1" s="1012"/>
      <c r="OJN1" s="1012"/>
      <c r="OJO1" s="1012"/>
      <c r="OJP1" s="1012"/>
      <c r="OJQ1" s="1012"/>
      <c r="OJR1" s="1012"/>
      <c r="OJS1" s="1012"/>
      <c r="OJT1" s="1012"/>
      <c r="OJU1" s="1012"/>
      <c r="OJV1" s="1012"/>
      <c r="OJW1" s="1012"/>
      <c r="OJX1" s="1012"/>
      <c r="OJY1" s="1012"/>
      <c r="OJZ1" s="1012"/>
      <c r="OKA1" s="1012"/>
      <c r="OKB1" s="1012"/>
      <c r="OKC1" s="1012"/>
      <c r="OKD1" s="1012"/>
      <c r="OKE1" s="1012"/>
      <c r="OKF1" s="1012"/>
      <c r="OKG1" s="1012"/>
      <c r="OKH1" s="1012"/>
      <c r="OKI1" s="1012"/>
      <c r="OKJ1" s="1012"/>
      <c r="OKK1" s="1012"/>
      <c r="OKL1" s="1012"/>
      <c r="OKM1" s="1012"/>
      <c r="OKN1" s="1012"/>
      <c r="OKO1" s="1012"/>
      <c r="OKP1" s="1012"/>
      <c r="OKQ1" s="1012"/>
      <c r="OKR1" s="1012"/>
      <c r="OKS1" s="1012"/>
      <c r="OKT1" s="1012"/>
      <c r="OKU1" s="1012"/>
      <c r="OKV1" s="1012"/>
      <c r="OKW1" s="1012"/>
      <c r="OKX1" s="1012"/>
      <c r="OKY1" s="1012"/>
      <c r="OKZ1" s="1012"/>
      <c r="OLA1" s="1012"/>
      <c r="OLB1" s="1012"/>
      <c r="OLC1" s="1012"/>
      <c r="OLD1" s="1012"/>
      <c r="OLE1" s="1012"/>
      <c r="OLF1" s="1012"/>
      <c r="OLG1" s="1012"/>
      <c r="OLH1" s="1012"/>
      <c r="OLI1" s="1012"/>
      <c r="OLJ1" s="1012"/>
      <c r="OLK1" s="1012"/>
      <c r="OLL1" s="1012"/>
      <c r="OLM1" s="1012"/>
      <c r="OLN1" s="1012"/>
      <c r="OLO1" s="1012"/>
      <c r="OLP1" s="1012"/>
      <c r="OLQ1" s="1012"/>
      <c r="OLR1" s="1012"/>
      <c r="OLS1" s="1012"/>
      <c r="OLT1" s="1012"/>
      <c r="OLU1" s="1012"/>
      <c r="OLV1" s="1012"/>
      <c r="OLW1" s="1012"/>
      <c r="OLX1" s="1012"/>
      <c r="OLY1" s="1012"/>
      <c r="OLZ1" s="1012"/>
      <c r="OMA1" s="1012"/>
      <c r="OMB1" s="1012"/>
      <c r="OMC1" s="1012"/>
      <c r="OMD1" s="1012"/>
      <c r="OME1" s="1012"/>
      <c r="OMF1" s="1012"/>
      <c r="OMG1" s="1012"/>
      <c r="OMH1" s="1012"/>
      <c r="OMI1" s="1012"/>
      <c r="OMJ1" s="1012"/>
      <c r="OMK1" s="1012"/>
      <c r="OML1" s="1012"/>
      <c r="OMM1" s="1012"/>
      <c r="OMN1" s="1012"/>
      <c r="OMO1" s="1012"/>
      <c r="OMP1" s="1012"/>
      <c r="OMQ1" s="1012"/>
      <c r="OMR1" s="1012"/>
      <c r="OMS1" s="1012"/>
      <c r="OMT1" s="1012"/>
      <c r="OMU1" s="1012"/>
      <c r="OMV1" s="1012"/>
      <c r="OMW1" s="1012"/>
      <c r="OMX1" s="1012"/>
      <c r="OMY1" s="1012"/>
      <c r="OMZ1" s="1012"/>
      <c r="ONA1" s="1012"/>
      <c r="ONB1" s="1012"/>
      <c r="ONC1" s="1012"/>
      <c r="OND1" s="1012"/>
      <c r="ONE1" s="1012"/>
      <c r="ONF1" s="1012"/>
      <c r="ONG1" s="1012"/>
      <c r="ONH1" s="1012"/>
      <c r="ONI1" s="1012"/>
      <c r="ONJ1" s="1012"/>
      <c r="ONK1" s="1012"/>
      <c r="ONL1" s="1012"/>
      <c r="ONM1" s="1012"/>
      <c r="ONN1" s="1012"/>
      <c r="ONO1" s="1012"/>
      <c r="ONP1" s="1012"/>
      <c r="ONQ1" s="1012"/>
      <c r="ONR1" s="1012"/>
      <c r="ONS1" s="1012"/>
      <c r="ONT1" s="1012"/>
      <c r="ONU1" s="1012"/>
      <c r="ONV1" s="1012"/>
      <c r="ONW1" s="1012"/>
      <c r="ONX1" s="1012"/>
      <c r="ONY1" s="1012"/>
      <c r="ONZ1" s="1012"/>
      <c r="OOA1" s="1012"/>
      <c r="OOB1" s="1012"/>
      <c r="OOC1" s="1012"/>
      <c r="OOD1" s="1012"/>
      <c r="OOE1" s="1012"/>
      <c r="OOF1" s="1012"/>
      <c r="OOG1" s="1012"/>
      <c r="OOH1" s="1012"/>
      <c r="OOI1" s="1012"/>
      <c r="OOJ1" s="1012"/>
      <c r="OOK1" s="1012"/>
      <c r="OOL1" s="1012"/>
      <c r="OOM1" s="1012"/>
      <c r="OON1" s="1012"/>
      <c r="OOO1" s="1012"/>
      <c r="OOP1" s="1012"/>
      <c r="OOQ1" s="1012"/>
      <c r="OOR1" s="1012"/>
      <c r="OOS1" s="1012"/>
      <c r="OOT1" s="1012"/>
      <c r="OOU1" s="1012"/>
      <c r="OOV1" s="1012"/>
      <c r="OOW1" s="1012"/>
      <c r="OOX1" s="1012"/>
      <c r="OOY1" s="1012"/>
      <c r="OOZ1" s="1012"/>
      <c r="OPA1" s="1012"/>
      <c r="OPB1" s="1012"/>
      <c r="OPC1" s="1012"/>
      <c r="OPD1" s="1012"/>
      <c r="OPE1" s="1012"/>
      <c r="OPF1" s="1012"/>
      <c r="OPG1" s="1012"/>
      <c r="OPH1" s="1012"/>
      <c r="OPI1" s="1012"/>
      <c r="OPJ1" s="1012"/>
      <c r="OPK1" s="1012"/>
      <c r="OPL1" s="1012"/>
      <c r="OPM1" s="1012"/>
      <c r="OPN1" s="1012"/>
      <c r="OPO1" s="1012"/>
      <c r="OPP1" s="1012"/>
      <c r="OPQ1" s="1012"/>
      <c r="OPR1" s="1012"/>
      <c r="OPS1" s="1012"/>
      <c r="OPT1" s="1012"/>
      <c r="OPU1" s="1012"/>
      <c r="OPV1" s="1012"/>
      <c r="OPW1" s="1012"/>
      <c r="OPX1" s="1012"/>
      <c r="OPY1" s="1012"/>
      <c r="OPZ1" s="1012"/>
      <c r="OQA1" s="1012"/>
      <c r="OQB1" s="1012"/>
      <c r="OQC1" s="1012"/>
      <c r="OQD1" s="1012"/>
      <c r="OQE1" s="1012"/>
      <c r="OQF1" s="1012"/>
      <c r="OQG1" s="1012"/>
      <c r="OQH1" s="1012"/>
      <c r="OQI1" s="1012"/>
      <c r="OQJ1" s="1012"/>
      <c r="OQK1" s="1012"/>
      <c r="OQL1" s="1012"/>
      <c r="OQM1" s="1012"/>
      <c r="OQN1" s="1012"/>
      <c r="OQO1" s="1012"/>
      <c r="OQP1" s="1012"/>
      <c r="OQQ1" s="1012"/>
      <c r="OQR1" s="1012"/>
      <c r="OQS1" s="1012"/>
      <c r="OQT1" s="1012"/>
      <c r="OQU1" s="1012"/>
      <c r="OQV1" s="1012"/>
      <c r="OQW1" s="1012"/>
      <c r="OQX1" s="1012"/>
      <c r="OQY1" s="1012"/>
      <c r="OQZ1" s="1012"/>
      <c r="ORA1" s="1012"/>
      <c r="ORB1" s="1012"/>
      <c r="ORC1" s="1012"/>
      <c r="ORD1" s="1012"/>
      <c r="ORE1" s="1012"/>
      <c r="ORF1" s="1012"/>
      <c r="ORG1" s="1012"/>
      <c r="ORH1" s="1012"/>
      <c r="ORI1" s="1012"/>
      <c r="ORJ1" s="1012"/>
      <c r="ORK1" s="1012"/>
      <c r="ORL1" s="1012"/>
      <c r="ORM1" s="1012"/>
      <c r="ORN1" s="1012"/>
      <c r="ORO1" s="1012"/>
      <c r="ORP1" s="1012"/>
      <c r="ORQ1" s="1012"/>
      <c r="ORR1" s="1012"/>
      <c r="ORS1" s="1012"/>
      <c r="ORT1" s="1012"/>
      <c r="ORU1" s="1012"/>
      <c r="ORV1" s="1012"/>
      <c r="ORW1" s="1012"/>
      <c r="ORX1" s="1012"/>
      <c r="ORY1" s="1012"/>
      <c r="ORZ1" s="1012"/>
      <c r="OSA1" s="1012"/>
      <c r="OSB1" s="1012"/>
      <c r="OSC1" s="1012"/>
      <c r="OSD1" s="1012"/>
      <c r="OSE1" s="1012"/>
      <c r="OSF1" s="1012"/>
      <c r="OSG1" s="1012"/>
      <c r="OSH1" s="1012"/>
      <c r="OSI1" s="1012"/>
      <c r="OSJ1" s="1012"/>
      <c r="OSK1" s="1012"/>
      <c r="OSL1" s="1012"/>
      <c r="OSM1" s="1012"/>
      <c r="OSN1" s="1012"/>
      <c r="OSO1" s="1012"/>
      <c r="OSP1" s="1012"/>
      <c r="OSQ1" s="1012"/>
      <c r="OSR1" s="1012"/>
      <c r="OSS1" s="1012"/>
      <c r="OST1" s="1012"/>
      <c r="OSU1" s="1012"/>
      <c r="OSV1" s="1012"/>
      <c r="OSW1" s="1012"/>
      <c r="OSX1" s="1012"/>
      <c r="OSY1" s="1012"/>
      <c r="OSZ1" s="1012"/>
      <c r="OTA1" s="1012"/>
      <c r="OTB1" s="1012"/>
      <c r="OTC1" s="1012"/>
      <c r="OTD1" s="1012"/>
      <c r="OTE1" s="1012"/>
      <c r="OTF1" s="1012"/>
      <c r="OTG1" s="1012"/>
      <c r="OTH1" s="1012"/>
      <c r="OTI1" s="1012"/>
      <c r="OTJ1" s="1012"/>
      <c r="OTK1" s="1012"/>
      <c r="OTL1" s="1012"/>
      <c r="OTM1" s="1012"/>
      <c r="OTN1" s="1012"/>
      <c r="OTO1" s="1012"/>
      <c r="OTP1" s="1012"/>
      <c r="OTQ1" s="1012"/>
      <c r="OTR1" s="1012"/>
      <c r="OTS1" s="1012"/>
      <c r="OTT1" s="1012"/>
      <c r="OTU1" s="1012"/>
      <c r="OTV1" s="1012"/>
      <c r="OTW1" s="1012"/>
      <c r="OTX1" s="1012"/>
      <c r="OTY1" s="1012"/>
      <c r="OTZ1" s="1012"/>
      <c r="OUA1" s="1012"/>
      <c r="OUB1" s="1012"/>
      <c r="OUC1" s="1012"/>
      <c r="OUD1" s="1012"/>
      <c r="OUE1" s="1012"/>
      <c r="OUF1" s="1012"/>
      <c r="OUG1" s="1012"/>
      <c r="OUH1" s="1012"/>
      <c r="OUI1" s="1012"/>
      <c r="OUJ1" s="1012"/>
      <c r="OUK1" s="1012"/>
      <c r="OUL1" s="1012"/>
      <c r="OUM1" s="1012"/>
      <c r="OUN1" s="1012"/>
      <c r="OUO1" s="1012"/>
      <c r="OUP1" s="1012"/>
      <c r="OUQ1" s="1012"/>
      <c r="OUR1" s="1012"/>
      <c r="OUS1" s="1012"/>
      <c r="OUT1" s="1012"/>
      <c r="OUU1" s="1012"/>
      <c r="OUV1" s="1012"/>
      <c r="OUW1" s="1012"/>
      <c r="OUX1" s="1012"/>
      <c r="OUY1" s="1012"/>
      <c r="OUZ1" s="1012"/>
      <c r="OVA1" s="1012"/>
      <c r="OVB1" s="1012"/>
      <c r="OVC1" s="1012"/>
      <c r="OVD1" s="1012"/>
      <c r="OVE1" s="1012"/>
      <c r="OVF1" s="1012"/>
      <c r="OVG1" s="1012"/>
      <c r="OVH1" s="1012"/>
      <c r="OVI1" s="1012"/>
      <c r="OVJ1" s="1012"/>
      <c r="OVK1" s="1012"/>
      <c r="OVL1" s="1012"/>
      <c r="OVM1" s="1012"/>
      <c r="OVN1" s="1012"/>
      <c r="OVO1" s="1012"/>
      <c r="OVP1" s="1012"/>
      <c r="OVQ1" s="1012"/>
      <c r="OVR1" s="1012"/>
      <c r="OVS1" s="1012"/>
      <c r="OVT1" s="1012"/>
      <c r="OVU1" s="1012"/>
      <c r="OVV1" s="1012"/>
      <c r="OVW1" s="1012"/>
      <c r="OVX1" s="1012"/>
      <c r="OVY1" s="1012"/>
      <c r="OVZ1" s="1012"/>
      <c r="OWA1" s="1012"/>
      <c r="OWB1" s="1012"/>
      <c r="OWC1" s="1012"/>
      <c r="OWD1" s="1012"/>
      <c r="OWE1" s="1012"/>
      <c r="OWF1" s="1012"/>
      <c r="OWG1" s="1012"/>
      <c r="OWH1" s="1012"/>
      <c r="OWI1" s="1012"/>
      <c r="OWJ1" s="1012"/>
      <c r="OWK1" s="1012"/>
      <c r="OWL1" s="1012"/>
      <c r="OWM1" s="1012"/>
      <c r="OWN1" s="1012"/>
      <c r="OWO1" s="1012"/>
      <c r="OWP1" s="1012"/>
      <c r="OWQ1" s="1012"/>
      <c r="OWR1" s="1012"/>
      <c r="OWS1" s="1012"/>
      <c r="OWT1" s="1012"/>
      <c r="OWU1" s="1012"/>
      <c r="OWV1" s="1012"/>
      <c r="OWW1" s="1012"/>
      <c r="OWX1" s="1012"/>
      <c r="OWY1" s="1012"/>
      <c r="OWZ1" s="1012"/>
      <c r="OXA1" s="1012"/>
      <c r="OXB1" s="1012"/>
      <c r="OXC1" s="1012"/>
      <c r="OXD1" s="1012"/>
      <c r="OXE1" s="1012"/>
      <c r="OXF1" s="1012"/>
      <c r="OXG1" s="1012"/>
      <c r="OXH1" s="1012"/>
      <c r="OXI1" s="1012"/>
      <c r="OXJ1" s="1012"/>
      <c r="OXK1" s="1012"/>
      <c r="OXL1" s="1012"/>
      <c r="OXM1" s="1012"/>
      <c r="OXN1" s="1012"/>
      <c r="OXO1" s="1012"/>
      <c r="OXP1" s="1012"/>
      <c r="OXQ1" s="1012"/>
      <c r="OXR1" s="1012"/>
      <c r="OXS1" s="1012"/>
      <c r="OXT1" s="1012"/>
      <c r="OXU1" s="1012"/>
      <c r="OXV1" s="1012"/>
      <c r="OXW1" s="1012"/>
      <c r="OXX1" s="1012"/>
      <c r="OXY1" s="1012"/>
      <c r="OXZ1" s="1012"/>
      <c r="OYA1" s="1012"/>
      <c r="OYB1" s="1012"/>
      <c r="OYC1" s="1012"/>
      <c r="OYD1" s="1012"/>
      <c r="OYE1" s="1012"/>
      <c r="OYF1" s="1012"/>
      <c r="OYG1" s="1012"/>
      <c r="OYH1" s="1012"/>
      <c r="OYI1" s="1012"/>
      <c r="OYJ1" s="1012"/>
      <c r="OYK1" s="1012"/>
      <c r="OYL1" s="1012"/>
      <c r="OYM1" s="1012"/>
      <c r="OYN1" s="1012"/>
      <c r="OYO1" s="1012"/>
      <c r="OYP1" s="1012"/>
      <c r="OYQ1" s="1012"/>
      <c r="OYR1" s="1012"/>
      <c r="OYS1" s="1012"/>
      <c r="OYT1" s="1012"/>
      <c r="OYU1" s="1012"/>
      <c r="OYV1" s="1012"/>
      <c r="OYW1" s="1012"/>
      <c r="OYX1" s="1012"/>
      <c r="OYY1" s="1012"/>
      <c r="OYZ1" s="1012"/>
      <c r="OZA1" s="1012"/>
      <c r="OZB1" s="1012"/>
      <c r="OZC1" s="1012"/>
      <c r="OZD1" s="1012"/>
      <c r="OZE1" s="1012"/>
      <c r="OZF1" s="1012"/>
      <c r="OZG1" s="1012"/>
      <c r="OZH1" s="1012"/>
      <c r="OZI1" s="1012"/>
      <c r="OZJ1" s="1012"/>
      <c r="OZK1" s="1012"/>
      <c r="OZL1" s="1012"/>
      <c r="OZM1" s="1012"/>
      <c r="OZN1" s="1012"/>
      <c r="OZO1" s="1012"/>
      <c r="OZP1" s="1012"/>
      <c r="OZQ1" s="1012"/>
      <c r="OZR1" s="1012"/>
      <c r="OZS1" s="1012"/>
      <c r="OZT1" s="1012"/>
      <c r="OZU1" s="1012"/>
      <c r="OZV1" s="1012"/>
      <c r="OZW1" s="1012"/>
      <c r="OZX1" s="1012"/>
      <c r="OZY1" s="1012"/>
      <c r="OZZ1" s="1012"/>
      <c r="PAA1" s="1012"/>
      <c r="PAB1" s="1012"/>
      <c r="PAC1" s="1012"/>
      <c r="PAD1" s="1012"/>
      <c r="PAE1" s="1012"/>
      <c r="PAF1" s="1012"/>
      <c r="PAG1" s="1012"/>
      <c r="PAH1" s="1012"/>
      <c r="PAI1" s="1012"/>
      <c r="PAJ1" s="1012"/>
      <c r="PAK1" s="1012"/>
      <c r="PAL1" s="1012"/>
      <c r="PAM1" s="1012"/>
      <c r="PAN1" s="1012"/>
      <c r="PAO1" s="1012"/>
      <c r="PAP1" s="1012"/>
      <c r="PAQ1" s="1012"/>
      <c r="PAR1" s="1012"/>
      <c r="PAS1" s="1012"/>
      <c r="PAT1" s="1012"/>
      <c r="PAU1" s="1012"/>
      <c r="PAV1" s="1012"/>
      <c r="PAW1" s="1012"/>
      <c r="PAX1" s="1012"/>
      <c r="PAY1" s="1012"/>
      <c r="PAZ1" s="1012"/>
      <c r="PBA1" s="1012"/>
      <c r="PBB1" s="1012"/>
      <c r="PBC1" s="1012"/>
      <c r="PBD1" s="1012"/>
      <c r="PBE1" s="1012"/>
      <c r="PBF1" s="1012"/>
      <c r="PBG1" s="1012"/>
      <c r="PBH1" s="1012"/>
      <c r="PBI1" s="1012"/>
      <c r="PBJ1" s="1012"/>
      <c r="PBK1" s="1012"/>
      <c r="PBL1" s="1012"/>
      <c r="PBM1" s="1012"/>
      <c r="PBN1" s="1012"/>
      <c r="PBO1" s="1012"/>
      <c r="PBP1" s="1012"/>
      <c r="PBQ1" s="1012"/>
      <c r="PBR1" s="1012"/>
      <c r="PBS1" s="1012"/>
      <c r="PBT1" s="1012"/>
      <c r="PBU1" s="1012"/>
      <c r="PBV1" s="1012"/>
      <c r="PBW1" s="1012"/>
      <c r="PBX1" s="1012"/>
      <c r="PBY1" s="1012"/>
      <c r="PBZ1" s="1012"/>
      <c r="PCA1" s="1012"/>
      <c r="PCB1" s="1012"/>
      <c r="PCC1" s="1012"/>
      <c r="PCD1" s="1012"/>
      <c r="PCE1" s="1012"/>
      <c r="PCF1" s="1012"/>
      <c r="PCG1" s="1012"/>
      <c r="PCH1" s="1012"/>
      <c r="PCI1" s="1012"/>
      <c r="PCJ1" s="1012"/>
      <c r="PCK1" s="1012"/>
      <c r="PCL1" s="1012"/>
      <c r="PCM1" s="1012"/>
      <c r="PCN1" s="1012"/>
      <c r="PCO1" s="1012"/>
      <c r="PCP1" s="1012"/>
      <c r="PCQ1" s="1012"/>
      <c r="PCR1" s="1012"/>
      <c r="PCS1" s="1012"/>
      <c r="PCT1" s="1012"/>
      <c r="PCU1" s="1012"/>
      <c r="PCV1" s="1012"/>
      <c r="PCW1" s="1012"/>
      <c r="PCX1" s="1012"/>
      <c r="PCY1" s="1012"/>
      <c r="PCZ1" s="1012"/>
      <c r="PDA1" s="1012"/>
      <c r="PDB1" s="1012"/>
      <c r="PDC1" s="1012"/>
      <c r="PDD1" s="1012"/>
      <c r="PDE1" s="1012"/>
      <c r="PDF1" s="1012"/>
      <c r="PDG1" s="1012"/>
      <c r="PDH1" s="1012"/>
      <c r="PDI1" s="1012"/>
      <c r="PDJ1" s="1012"/>
      <c r="PDK1" s="1012"/>
      <c r="PDL1" s="1012"/>
      <c r="PDM1" s="1012"/>
      <c r="PDN1" s="1012"/>
      <c r="PDO1" s="1012"/>
      <c r="PDP1" s="1012"/>
      <c r="PDQ1" s="1012"/>
      <c r="PDR1" s="1012"/>
      <c r="PDS1" s="1012"/>
      <c r="PDT1" s="1012"/>
      <c r="PDU1" s="1012"/>
      <c r="PDV1" s="1012"/>
      <c r="PDW1" s="1012"/>
      <c r="PDX1" s="1012"/>
      <c r="PDY1" s="1012"/>
      <c r="PDZ1" s="1012"/>
      <c r="PEA1" s="1012"/>
      <c r="PEB1" s="1012"/>
      <c r="PEC1" s="1012"/>
      <c r="PED1" s="1012"/>
      <c r="PEE1" s="1012"/>
      <c r="PEF1" s="1012"/>
      <c r="PEG1" s="1012"/>
      <c r="PEH1" s="1012"/>
      <c r="PEI1" s="1012"/>
      <c r="PEJ1" s="1012"/>
      <c r="PEK1" s="1012"/>
      <c r="PEL1" s="1012"/>
      <c r="PEM1" s="1012"/>
      <c r="PEN1" s="1012"/>
      <c r="PEO1" s="1012"/>
      <c r="PEP1" s="1012"/>
      <c r="PEQ1" s="1012"/>
      <c r="PER1" s="1012"/>
      <c r="PES1" s="1012"/>
      <c r="PET1" s="1012"/>
      <c r="PEU1" s="1012"/>
      <c r="PEV1" s="1012"/>
      <c r="PEW1" s="1012"/>
      <c r="PEX1" s="1012"/>
      <c r="PEY1" s="1012"/>
      <c r="PEZ1" s="1012"/>
      <c r="PFA1" s="1012"/>
      <c r="PFB1" s="1012"/>
      <c r="PFC1" s="1012"/>
      <c r="PFD1" s="1012"/>
      <c r="PFE1" s="1012"/>
      <c r="PFF1" s="1012"/>
      <c r="PFG1" s="1012"/>
      <c r="PFH1" s="1012"/>
      <c r="PFI1" s="1012"/>
      <c r="PFJ1" s="1012"/>
      <c r="PFK1" s="1012"/>
      <c r="PFL1" s="1012"/>
      <c r="PFM1" s="1012"/>
      <c r="PFN1" s="1012"/>
      <c r="PFO1" s="1012"/>
      <c r="PFP1" s="1012"/>
      <c r="PFQ1" s="1012"/>
      <c r="PFR1" s="1012"/>
      <c r="PFS1" s="1012"/>
      <c r="PFT1" s="1012"/>
      <c r="PFU1" s="1012"/>
      <c r="PFV1" s="1012"/>
      <c r="PFW1" s="1012"/>
      <c r="PFX1" s="1012"/>
      <c r="PFY1" s="1012"/>
      <c r="PFZ1" s="1012"/>
      <c r="PGA1" s="1012"/>
      <c r="PGB1" s="1012"/>
      <c r="PGC1" s="1012"/>
      <c r="PGD1" s="1012"/>
      <c r="PGE1" s="1012"/>
      <c r="PGF1" s="1012"/>
      <c r="PGG1" s="1012"/>
      <c r="PGH1" s="1012"/>
      <c r="PGI1" s="1012"/>
      <c r="PGJ1" s="1012"/>
      <c r="PGK1" s="1012"/>
      <c r="PGL1" s="1012"/>
      <c r="PGM1" s="1012"/>
      <c r="PGN1" s="1012"/>
      <c r="PGO1" s="1012"/>
      <c r="PGP1" s="1012"/>
      <c r="PGQ1" s="1012"/>
      <c r="PGR1" s="1012"/>
      <c r="PGS1" s="1012"/>
      <c r="PGT1" s="1012"/>
      <c r="PGU1" s="1012"/>
      <c r="PGV1" s="1012"/>
      <c r="PGW1" s="1012"/>
      <c r="PGX1" s="1012"/>
      <c r="PGY1" s="1012"/>
      <c r="PGZ1" s="1012"/>
      <c r="PHA1" s="1012"/>
      <c r="PHB1" s="1012"/>
      <c r="PHC1" s="1012"/>
      <c r="PHD1" s="1012"/>
      <c r="PHE1" s="1012"/>
      <c r="PHF1" s="1012"/>
      <c r="PHG1" s="1012"/>
      <c r="PHH1" s="1012"/>
      <c r="PHI1" s="1012"/>
      <c r="PHJ1" s="1012"/>
      <c r="PHK1" s="1012"/>
      <c r="PHL1" s="1012"/>
      <c r="PHM1" s="1012"/>
      <c r="PHN1" s="1012"/>
      <c r="PHO1" s="1012"/>
      <c r="PHP1" s="1012"/>
      <c r="PHQ1" s="1012"/>
      <c r="PHR1" s="1012"/>
      <c r="PHS1" s="1012"/>
      <c r="PHT1" s="1012"/>
      <c r="PHU1" s="1012"/>
      <c r="PHV1" s="1012"/>
      <c r="PHW1" s="1012"/>
      <c r="PHX1" s="1012"/>
      <c r="PHY1" s="1012"/>
      <c r="PHZ1" s="1012"/>
      <c r="PIA1" s="1012"/>
      <c r="PIB1" s="1012"/>
      <c r="PIC1" s="1012"/>
      <c r="PID1" s="1012"/>
      <c r="PIE1" s="1012"/>
      <c r="PIF1" s="1012"/>
      <c r="PIG1" s="1012"/>
      <c r="PIH1" s="1012"/>
      <c r="PII1" s="1012"/>
      <c r="PIJ1" s="1012"/>
      <c r="PIK1" s="1012"/>
      <c r="PIL1" s="1012"/>
      <c r="PIM1" s="1012"/>
      <c r="PIN1" s="1012"/>
      <c r="PIO1" s="1012"/>
      <c r="PIP1" s="1012"/>
      <c r="PIQ1" s="1012"/>
      <c r="PIR1" s="1012"/>
      <c r="PIS1" s="1012"/>
      <c r="PIT1" s="1012"/>
      <c r="PIU1" s="1012"/>
      <c r="PIV1" s="1012"/>
      <c r="PIW1" s="1012"/>
      <c r="PIX1" s="1012"/>
      <c r="PIY1" s="1012"/>
      <c r="PIZ1" s="1012"/>
      <c r="PJA1" s="1012"/>
      <c r="PJB1" s="1012"/>
      <c r="PJC1" s="1012"/>
      <c r="PJD1" s="1012"/>
      <c r="PJE1" s="1012"/>
      <c r="PJF1" s="1012"/>
      <c r="PJG1" s="1012"/>
      <c r="PJH1" s="1012"/>
      <c r="PJI1" s="1012"/>
      <c r="PJJ1" s="1012"/>
      <c r="PJK1" s="1012"/>
      <c r="PJL1" s="1012"/>
      <c r="PJM1" s="1012"/>
      <c r="PJN1" s="1012"/>
      <c r="PJO1" s="1012"/>
      <c r="PJP1" s="1012"/>
      <c r="PJQ1" s="1012"/>
      <c r="PJR1" s="1012"/>
      <c r="PJS1" s="1012"/>
      <c r="PJT1" s="1012"/>
      <c r="PJU1" s="1012"/>
      <c r="PJV1" s="1012"/>
      <c r="PJW1" s="1012"/>
      <c r="PJX1" s="1012"/>
      <c r="PJY1" s="1012"/>
      <c r="PJZ1" s="1012"/>
      <c r="PKA1" s="1012"/>
      <c r="PKB1" s="1012"/>
      <c r="PKC1" s="1012"/>
      <c r="PKD1" s="1012"/>
      <c r="PKE1" s="1012"/>
      <c r="PKF1" s="1012"/>
      <c r="PKG1" s="1012"/>
      <c r="PKH1" s="1012"/>
      <c r="PKI1" s="1012"/>
      <c r="PKJ1" s="1012"/>
      <c r="PKK1" s="1012"/>
      <c r="PKL1" s="1012"/>
      <c r="PKM1" s="1012"/>
      <c r="PKN1" s="1012"/>
      <c r="PKO1" s="1012"/>
      <c r="PKP1" s="1012"/>
      <c r="PKQ1" s="1012"/>
      <c r="PKR1" s="1012"/>
      <c r="PKS1" s="1012"/>
      <c r="PKT1" s="1012"/>
      <c r="PKU1" s="1012"/>
      <c r="PKV1" s="1012"/>
      <c r="PKW1" s="1012"/>
      <c r="PKX1" s="1012"/>
      <c r="PKY1" s="1012"/>
      <c r="PKZ1" s="1012"/>
      <c r="PLA1" s="1012"/>
      <c r="PLB1" s="1012"/>
      <c r="PLC1" s="1012"/>
      <c r="PLD1" s="1012"/>
      <c r="PLE1" s="1012"/>
      <c r="PLF1" s="1012"/>
      <c r="PLG1" s="1012"/>
      <c r="PLH1" s="1012"/>
      <c r="PLI1" s="1012"/>
      <c r="PLJ1" s="1012"/>
      <c r="PLK1" s="1012"/>
      <c r="PLL1" s="1012"/>
      <c r="PLM1" s="1012"/>
      <c r="PLN1" s="1012"/>
      <c r="PLO1" s="1012"/>
      <c r="PLP1" s="1012"/>
      <c r="PLQ1" s="1012"/>
      <c r="PLR1" s="1012"/>
      <c r="PLS1" s="1012"/>
      <c r="PLT1" s="1012"/>
      <c r="PLU1" s="1012"/>
      <c r="PLV1" s="1012"/>
      <c r="PLW1" s="1012"/>
      <c r="PLX1" s="1012"/>
      <c r="PLY1" s="1012"/>
      <c r="PLZ1" s="1012"/>
      <c r="PMA1" s="1012"/>
      <c r="PMB1" s="1012"/>
      <c r="PMC1" s="1012"/>
      <c r="PMD1" s="1012"/>
      <c r="PME1" s="1012"/>
      <c r="PMF1" s="1012"/>
      <c r="PMG1" s="1012"/>
      <c r="PMH1" s="1012"/>
      <c r="PMI1" s="1012"/>
      <c r="PMJ1" s="1012"/>
      <c r="PMK1" s="1012"/>
      <c r="PML1" s="1012"/>
      <c r="PMM1" s="1012"/>
      <c r="PMN1" s="1012"/>
      <c r="PMO1" s="1012"/>
      <c r="PMP1" s="1012"/>
      <c r="PMQ1" s="1012"/>
      <c r="PMR1" s="1012"/>
      <c r="PMS1" s="1012"/>
      <c r="PMT1" s="1012"/>
      <c r="PMU1" s="1012"/>
      <c r="PMV1" s="1012"/>
      <c r="PMW1" s="1012"/>
      <c r="PMX1" s="1012"/>
      <c r="PMY1" s="1012"/>
      <c r="PMZ1" s="1012"/>
      <c r="PNA1" s="1012"/>
      <c r="PNB1" s="1012"/>
      <c r="PNC1" s="1012"/>
      <c r="PND1" s="1012"/>
      <c r="PNE1" s="1012"/>
      <c r="PNF1" s="1012"/>
      <c r="PNG1" s="1012"/>
      <c r="PNH1" s="1012"/>
      <c r="PNI1" s="1012"/>
      <c r="PNJ1" s="1012"/>
      <c r="PNK1" s="1012"/>
      <c r="PNL1" s="1012"/>
      <c r="PNM1" s="1012"/>
      <c r="PNN1" s="1012"/>
      <c r="PNO1" s="1012"/>
      <c r="PNP1" s="1012"/>
      <c r="PNQ1" s="1012"/>
      <c r="PNR1" s="1012"/>
      <c r="PNS1" s="1012"/>
      <c r="PNT1" s="1012"/>
      <c r="PNU1" s="1012"/>
      <c r="PNV1" s="1012"/>
      <c r="PNW1" s="1012"/>
      <c r="PNX1" s="1012"/>
      <c r="PNY1" s="1012"/>
      <c r="PNZ1" s="1012"/>
      <c r="POA1" s="1012"/>
      <c r="POB1" s="1012"/>
      <c r="POC1" s="1012"/>
      <c r="POD1" s="1012"/>
      <c r="POE1" s="1012"/>
      <c r="POF1" s="1012"/>
      <c r="POG1" s="1012"/>
      <c r="POH1" s="1012"/>
      <c r="POI1" s="1012"/>
      <c r="POJ1" s="1012"/>
      <c r="POK1" s="1012"/>
      <c r="POL1" s="1012"/>
      <c r="POM1" s="1012"/>
      <c r="PON1" s="1012"/>
      <c r="POO1" s="1012"/>
      <c r="POP1" s="1012"/>
      <c r="POQ1" s="1012"/>
      <c r="POR1" s="1012"/>
      <c r="POS1" s="1012"/>
      <c r="POT1" s="1012"/>
      <c r="POU1" s="1012"/>
      <c r="POV1" s="1012"/>
      <c r="POW1" s="1012"/>
      <c r="POX1" s="1012"/>
      <c r="POY1" s="1012"/>
      <c r="POZ1" s="1012"/>
      <c r="PPA1" s="1012"/>
      <c r="PPB1" s="1012"/>
      <c r="PPC1" s="1012"/>
      <c r="PPD1" s="1012"/>
      <c r="PPE1" s="1012"/>
      <c r="PPF1" s="1012"/>
      <c r="PPG1" s="1012"/>
      <c r="PPH1" s="1012"/>
      <c r="PPI1" s="1012"/>
      <c r="PPJ1" s="1012"/>
      <c r="PPK1" s="1012"/>
      <c r="PPL1" s="1012"/>
      <c r="PPM1" s="1012"/>
      <c r="PPN1" s="1012"/>
      <c r="PPO1" s="1012"/>
      <c r="PPP1" s="1012"/>
      <c r="PPQ1" s="1012"/>
      <c r="PPR1" s="1012"/>
      <c r="PPS1" s="1012"/>
      <c r="PPT1" s="1012"/>
      <c r="PPU1" s="1012"/>
      <c r="PPV1" s="1012"/>
      <c r="PPW1" s="1012"/>
      <c r="PPX1" s="1012"/>
      <c r="PPY1" s="1012"/>
      <c r="PPZ1" s="1012"/>
      <c r="PQA1" s="1012"/>
      <c r="PQB1" s="1012"/>
      <c r="PQC1" s="1012"/>
      <c r="PQD1" s="1012"/>
      <c r="PQE1" s="1012"/>
      <c r="PQF1" s="1012"/>
      <c r="PQG1" s="1012"/>
      <c r="PQH1" s="1012"/>
      <c r="PQI1" s="1012"/>
      <c r="PQJ1" s="1012"/>
      <c r="PQK1" s="1012"/>
      <c r="PQL1" s="1012"/>
      <c r="PQM1" s="1012"/>
      <c r="PQN1" s="1012"/>
      <c r="PQO1" s="1012"/>
      <c r="PQP1" s="1012"/>
      <c r="PQQ1" s="1012"/>
      <c r="PQR1" s="1012"/>
      <c r="PQS1" s="1012"/>
      <c r="PQT1" s="1012"/>
      <c r="PQU1" s="1012"/>
      <c r="PQV1" s="1012"/>
      <c r="PQW1" s="1012"/>
      <c r="PQX1" s="1012"/>
      <c r="PQY1" s="1012"/>
      <c r="PQZ1" s="1012"/>
      <c r="PRA1" s="1012"/>
      <c r="PRB1" s="1012"/>
      <c r="PRC1" s="1012"/>
      <c r="PRD1" s="1012"/>
      <c r="PRE1" s="1012"/>
      <c r="PRF1" s="1012"/>
      <c r="PRG1" s="1012"/>
      <c r="PRH1" s="1012"/>
      <c r="PRI1" s="1012"/>
      <c r="PRJ1" s="1012"/>
      <c r="PRK1" s="1012"/>
      <c r="PRL1" s="1012"/>
      <c r="PRM1" s="1012"/>
      <c r="PRN1" s="1012"/>
      <c r="PRO1" s="1012"/>
      <c r="PRP1" s="1012"/>
      <c r="PRQ1" s="1012"/>
      <c r="PRR1" s="1012"/>
      <c r="PRS1" s="1012"/>
      <c r="PRT1" s="1012"/>
      <c r="PRU1" s="1012"/>
      <c r="PRV1" s="1012"/>
      <c r="PRW1" s="1012"/>
      <c r="PRX1" s="1012"/>
      <c r="PRY1" s="1012"/>
      <c r="PRZ1" s="1012"/>
      <c r="PSA1" s="1012"/>
      <c r="PSB1" s="1012"/>
      <c r="PSC1" s="1012"/>
      <c r="PSD1" s="1012"/>
      <c r="PSE1" s="1012"/>
      <c r="PSF1" s="1012"/>
      <c r="PSG1" s="1012"/>
      <c r="PSH1" s="1012"/>
      <c r="PSI1" s="1012"/>
      <c r="PSJ1" s="1012"/>
      <c r="PSK1" s="1012"/>
      <c r="PSL1" s="1012"/>
      <c r="PSM1" s="1012"/>
      <c r="PSN1" s="1012"/>
      <c r="PSO1" s="1012"/>
      <c r="PSP1" s="1012"/>
      <c r="PSQ1" s="1012"/>
      <c r="PSR1" s="1012"/>
      <c r="PSS1" s="1012"/>
      <c r="PST1" s="1012"/>
      <c r="PSU1" s="1012"/>
      <c r="PSV1" s="1012"/>
      <c r="PSW1" s="1012"/>
      <c r="PSX1" s="1012"/>
      <c r="PSY1" s="1012"/>
      <c r="PSZ1" s="1012"/>
      <c r="PTA1" s="1012"/>
      <c r="PTB1" s="1012"/>
      <c r="PTC1" s="1012"/>
      <c r="PTD1" s="1012"/>
      <c r="PTE1" s="1012"/>
      <c r="PTF1" s="1012"/>
      <c r="PTG1" s="1012"/>
      <c r="PTH1" s="1012"/>
      <c r="PTI1" s="1012"/>
      <c r="PTJ1" s="1012"/>
      <c r="PTK1" s="1012"/>
      <c r="PTL1" s="1012"/>
      <c r="PTM1" s="1012"/>
      <c r="PTN1" s="1012"/>
      <c r="PTO1" s="1012"/>
      <c r="PTP1" s="1012"/>
      <c r="PTQ1" s="1012"/>
      <c r="PTR1" s="1012"/>
      <c r="PTS1" s="1012"/>
      <c r="PTT1" s="1012"/>
      <c r="PTU1" s="1012"/>
      <c r="PTV1" s="1012"/>
      <c r="PTW1" s="1012"/>
      <c r="PTX1" s="1012"/>
      <c r="PTY1" s="1012"/>
      <c r="PTZ1" s="1012"/>
      <c r="PUA1" s="1012"/>
      <c r="PUB1" s="1012"/>
      <c r="PUC1" s="1012"/>
      <c r="PUD1" s="1012"/>
      <c r="PUE1" s="1012"/>
      <c r="PUF1" s="1012"/>
      <c r="PUG1" s="1012"/>
      <c r="PUH1" s="1012"/>
      <c r="PUI1" s="1012"/>
      <c r="PUJ1" s="1012"/>
      <c r="PUK1" s="1012"/>
      <c r="PUL1" s="1012"/>
      <c r="PUM1" s="1012"/>
      <c r="PUN1" s="1012"/>
      <c r="PUO1" s="1012"/>
      <c r="PUP1" s="1012"/>
      <c r="PUQ1" s="1012"/>
      <c r="PUR1" s="1012"/>
      <c r="PUS1" s="1012"/>
      <c r="PUT1" s="1012"/>
      <c r="PUU1" s="1012"/>
      <c r="PUV1" s="1012"/>
      <c r="PUW1" s="1012"/>
      <c r="PUX1" s="1012"/>
      <c r="PUY1" s="1012"/>
      <c r="PUZ1" s="1012"/>
      <c r="PVA1" s="1012"/>
      <c r="PVB1" s="1012"/>
      <c r="PVC1" s="1012"/>
      <c r="PVD1" s="1012"/>
      <c r="PVE1" s="1012"/>
      <c r="PVF1" s="1012"/>
      <c r="PVG1" s="1012"/>
      <c r="PVH1" s="1012"/>
      <c r="PVI1" s="1012"/>
      <c r="PVJ1" s="1012"/>
      <c r="PVK1" s="1012"/>
      <c r="PVL1" s="1012"/>
      <c r="PVM1" s="1012"/>
      <c r="PVN1" s="1012"/>
      <c r="PVO1" s="1012"/>
      <c r="PVP1" s="1012"/>
      <c r="PVQ1" s="1012"/>
      <c r="PVR1" s="1012"/>
      <c r="PVS1" s="1012"/>
      <c r="PVT1" s="1012"/>
      <c r="PVU1" s="1012"/>
      <c r="PVV1" s="1012"/>
      <c r="PVW1" s="1012"/>
      <c r="PVX1" s="1012"/>
      <c r="PVY1" s="1012"/>
      <c r="PVZ1" s="1012"/>
      <c r="PWA1" s="1012"/>
      <c r="PWB1" s="1012"/>
      <c r="PWC1" s="1012"/>
      <c r="PWD1" s="1012"/>
      <c r="PWE1" s="1012"/>
      <c r="PWF1" s="1012"/>
      <c r="PWG1" s="1012"/>
      <c r="PWH1" s="1012"/>
      <c r="PWI1" s="1012"/>
      <c r="PWJ1" s="1012"/>
      <c r="PWK1" s="1012"/>
      <c r="PWL1" s="1012"/>
      <c r="PWM1" s="1012"/>
      <c r="PWN1" s="1012"/>
      <c r="PWO1" s="1012"/>
      <c r="PWP1" s="1012"/>
      <c r="PWQ1" s="1012"/>
      <c r="PWR1" s="1012"/>
      <c r="PWS1" s="1012"/>
      <c r="PWT1" s="1012"/>
      <c r="PWU1" s="1012"/>
      <c r="PWV1" s="1012"/>
      <c r="PWW1" s="1012"/>
      <c r="PWX1" s="1012"/>
      <c r="PWY1" s="1012"/>
      <c r="PWZ1" s="1012"/>
      <c r="PXA1" s="1012"/>
      <c r="PXB1" s="1012"/>
      <c r="PXC1" s="1012"/>
      <c r="PXD1" s="1012"/>
      <c r="PXE1" s="1012"/>
      <c r="PXF1" s="1012"/>
      <c r="PXG1" s="1012"/>
      <c r="PXH1" s="1012"/>
      <c r="PXI1" s="1012"/>
      <c r="PXJ1" s="1012"/>
      <c r="PXK1" s="1012"/>
      <c r="PXL1" s="1012"/>
      <c r="PXM1" s="1012"/>
      <c r="PXN1" s="1012"/>
      <c r="PXO1" s="1012"/>
      <c r="PXP1" s="1012"/>
      <c r="PXQ1" s="1012"/>
      <c r="PXR1" s="1012"/>
      <c r="PXS1" s="1012"/>
      <c r="PXT1" s="1012"/>
      <c r="PXU1" s="1012"/>
      <c r="PXV1" s="1012"/>
      <c r="PXW1" s="1012"/>
      <c r="PXX1" s="1012"/>
      <c r="PXY1" s="1012"/>
      <c r="PXZ1" s="1012"/>
      <c r="PYA1" s="1012"/>
      <c r="PYB1" s="1012"/>
      <c r="PYC1" s="1012"/>
      <c r="PYD1" s="1012"/>
      <c r="PYE1" s="1012"/>
      <c r="PYF1" s="1012"/>
      <c r="PYG1" s="1012"/>
      <c r="PYH1" s="1012"/>
      <c r="PYI1" s="1012"/>
      <c r="PYJ1" s="1012"/>
      <c r="PYK1" s="1012"/>
      <c r="PYL1" s="1012"/>
      <c r="PYM1" s="1012"/>
      <c r="PYN1" s="1012"/>
      <c r="PYO1" s="1012"/>
      <c r="PYP1" s="1012"/>
      <c r="PYQ1" s="1012"/>
      <c r="PYR1" s="1012"/>
      <c r="PYS1" s="1012"/>
      <c r="PYT1" s="1012"/>
      <c r="PYU1" s="1012"/>
      <c r="PYV1" s="1012"/>
      <c r="PYW1" s="1012"/>
      <c r="PYX1" s="1012"/>
      <c r="PYY1" s="1012"/>
      <c r="PYZ1" s="1012"/>
      <c r="PZA1" s="1012"/>
      <c r="PZB1" s="1012"/>
      <c r="PZC1" s="1012"/>
      <c r="PZD1" s="1012"/>
      <c r="PZE1" s="1012"/>
      <c r="PZF1" s="1012"/>
      <c r="PZG1" s="1012"/>
      <c r="PZH1" s="1012"/>
      <c r="PZI1" s="1012"/>
      <c r="PZJ1" s="1012"/>
      <c r="PZK1" s="1012"/>
      <c r="PZL1" s="1012"/>
      <c r="PZM1" s="1012"/>
      <c r="PZN1" s="1012"/>
      <c r="PZO1" s="1012"/>
      <c r="PZP1" s="1012"/>
      <c r="PZQ1" s="1012"/>
      <c r="PZR1" s="1012"/>
      <c r="PZS1" s="1012"/>
      <c r="PZT1" s="1012"/>
      <c r="PZU1" s="1012"/>
      <c r="PZV1" s="1012"/>
      <c r="PZW1" s="1012"/>
      <c r="PZX1" s="1012"/>
      <c r="PZY1" s="1012"/>
      <c r="PZZ1" s="1012"/>
      <c r="QAA1" s="1012"/>
      <c r="QAB1" s="1012"/>
      <c r="QAC1" s="1012"/>
      <c r="QAD1" s="1012"/>
      <c r="QAE1" s="1012"/>
      <c r="QAF1" s="1012"/>
      <c r="QAG1" s="1012"/>
      <c r="QAH1" s="1012"/>
      <c r="QAI1" s="1012"/>
      <c r="QAJ1" s="1012"/>
      <c r="QAK1" s="1012"/>
      <c r="QAL1" s="1012"/>
      <c r="QAM1" s="1012"/>
      <c r="QAN1" s="1012"/>
      <c r="QAO1" s="1012"/>
      <c r="QAP1" s="1012"/>
      <c r="QAQ1" s="1012"/>
      <c r="QAR1" s="1012"/>
      <c r="QAS1" s="1012"/>
      <c r="QAT1" s="1012"/>
      <c r="QAU1" s="1012"/>
      <c r="QAV1" s="1012"/>
      <c r="QAW1" s="1012"/>
      <c r="QAX1" s="1012"/>
      <c r="QAY1" s="1012"/>
      <c r="QAZ1" s="1012"/>
      <c r="QBA1" s="1012"/>
      <c r="QBB1" s="1012"/>
      <c r="QBC1" s="1012"/>
      <c r="QBD1" s="1012"/>
      <c r="QBE1" s="1012"/>
      <c r="QBF1" s="1012"/>
      <c r="QBG1" s="1012"/>
      <c r="QBH1" s="1012"/>
      <c r="QBI1" s="1012"/>
      <c r="QBJ1" s="1012"/>
      <c r="QBK1" s="1012"/>
      <c r="QBL1" s="1012"/>
      <c r="QBM1" s="1012"/>
      <c r="QBN1" s="1012"/>
      <c r="QBO1" s="1012"/>
      <c r="QBP1" s="1012"/>
      <c r="QBQ1" s="1012"/>
      <c r="QBR1" s="1012"/>
      <c r="QBS1" s="1012"/>
      <c r="QBT1" s="1012"/>
      <c r="QBU1" s="1012"/>
      <c r="QBV1" s="1012"/>
      <c r="QBW1" s="1012"/>
      <c r="QBX1" s="1012"/>
      <c r="QBY1" s="1012"/>
      <c r="QBZ1" s="1012"/>
      <c r="QCA1" s="1012"/>
      <c r="QCB1" s="1012"/>
      <c r="QCC1" s="1012"/>
      <c r="QCD1" s="1012"/>
      <c r="QCE1" s="1012"/>
      <c r="QCF1" s="1012"/>
      <c r="QCG1" s="1012"/>
      <c r="QCH1" s="1012"/>
      <c r="QCI1" s="1012"/>
      <c r="QCJ1" s="1012"/>
      <c r="QCK1" s="1012"/>
      <c r="QCL1" s="1012"/>
      <c r="QCM1" s="1012"/>
      <c r="QCN1" s="1012"/>
      <c r="QCO1" s="1012"/>
      <c r="QCP1" s="1012"/>
      <c r="QCQ1" s="1012"/>
      <c r="QCR1" s="1012"/>
      <c r="QCS1" s="1012"/>
      <c r="QCT1" s="1012"/>
      <c r="QCU1" s="1012"/>
      <c r="QCV1" s="1012"/>
      <c r="QCW1" s="1012"/>
      <c r="QCX1" s="1012"/>
      <c r="QCY1" s="1012"/>
      <c r="QCZ1" s="1012"/>
      <c r="QDA1" s="1012"/>
      <c r="QDB1" s="1012"/>
      <c r="QDC1" s="1012"/>
      <c r="QDD1" s="1012"/>
      <c r="QDE1" s="1012"/>
      <c r="QDF1" s="1012"/>
      <c r="QDG1" s="1012"/>
      <c r="QDH1" s="1012"/>
      <c r="QDI1" s="1012"/>
      <c r="QDJ1" s="1012"/>
      <c r="QDK1" s="1012"/>
      <c r="QDL1" s="1012"/>
      <c r="QDM1" s="1012"/>
      <c r="QDN1" s="1012"/>
      <c r="QDO1" s="1012"/>
      <c r="QDP1" s="1012"/>
      <c r="QDQ1" s="1012"/>
      <c r="QDR1" s="1012"/>
      <c r="QDS1" s="1012"/>
      <c r="QDT1" s="1012"/>
      <c r="QDU1" s="1012"/>
      <c r="QDV1" s="1012"/>
      <c r="QDW1" s="1012"/>
      <c r="QDX1" s="1012"/>
      <c r="QDY1" s="1012"/>
      <c r="QDZ1" s="1012"/>
      <c r="QEA1" s="1012"/>
      <c r="QEB1" s="1012"/>
      <c r="QEC1" s="1012"/>
      <c r="QED1" s="1012"/>
      <c r="QEE1" s="1012"/>
      <c r="QEF1" s="1012"/>
      <c r="QEG1" s="1012"/>
      <c r="QEH1" s="1012"/>
      <c r="QEI1" s="1012"/>
      <c r="QEJ1" s="1012"/>
      <c r="QEK1" s="1012"/>
      <c r="QEL1" s="1012"/>
      <c r="QEM1" s="1012"/>
      <c r="QEN1" s="1012"/>
      <c r="QEO1" s="1012"/>
      <c r="QEP1" s="1012"/>
      <c r="QEQ1" s="1012"/>
      <c r="QER1" s="1012"/>
      <c r="QES1" s="1012"/>
      <c r="QET1" s="1012"/>
      <c r="QEU1" s="1012"/>
      <c r="QEV1" s="1012"/>
      <c r="QEW1" s="1012"/>
      <c r="QEX1" s="1012"/>
      <c r="QEY1" s="1012"/>
      <c r="QEZ1" s="1012"/>
      <c r="QFA1" s="1012"/>
      <c r="QFB1" s="1012"/>
      <c r="QFC1" s="1012"/>
      <c r="QFD1" s="1012"/>
      <c r="QFE1" s="1012"/>
      <c r="QFF1" s="1012"/>
      <c r="QFG1" s="1012"/>
      <c r="QFH1" s="1012"/>
      <c r="QFI1" s="1012"/>
      <c r="QFJ1" s="1012"/>
      <c r="QFK1" s="1012"/>
      <c r="QFL1" s="1012"/>
      <c r="QFM1" s="1012"/>
      <c r="QFN1" s="1012"/>
      <c r="QFO1" s="1012"/>
      <c r="QFP1" s="1012"/>
      <c r="QFQ1" s="1012"/>
      <c r="QFR1" s="1012"/>
      <c r="QFS1" s="1012"/>
      <c r="QFT1" s="1012"/>
      <c r="QFU1" s="1012"/>
      <c r="QFV1" s="1012"/>
      <c r="QFW1" s="1012"/>
      <c r="QFX1" s="1012"/>
      <c r="QFY1" s="1012"/>
      <c r="QFZ1" s="1012"/>
      <c r="QGA1" s="1012"/>
      <c r="QGB1" s="1012"/>
      <c r="QGC1" s="1012"/>
      <c r="QGD1" s="1012"/>
      <c r="QGE1" s="1012"/>
      <c r="QGF1" s="1012"/>
      <c r="QGG1" s="1012"/>
      <c r="QGH1" s="1012"/>
      <c r="QGI1" s="1012"/>
      <c r="QGJ1" s="1012"/>
      <c r="QGK1" s="1012"/>
      <c r="QGL1" s="1012"/>
      <c r="QGM1" s="1012"/>
      <c r="QGN1" s="1012"/>
      <c r="QGO1" s="1012"/>
      <c r="QGP1" s="1012"/>
      <c r="QGQ1" s="1012"/>
      <c r="QGR1" s="1012"/>
      <c r="QGS1" s="1012"/>
      <c r="QGT1" s="1012"/>
      <c r="QGU1" s="1012"/>
      <c r="QGV1" s="1012"/>
      <c r="QGW1" s="1012"/>
      <c r="QGX1" s="1012"/>
      <c r="QGY1" s="1012"/>
      <c r="QGZ1" s="1012"/>
      <c r="QHA1" s="1012"/>
      <c r="QHB1" s="1012"/>
      <c r="QHC1" s="1012"/>
      <c r="QHD1" s="1012"/>
      <c r="QHE1" s="1012"/>
      <c r="QHF1" s="1012"/>
      <c r="QHG1" s="1012"/>
      <c r="QHH1" s="1012"/>
      <c r="QHI1" s="1012"/>
      <c r="QHJ1" s="1012"/>
      <c r="QHK1" s="1012"/>
      <c r="QHL1" s="1012"/>
      <c r="QHM1" s="1012"/>
      <c r="QHN1" s="1012"/>
      <c r="QHO1" s="1012"/>
      <c r="QHP1" s="1012"/>
      <c r="QHQ1" s="1012"/>
      <c r="QHR1" s="1012"/>
      <c r="QHS1" s="1012"/>
      <c r="QHT1" s="1012"/>
      <c r="QHU1" s="1012"/>
      <c r="QHV1" s="1012"/>
      <c r="QHW1" s="1012"/>
      <c r="QHX1" s="1012"/>
      <c r="QHY1" s="1012"/>
      <c r="QHZ1" s="1012"/>
      <c r="QIA1" s="1012"/>
      <c r="QIB1" s="1012"/>
      <c r="QIC1" s="1012"/>
      <c r="QID1" s="1012"/>
      <c r="QIE1" s="1012"/>
      <c r="QIF1" s="1012"/>
      <c r="QIG1" s="1012"/>
      <c r="QIH1" s="1012"/>
      <c r="QII1" s="1012"/>
      <c r="QIJ1" s="1012"/>
      <c r="QIK1" s="1012"/>
      <c r="QIL1" s="1012"/>
      <c r="QIM1" s="1012"/>
      <c r="QIN1" s="1012"/>
      <c r="QIO1" s="1012"/>
      <c r="QIP1" s="1012"/>
      <c r="QIQ1" s="1012"/>
      <c r="QIR1" s="1012"/>
      <c r="QIS1" s="1012"/>
      <c r="QIT1" s="1012"/>
      <c r="QIU1" s="1012"/>
      <c r="QIV1" s="1012"/>
      <c r="QIW1" s="1012"/>
      <c r="QIX1" s="1012"/>
      <c r="QIY1" s="1012"/>
      <c r="QIZ1" s="1012"/>
      <c r="QJA1" s="1012"/>
      <c r="QJB1" s="1012"/>
      <c r="QJC1" s="1012"/>
      <c r="QJD1" s="1012"/>
      <c r="QJE1" s="1012"/>
      <c r="QJF1" s="1012"/>
      <c r="QJG1" s="1012"/>
      <c r="QJH1" s="1012"/>
      <c r="QJI1" s="1012"/>
      <c r="QJJ1" s="1012"/>
      <c r="QJK1" s="1012"/>
      <c r="QJL1" s="1012"/>
      <c r="QJM1" s="1012"/>
      <c r="QJN1" s="1012"/>
      <c r="QJO1" s="1012"/>
      <c r="QJP1" s="1012"/>
      <c r="QJQ1" s="1012"/>
      <c r="QJR1" s="1012"/>
      <c r="QJS1" s="1012"/>
      <c r="QJT1" s="1012"/>
      <c r="QJU1" s="1012"/>
      <c r="QJV1" s="1012"/>
      <c r="QJW1" s="1012"/>
      <c r="QJX1" s="1012"/>
      <c r="QJY1" s="1012"/>
      <c r="QJZ1" s="1012"/>
      <c r="QKA1" s="1012"/>
      <c r="QKB1" s="1012"/>
      <c r="QKC1" s="1012"/>
      <c r="QKD1" s="1012"/>
      <c r="QKE1" s="1012"/>
      <c r="QKF1" s="1012"/>
      <c r="QKG1" s="1012"/>
      <c r="QKH1" s="1012"/>
      <c r="QKI1" s="1012"/>
      <c r="QKJ1" s="1012"/>
      <c r="QKK1" s="1012"/>
      <c r="QKL1" s="1012"/>
      <c r="QKM1" s="1012"/>
      <c r="QKN1" s="1012"/>
      <c r="QKO1" s="1012"/>
      <c r="QKP1" s="1012"/>
      <c r="QKQ1" s="1012"/>
      <c r="QKR1" s="1012"/>
      <c r="QKS1" s="1012"/>
      <c r="QKT1" s="1012"/>
      <c r="QKU1" s="1012"/>
      <c r="QKV1" s="1012"/>
      <c r="QKW1" s="1012"/>
      <c r="QKX1" s="1012"/>
      <c r="QKY1" s="1012"/>
      <c r="QKZ1" s="1012"/>
      <c r="QLA1" s="1012"/>
      <c r="QLB1" s="1012"/>
      <c r="QLC1" s="1012"/>
      <c r="QLD1" s="1012"/>
      <c r="QLE1" s="1012"/>
      <c r="QLF1" s="1012"/>
      <c r="QLG1" s="1012"/>
      <c r="QLH1" s="1012"/>
      <c r="QLI1" s="1012"/>
      <c r="QLJ1" s="1012"/>
      <c r="QLK1" s="1012"/>
      <c r="QLL1" s="1012"/>
      <c r="QLM1" s="1012"/>
      <c r="QLN1" s="1012"/>
      <c r="QLO1" s="1012"/>
      <c r="QLP1" s="1012"/>
      <c r="QLQ1" s="1012"/>
      <c r="QLR1" s="1012"/>
      <c r="QLS1" s="1012"/>
      <c r="QLT1" s="1012"/>
      <c r="QLU1" s="1012"/>
      <c r="QLV1" s="1012"/>
      <c r="QLW1" s="1012"/>
      <c r="QLX1" s="1012"/>
      <c r="QLY1" s="1012"/>
      <c r="QLZ1" s="1012"/>
      <c r="QMA1" s="1012"/>
      <c r="QMB1" s="1012"/>
      <c r="QMC1" s="1012"/>
      <c r="QMD1" s="1012"/>
      <c r="QME1" s="1012"/>
      <c r="QMF1" s="1012"/>
      <c r="QMG1" s="1012"/>
      <c r="QMH1" s="1012"/>
      <c r="QMI1" s="1012"/>
      <c r="QMJ1" s="1012"/>
      <c r="QMK1" s="1012"/>
      <c r="QML1" s="1012"/>
      <c r="QMM1" s="1012"/>
      <c r="QMN1" s="1012"/>
      <c r="QMO1" s="1012"/>
      <c r="QMP1" s="1012"/>
      <c r="QMQ1" s="1012"/>
      <c r="QMR1" s="1012"/>
      <c r="QMS1" s="1012"/>
      <c r="QMT1" s="1012"/>
      <c r="QMU1" s="1012"/>
      <c r="QMV1" s="1012"/>
      <c r="QMW1" s="1012"/>
      <c r="QMX1" s="1012"/>
      <c r="QMY1" s="1012"/>
      <c r="QMZ1" s="1012"/>
      <c r="QNA1" s="1012"/>
      <c r="QNB1" s="1012"/>
      <c r="QNC1" s="1012"/>
      <c r="QND1" s="1012"/>
      <c r="QNE1" s="1012"/>
      <c r="QNF1" s="1012"/>
      <c r="QNG1" s="1012"/>
      <c r="QNH1" s="1012"/>
      <c r="QNI1" s="1012"/>
      <c r="QNJ1" s="1012"/>
      <c r="QNK1" s="1012"/>
      <c r="QNL1" s="1012"/>
      <c r="QNM1" s="1012"/>
      <c r="QNN1" s="1012"/>
      <c r="QNO1" s="1012"/>
      <c r="QNP1" s="1012"/>
      <c r="QNQ1" s="1012"/>
      <c r="QNR1" s="1012"/>
      <c r="QNS1" s="1012"/>
      <c r="QNT1" s="1012"/>
      <c r="QNU1" s="1012"/>
      <c r="QNV1" s="1012"/>
      <c r="QNW1" s="1012"/>
      <c r="QNX1" s="1012"/>
      <c r="QNY1" s="1012"/>
      <c r="QNZ1" s="1012"/>
      <c r="QOA1" s="1012"/>
      <c r="QOB1" s="1012"/>
      <c r="QOC1" s="1012"/>
      <c r="QOD1" s="1012"/>
      <c r="QOE1" s="1012"/>
      <c r="QOF1" s="1012"/>
      <c r="QOG1" s="1012"/>
      <c r="QOH1" s="1012"/>
      <c r="QOI1" s="1012"/>
      <c r="QOJ1" s="1012"/>
      <c r="QOK1" s="1012"/>
      <c r="QOL1" s="1012"/>
      <c r="QOM1" s="1012"/>
      <c r="QON1" s="1012"/>
      <c r="QOO1" s="1012"/>
      <c r="QOP1" s="1012"/>
      <c r="QOQ1" s="1012"/>
      <c r="QOR1" s="1012"/>
      <c r="QOS1" s="1012"/>
      <c r="QOT1" s="1012"/>
      <c r="QOU1" s="1012"/>
      <c r="QOV1" s="1012"/>
      <c r="QOW1" s="1012"/>
      <c r="QOX1" s="1012"/>
      <c r="QOY1" s="1012"/>
      <c r="QOZ1" s="1012"/>
      <c r="QPA1" s="1012"/>
      <c r="QPB1" s="1012"/>
      <c r="QPC1" s="1012"/>
      <c r="QPD1" s="1012"/>
      <c r="QPE1" s="1012"/>
      <c r="QPF1" s="1012"/>
      <c r="QPG1" s="1012"/>
      <c r="QPH1" s="1012"/>
      <c r="QPI1" s="1012"/>
      <c r="QPJ1" s="1012"/>
      <c r="QPK1" s="1012"/>
      <c r="QPL1" s="1012"/>
      <c r="QPM1" s="1012"/>
      <c r="QPN1" s="1012"/>
      <c r="QPO1" s="1012"/>
      <c r="QPP1" s="1012"/>
      <c r="QPQ1" s="1012"/>
      <c r="QPR1" s="1012"/>
      <c r="QPS1" s="1012"/>
      <c r="QPT1" s="1012"/>
      <c r="QPU1" s="1012"/>
      <c r="QPV1" s="1012"/>
      <c r="QPW1" s="1012"/>
      <c r="QPX1" s="1012"/>
      <c r="QPY1" s="1012"/>
      <c r="QPZ1" s="1012"/>
      <c r="QQA1" s="1012"/>
      <c r="QQB1" s="1012"/>
      <c r="QQC1" s="1012"/>
      <c r="QQD1" s="1012"/>
      <c r="QQE1" s="1012"/>
      <c r="QQF1" s="1012"/>
      <c r="QQG1" s="1012"/>
      <c r="QQH1" s="1012"/>
      <c r="QQI1" s="1012"/>
      <c r="QQJ1" s="1012"/>
      <c r="QQK1" s="1012"/>
      <c r="QQL1" s="1012"/>
      <c r="QQM1" s="1012"/>
      <c r="QQN1" s="1012"/>
      <c r="QQO1" s="1012"/>
      <c r="QQP1" s="1012"/>
      <c r="QQQ1" s="1012"/>
      <c r="QQR1" s="1012"/>
      <c r="QQS1" s="1012"/>
      <c r="QQT1" s="1012"/>
      <c r="QQU1" s="1012"/>
      <c r="QQV1" s="1012"/>
      <c r="QQW1" s="1012"/>
      <c r="QQX1" s="1012"/>
      <c r="QQY1" s="1012"/>
      <c r="QQZ1" s="1012"/>
      <c r="QRA1" s="1012"/>
      <c r="QRB1" s="1012"/>
      <c r="QRC1" s="1012"/>
      <c r="QRD1" s="1012"/>
      <c r="QRE1" s="1012"/>
      <c r="QRF1" s="1012"/>
      <c r="QRG1" s="1012"/>
      <c r="QRH1" s="1012"/>
      <c r="QRI1" s="1012"/>
      <c r="QRJ1" s="1012"/>
      <c r="QRK1" s="1012"/>
      <c r="QRL1" s="1012"/>
      <c r="QRM1" s="1012"/>
      <c r="QRN1" s="1012"/>
      <c r="QRO1" s="1012"/>
      <c r="QRP1" s="1012"/>
      <c r="QRQ1" s="1012"/>
      <c r="QRR1" s="1012"/>
      <c r="QRS1" s="1012"/>
      <c r="QRT1" s="1012"/>
      <c r="QRU1" s="1012"/>
      <c r="QRV1" s="1012"/>
      <c r="QRW1" s="1012"/>
      <c r="QRX1" s="1012"/>
      <c r="QRY1" s="1012"/>
      <c r="QRZ1" s="1012"/>
      <c r="QSA1" s="1012"/>
      <c r="QSB1" s="1012"/>
      <c r="QSC1" s="1012"/>
      <c r="QSD1" s="1012"/>
      <c r="QSE1" s="1012"/>
      <c r="QSF1" s="1012"/>
      <c r="QSG1" s="1012"/>
      <c r="QSH1" s="1012"/>
      <c r="QSI1" s="1012"/>
      <c r="QSJ1" s="1012"/>
      <c r="QSK1" s="1012"/>
      <c r="QSL1" s="1012"/>
      <c r="QSM1" s="1012"/>
      <c r="QSN1" s="1012"/>
      <c r="QSO1" s="1012"/>
      <c r="QSP1" s="1012"/>
      <c r="QSQ1" s="1012"/>
      <c r="QSR1" s="1012"/>
      <c r="QSS1" s="1012"/>
      <c r="QST1" s="1012"/>
      <c r="QSU1" s="1012"/>
      <c r="QSV1" s="1012"/>
      <c r="QSW1" s="1012"/>
      <c r="QSX1" s="1012"/>
      <c r="QSY1" s="1012"/>
      <c r="QSZ1" s="1012"/>
      <c r="QTA1" s="1012"/>
      <c r="QTB1" s="1012"/>
      <c r="QTC1" s="1012"/>
      <c r="QTD1" s="1012"/>
      <c r="QTE1" s="1012"/>
      <c r="QTF1" s="1012"/>
      <c r="QTG1" s="1012"/>
      <c r="QTH1" s="1012"/>
      <c r="QTI1" s="1012"/>
      <c r="QTJ1" s="1012"/>
      <c r="QTK1" s="1012"/>
      <c r="QTL1" s="1012"/>
      <c r="QTM1" s="1012"/>
      <c r="QTN1" s="1012"/>
      <c r="QTO1" s="1012"/>
      <c r="QTP1" s="1012"/>
      <c r="QTQ1" s="1012"/>
      <c r="QTR1" s="1012"/>
      <c r="QTS1" s="1012"/>
      <c r="QTT1" s="1012"/>
      <c r="QTU1" s="1012"/>
      <c r="QTV1" s="1012"/>
      <c r="QTW1" s="1012"/>
      <c r="QTX1" s="1012"/>
      <c r="QTY1" s="1012"/>
      <c r="QTZ1" s="1012"/>
      <c r="QUA1" s="1012"/>
      <c r="QUB1" s="1012"/>
      <c r="QUC1" s="1012"/>
      <c r="QUD1" s="1012"/>
      <c r="QUE1" s="1012"/>
      <c r="QUF1" s="1012"/>
      <c r="QUG1" s="1012"/>
      <c r="QUH1" s="1012"/>
      <c r="QUI1" s="1012"/>
      <c r="QUJ1" s="1012"/>
      <c r="QUK1" s="1012"/>
      <c r="QUL1" s="1012"/>
      <c r="QUM1" s="1012"/>
      <c r="QUN1" s="1012"/>
      <c r="QUO1" s="1012"/>
      <c r="QUP1" s="1012"/>
      <c r="QUQ1" s="1012"/>
      <c r="QUR1" s="1012"/>
      <c r="QUS1" s="1012"/>
      <c r="QUT1" s="1012"/>
      <c r="QUU1" s="1012"/>
      <c r="QUV1" s="1012"/>
      <c r="QUW1" s="1012"/>
      <c r="QUX1" s="1012"/>
      <c r="QUY1" s="1012"/>
      <c r="QUZ1" s="1012"/>
      <c r="QVA1" s="1012"/>
      <c r="QVB1" s="1012"/>
      <c r="QVC1" s="1012"/>
      <c r="QVD1" s="1012"/>
      <c r="QVE1" s="1012"/>
      <c r="QVF1" s="1012"/>
      <c r="QVG1" s="1012"/>
      <c r="QVH1" s="1012"/>
      <c r="QVI1" s="1012"/>
      <c r="QVJ1" s="1012"/>
      <c r="QVK1" s="1012"/>
      <c r="QVL1" s="1012"/>
      <c r="QVM1" s="1012"/>
      <c r="QVN1" s="1012"/>
      <c r="QVO1" s="1012"/>
      <c r="QVP1" s="1012"/>
      <c r="QVQ1" s="1012"/>
      <c r="QVR1" s="1012"/>
      <c r="QVS1" s="1012"/>
      <c r="QVT1" s="1012"/>
      <c r="QVU1" s="1012"/>
      <c r="QVV1" s="1012"/>
      <c r="QVW1" s="1012"/>
      <c r="QVX1" s="1012"/>
      <c r="QVY1" s="1012"/>
      <c r="QVZ1" s="1012"/>
      <c r="QWA1" s="1012"/>
      <c r="QWB1" s="1012"/>
      <c r="QWC1" s="1012"/>
      <c r="QWD1" s="1012"/>
      <c r="QWE1" s="1012"/>
      <c r="QWF1" s="1012"/>
      <c r="QWG1" s="1012"/>
      <c r="QWH1" s="1012"/>
      <c r="QWI1" s="1012"/>
      <c r="QWJ1" s="1012"/>
      <c r="QWK1" s="1012"/>
      <c r="QWL1" s="1012"/>
      <c r="QWM1" s="1012"/>
      <c r="QWN1" s="1012"/>
      <c r="QWO1" s="1012"/>
      <c r="QWP1" s="1012"/>
      <c r="QWQ1" s="1012"/>
      <c r="QWR1" s="1012"/>
      <c r="QWS1" s="1012"/>
      <c r="QWT1" s="1012"/>
      <c r="QWU1" s="1012"/>
      <c r="QWV1" s="1012"/>
      <c r="QWW1" s="1012"/>
      <c r="QWX1" s="1012"/>
      <c r="QWY1" s="1012"/>
      <c r="QWZ1" s="1012"/>
      <c r="QXA1" s="1012"/>
      <c r="QXB1" s="1012"/>
      <c r="QXC1" s="1012"/>
      <c r="QXD1" s="1012"/>
      <c r="QXE1" s="1012"/>
      <c r="QXF1" s="1012"/>
      <c r="QXG1" s="1012"/>
      <c r="QXH1" s="1012"/>
      <c r="QXI1" s="1012"/>
      <c r="QXJ1" s="1012"/>
      <c r="QXK1" s="1012"/>
      <c r="QXL1" s="1012"/>
      <c r="QXM1" s="1012"/>
      <c r="QXN1" s="1012"/>
      <c r="QXO1" s="1012"/>
      <c r="QXP1" s="1012"/>
      <c r="QXQ1" s="1012"/>
      <c r="QXR1" s="1012"/>
      <c r="QXS1" s="1012"/>
      <c r="QXT1" s="1012"/>
      <c r="QXU1" s="1012"/>
      <c r="QXV1" s="1012"/>
      <c r="QXW1" s="1012"/>
      <c r="QXX1" s="1012"/>
      <c r="QXY1" s="1012"/>
      <c r="QXZ1" s="1012"/>
      <c r="QYA1" s="1012"/>
      <c r="QYB1" s="1012"/>
      <c r="QYC1" s="1012"/>
      <c r="QYD1" s="1012"/>
      <c r="QYE1" s="1012"/>
      <c r="QYF1" s="1012"/>
      <c r="QYG1" s="1012"/>
      <c r="QYH1" s="1012"/>
      <c r="QYI1" s="1012"/>
      <c r="QYJ1" s="1012"/>
      <c r="QYK1" s="1012"/>
      <c r="QYL1" s="1012"/>
      <c r="QYM1" s="1012"/>
      <c r="QYN1" s="1012"/>
      <c r="QYO1" s="1012"/>
      <c r="QYP1" s="1012"/>
      <c r="QYQ1" s="1012"/>
      <c r="QYR1" s="1012"/>
      <c r="QYS1" s="1012"/>
      <c r="QYT1" s="1012"/>
      <c r="QYU1" s="1012"/>
      <c r="QYV1" s="1012"/>
      <c r="QYW1" s="1012"/>
      <c r="QYX1" s="1012"/>
      <c r="QYY1" s="1012"/>
      <c r="QYZ1" s="1012"/>
      <c r="QZA1" s="1012"/>
      <c r="QZB1" s="1012"/>
      <c r="QZC1" s="1012"/>
      <c r="QZD1" s="1012"/>
      <c r="QZE1" s="1012"/>
      <c r="QZF1" s="1012"/>
      <c r="QZG1" s="1012"/>
      <c r="QZH1" s="1012"/>
      <c r="QZI1" s="1012"/>
      <c r="QZJ1" s="1012"/>
      <c r="QZK1" s="1012"/>
      <c r="QZL1" s="1012"/>
      <c r="QZM1" s="1012"/>
      <c r="QZN1" s="1012"/>
      <c r="QZO1" s="1012"/>
      <c r="QZP1" s="1012"/>
      <c r="QZQ1" s="1012"/>
      <c r="QZR1" s="1012"/>
      <c r="QZS1" s="1012"/>
      <c r="QZT1" s="1012"/>
      <c r="QZU1" s="1012"/>
      <c r="QZV1" s="1012"/>
      <c r="QZW1" s="1012"/>
      <c r="QZX1" s="1012"/>
      <c r="QZY1" s="1012"/>
      <c r="QZZ1" s="1012"/>
      <c r="RAA1" s="1012"/>
      <c r="RAB1" s="1012"/>
      <c r="RAC1" s="1012"/>
      <c r="RAD1" s="1012"/>
      <c r="RAE1" s="1012"/>
      <c r="RAF1" s="1012"/>
      <c r="RAG1" s="1012"/>
      <c r="RAH1" s="1012"/>
      <c r="RAI1" s="1012"/>
      <c r="RAJ1" s="1012"/>
      <c r="RAK1" s="1012"/>
      <c r="RAL1" s="1012"/>
      <c r="RAM1" s="1012"/>
      <c r="RAN1" s="1012"/>
      <c r="RAO1" s="1012"/>
      <c r="RAP1" s="1012"/>
      <c r="RAQ1" s="1012"/>
      <c r="RAR1" s="1012"/>
      <c r="RAS1" s="1012"/>
      <c r="RAT1" s="1012"/>
      <c r="RAU1" s="1012"/>
      <c r="RAV1" s="1012"/>
      <c r="RAW1" s="1012"/>
      <c r="RAX1" s="1012"/>
      <c r="RAY1" s="1012"/>
      <c r="RAZ1" s="1012"/>
      <c r="RBA1" s="1012"/>
      <c r="RBB1" s="1012"/>
      <c r="RBC1" s="1012"/>
      <c r="RBD1" s="1012"/>
      <c r="RBE1" s="1012"/>
      <c r="RBF1" s="1012"/>
      <c r="RBG1" s="1012"/>
      <c r="RBH1" s="1012"/>
      <c r="RBI1" s="1012"/>
      <c r="RBJ1" s="1012"/>
      <c r="RBK1" s="1012"/>
      <c r="RBL1" s="1012"/>
      <c r="RBM1" s="1012"/>
      <c r="RBN1" s="1012"/>
      <c r="RBO1" s="1012"/>
      <c r="RBP1" s="1012"/>
      <c r="RBQ1" s="1012"/>
      <c r="RBR1" s="1012"/>
      <c r="RBS1" s="1012"/>
      <c r="RBT1" s="1012"/>
      <c r="RBU1" s="1012"/>
      <c r="RBV1" s="1012"/>
      <c r="RBW1" s="1012"/>
      <c r="RBX1" s="1012"/>
      <c r="RBY1" s="1012"/>
      <c r="RBZ1" s="1012"/>
      <c r="RCA1" s="1012"/>
      <c r="RCB1" s="1012"/>
      <c r="RCC1" s="1012"/>
      <c r="RCD1" s="1012"/>
      <c r="RCE1" s="1012"/>
      <c r="RCF1" s="1012"/>
      <c r="RCG1" s="1012"/>
      <c r="RCH1" s="1012"/>
      <c r="RCI1" s="1012"/>
      <c r="RCJ1" s="1012"/>
      <c r="RCK1" s="1012"/>
      <c r="RCL1" s="1012"/>
      <c r="RCM1" s="1012"/>
      <c r="RCN1" s="1012"/>
      <c r="RCO1" s="1012"/>
      <c r="RCP1" s="1012"/>
      <c r="RCQ1" s="1012"/>
      <c r="RCR1" s="1012"/>
      <c r="RCS1" s="1012"/>
      <c r="RCT1" s="1012"/>
      <c r="RCU1" s="1012"/>
      <c r="RCV1" s="1012"/>
      <c r="RCW1" s="1012"/>
      <c r="RCX1" s="1012"/>
      <c r="RCY1" s="1012"/>
      <c r="RCZ1" s="1012"/>
      <c r="RDA1" s="1012"/>
      <c r="RDB1" s="1012"/>
      <c r="RDC1" s="1012"/>
      <c r="RDD1" s="1012"/>
      <c r="RDE1" s="1012"/>
      <c r="RDF1" s="1012"/>
      <c r="RDG1" s="1012"/>
      <c r="RDH1" s="1012"/>
      <c r="RDI1" s="1012"/>
      <c r="RDJ1" s="1012"/>
      <c r="RDK1" s="1012"/>
      <c r="RDL1" s="1012"/>
      <c r="RDM1" s="1012"/>
      <c r="RDN1" s="1012"/>
      <c r="RDO1" s="1012"/>
      <c r="RDP1" s="1012"/>
      <c r="RDQ1" s="1012"/>
      <c r="RDR1" s="1012"/>
      <c r="RDS1" s="1012"/>
      <c r="RDT1" s="1012"/>
      <c r="RDU1" s="1012"/>
      <c r="RDV1" s="1012"/>
      <c r="RDW1" s="1012"/>
      <c r="RDX1" s="1012"/>
      <c r="RDY1" s="1012"/>
      <c r="RDZ1" s="1012"/>
      <c r="REA1" s="1012"/>
      <c r="REB1" s="1012"/>
      <c r="REC1" s="1012"/>
      <c r="RED1" s="1012"/>
      <c r="REE1" s="1012"/>
      <c r="REF1" s="1012"/>
      <c r="REG1" s="1012"/>
      <c r="REH1" s="1012"/>
      <c r="REI1" s="1012"/>
      <c r="REJ1" s="1012"/>
      <c r="REK1" s="1012"/>
      <c r="REL1" s="1012"/>
      <c r="REM1" s="1012"/>
      <c r="REN1" s="1012"/>
      <c r="REO1" s="1012"/>
      <c r="REP1" s="1012"/>
      <c r="REQ1" s="1012"/>
      <c r="RER1" s="1012"/>
      <c r="RES1" s="1012"/>
      <c r="RET1" s="1012"/>
      <c r="REU1" s="1012"/>
      <c r="REV1" s="1012"/>
      <c r="REW1" s="1012"/>
      <c r="REX1" s="1012"/>
      <c r="REY1" s="1012"/>
      <c r="REZ1" s="1012"/>
      <c r="RFA1" s="1012"/>
      <c r="RFB1" s="1012"/>
      <c r="RFC1" s="1012"/>
      <c r="RFD1" s="1012"/>
      <c r="RFE1" s="1012"/>
      <c r="RFF1" s="1012"/>
      <c r="RFG1" s="1012"/>
      <c r="RFH1" s="1012"/>
      <c r="RFI1" s="1012"/>
      <c r="RFJ1" s="1012"/>
      <c r="RFK1" s="1012"/>
      <c r="RFL1" s="1012"/>
      <c r="RFM1" s="1012"/>
      <c r="RFN1" s="1012"/>
      <c r="RFO1" s="1012"/>
      <c r="RFP1" s="1012"/>
      <c r="RFQ1" s="1012"/>
      <c r="RFR1" s="1012"/>
      <c r="RFS1" s="1012"/>
      <c r="RFT1" s="1012"/>
      <c r="RFU1" s="1012"/>
      <c r="RFV1" s="1012"/>
      <c r="RFW1" s="1012"/>
      <c r="RFX1" s="1012"/>
      <c r="RFY1" s="1012"/>
      <c r="RFZ1" s="1012"/>
      <c r="RGA1" s="1012"/>
      <c r="RGB1" s="1012"/>
      <c r="RGC1" s="1012"/>
      <c r="RGD1" s="1012"/>
      <c r="RGE1" s="1012"/>
      <c r="RGF1" s="1012"/>
      <c r="RGG1" s="1012"/>
      <c r="RGH1" s="1012"/>
      <c r="RGI1" s="1012"/>
      <c r="RGJ1" s="1012"/>
      <c r="RGK1" s="1012"/>
      <c r="RGL1" s="1012"/>
      <c r="RGM1" s="1012"/>
      <c r="RGN1" s="1012"/>
      <c r="RGO1" s="1012"/>
      <c r="RGP1" s="1012"/>
      <c r="RGQ1" s="1012"/>
      <c r="RGR1" s="1012"/>
      <c r="RGS1" s="1012"/>
      <c r="RGT1" s="1012"/>
      <c r="RGU1" s="1012"/>
      <c r="RGV1" s="1012"/>
      <c r="RGW1" s="1012"/>
      <c r="RGX1" s="1012"/>
      <c r="RGY1" s="1012"/>
      <c r="RGZ1" s="1012"/>
      <c r="RHA1" s="1012"/>
      <c r="RHB1" s="1012"/>
      <c r="RHC1" s="1012"/>
      <c r="RHD1" s="1012"/>
      <c r="RHE1" s="1012"/>
      <c r="RHF1" s="1012"/>
      <c r="RHG1" s="1012"/>
      <c r="RHH1" s="1012"/>
      <c r="RHI1" s="1012"/>
      <c r="RHJ1" s="1012"/>
      <c r="RHK1" s="1012"/>
      <c r="RHL1" s="1012"/>
      <c r="RHM1" s="1012"/>
      <c r="RHN1" s="1012"/>
      <c r="RHO1" s="1012"/>
      <c r="RHP1" s="1012"/>
      <c r="RHQ1" s="1012"/>
      <c r="RHR1" s="1012"/>
      <c r="RHS1" s="1012"/>
      <c r="RHT1" s="1012"/>
      <c r="RHU1" s="1012"/>
      <c r="RHV1" s="1012"/>
      <c r="RHW1" s="1012"/>
      <c r="RHX1" s="1012"/>
      <c r="RHY1" s="1012"/>
      <c r="RHZ1" s="1012"/>
      <c r="RIA1" s="1012"/>
      <c r="RIB1" s="1012"/>
      <c r="RIC1" s="1012"/>
      <c r="RID1" s="1012"/>
      <c r="RIE1" s="1012"/>
      <c r="RIF1" s="1012"/>
      <c r="RIG1" s="1012"/>
      <c r="RIH1" s="1012"/>
      <c r="RII1" s="1012"/>
      <c r="RIJ1" s="1012"/>
      <c r="RIK1" s="1012"/>
      <c r="RIL1" s="1012"/>
      <c r="RIM1" s="1012"/>
      <c r="RIN1" s="1012"/>
      <c r="RIO1" s="1012"/>
      <c r="RIP1" s="1012"/>
      <c r="RIQ1" s="1012"/>
      <c r="RIR1" s="1012"/>
      <c r="RIS1" s="1012"/>
      <c r="RIT1" s="1012"/>
      <c r="RIU1" s="1012"/>
      <c r="RIV1" s="1012"/>
      <c r="RIW1" s="1012"/>
      <c r="RIX1" s="1012"/>
      <c r="RIY1" s="1012"/>
      <c r="RIZ1" s="1012"/>
      <c r="RJA1" s="1012"/>
      <c r="RJB1" s="1012"/>
      <c r="RJC1" s="1012"/>
      <c r="RJD1" s="1012"/>
      <c r="RJE1" s="1012"/>
      <c r="RJF1" s="1012"/>
      <c r="RJG1" s="1012"/>
      <c r="RJH1" s="1012"/>
      <c r="RJI1" s="1012"/>
      <c r="RJJ1" s="1012"/>
      <c r="RJK1" s="1012"/>
      <c r="RJL1" s="1012"/>
      <c r="RJM1" s="1012"/>
      <c r="RJN1" s="1012"/>
      <c r="RJO1" s="1012"/>
      <c r="RJP1" s="1012"/>
      <c r="RJQ1" s="1012"/>
      <c r="RJR1" s="1012"/>
      <c r="RJS1" s="1012"/>
      <c r="RJT1" s="1012"/>
      <c r="RJU1" s="1012"/>
      <c r="RJV1" s="1012"/>
      <c r="RJW1" s="1012"/>
      <c r="RJX1" s="1012"/>
      <c r="RJY1" s="1012"/>
      <c r="RJZ1" s="1012"/>
      <c r="RKA1" s="1012"/>
      <c r="RKB1" s="1012"/>
      <c r="RKC1" s="1012"/>
      <c r="RKD1" s="1012"/>
      <c r="RKE1" s="1012"/>
      <c r="RKF1" s="1012"/>
      <c r="RKG1" s="1012"/>
      <c r="RKH1" s="1012"/>
      <c r="RKI1" s="1012"/>
      <c r="RKJ1" s="1012"/>
      <c r="RKK1" s="1012"/>
      <c r="RKL1" s="1012"/>
      <c r="RKM1" s="1012"/>
      <c r="RKN1" s="1012"/>
      <c r="RKO1" s="1012"/>
      <c r="RKP1" s="1012"/>
      <c r="RKQ1" s="1012"/>
      <c r="RKR1" s="1012"/>
      <c r="RKS1" s="1012"/>
      <c r="RKT1" s="1012"/>
      <c r="RKU1" s="1012"/>
      <c r="RKV1" s="1012"/>
      <c r="RKW1" s="1012"/>
      <c r="RKX1" s="1012"/>
      <c r="RKY1" s="1012"/>
      <c r="RKZ1" s="1012"/>
      <c r="RLA1" s="1012"/>
      <c r="RLB1" s="1012"/>
      <c r="RLC1" s="1012"/>
      <c r="RLD1" s="1012"/>
      <c r="RLE1" s="1012"/>
      <c r="RLF1" s="1012"/>
      <c r="RLG1" s="1012"/>
      <c r="RLH1" s="1012"/>
      <c r="RLI1" s="1012"/>
      <c r="RLJ1" s="1012"/>
      <c r="RLK1" s="1012"/>
      <c r="RLL1" s="1012"/>
      <c r="RLM1" s="1012"/>
      <c r="RLN1" s="1012"/>
      <c r="RLO1" s="1012"/>
      <c r="RLP1" s="1012"/>
      <c r="RLQ1" s="1012"/>
      <c r="RLR1" s="1012"/>
      <c r="RLS1" s="1012"/>
      <c r="RLT1" s="1012"/>
      <c r="RLU1" s="1012"/>
      <c r="RLV1" s="1012"/>
      <c r="RLW1" s="1012"/>
      <c r="RLX1" s="1012"/>
      <c r="RLY1" s="1012"/>
      <c r="RLZ1" s="1012"/>
      <c r="RMA1" s="1012"/>
      <c r="RMB1" s="1012"/>
      <c r="RMC1" s="1012"/>
      <c r="RMD1" s="1012"/>
      <c r="RME1" s="1012"/>
      <c r="RMF1" s="1012"/>
      <c r="RMG1" s="1012"/>
      <c r="RMH1" s="1012"/>
      <c r="RMI1" s="1012"/>
      <c r="RMJ1" s="1012"/>
      <c r="RMK1" s="1012"/>
      <c r="RML1" s="1012"/>
      <c r="RMM1" s="1012"/>
      <c r="RMN1" s="1012"/>
      <c r="RMO1" s="1012"/>
      <c r="RMP1" s="1012"/>
      <c r="RMQ1" s="1012"/>
      <c r="RMR1" s="1012"/>
      <c r="RMS1" s="1012"/>
      <c r="RMT1" s="1012"/>
      <c r="RMU1" s="1012"/>
      <c r="RMV1" s="1012"/>
      <c r="RMW1" s="1012"/>
      <c r="RMX1" s="1012"/>
      <c r="RMY1" s="1012"/>
      <c r="RMZ1" s="1012"/>
      <c r="RNA1" s="1012"/>
      <c r="RNB1" s="1012"/>
      <c r="RNC1" s="1012"/>
      <c r="RND1" s="1012"/>
      <c r="RNE1" s="1012"/>
      <c r="RNF1" s="1012"/>
      <c r="RNG1" s="1012"/>
      <c r="RNH1" s="1012"/>
      <c r="RNI1" s="1012"/>
      <c r="RNJ1" s="1012"/>
      <c r="RNK1" s="1012"/>
      <c r="RNL1" s="1012"/>
      <c r="RNM1" s="1012"/>
      <c r="RNN1" s="1012"/>
      <c r="RNO1" s="1012"/>
      <c r="RNP1" s="1012"/>
      <c r="RNQ1" s="1012"/>
      <c r="RNR1" s="1012"/>
      <c r="RNS1" s="1012"/>
      <c r="RNT1" s="1012"/>
      <c r="RNU1" s="1012"/>
      <c r="RNV1" s="1012"/>
      <c r="RNW1" s="1012"/>
      <c r="RNX1" s="1012"/>
      <c r="RNY1" s="1012"/>
      <c r="RNZ1" s="1012"/>
      <c r="ROA1" s="1012"/>
      <c r="ROB1" s="1012"/>
      <c r="ROC1" s="1012"/>
      <c r="ROD1" s="1012"/>
      <c r="ROE1" s="1012"/>
      <c r="ROF1" s="1012"/>
      <c r="ROG1" s="1012"/>
      <c r="ROH1" s="1012"/>
      <c r="ROI1" s="1012"/>
      <c r="ROJ1" s="1012"/>
      <c r="ROK1" s="1012"/>
      <c r="ROL1" s="1012"/>
      <c r="ROM1" s="1012"/>
      <c r="RON1" s="1012"/>
      <c r="ROO1" s="1012"/>
      <c r="ROP1" s="1012"/>
      <c r="ROQ1" s="1012"/>
      <c r="ROR1" s="1012"/>
      <c r="ROS1" s="1012"/>
      <c r="ROT1" s="1012"/>
      <c r="ROU1" s="1012"/>
      <c r="ROV1" s="1012"/>
      <c r="ROW1" s="1012"/>
      <c r="ROX1" s="1012"/>
      <c r="ROY1" s="1012"/>
      <c r="ROZ1" s="1012"/>
      <c r="RPA1" s="1012"/>
      <c r="RPB1" s="1012"/>
      <c r="RPC1" s="1012"/>
      <c r="RPD1" s="1012"/>
      <c r="RPE1" s="1012"/>
      <c r="RPF1" s="1012"/>
      <c r="RPG1" s="1012"/>
      <c r="RPH1" s="1012"/>
      <c r="RPI1" s="1012"/>
      <c r="RPJ1" s="1012"/>
      <c r="RPK1" s="1012"/>
      <c r="RPL1" s="1012"/>
      <c r="RPM1" s="1012"/>
      <c r="RPN1" s="1012"/>
      <c r="RPO1" s="1012"/>
      <c r="RPP1" s="1012"/>
      <c r="RPQ1" s="1012"/>
      <c r="RPR1" s="1012"/>
      <c r="RPS1" s="1012"/>
      <c r="RPT1" s="1012"/>
      <c r="RPU1" s="1012"/>
      <c r="RPV1" s="1012"/>
      <c r="RPW1" s="1012"/>
      <c r="RPX1" s="1012"/>
      <c r="RPY1" s="1012"/>
      <c r="RPZ1" s="1012"/>
      <c r="RQA1" s="1012"/>
      <c r="RQB1" s="1012"/>
      <c r="RQC1" s="1012"/>
      <c r="RQD1" s="1012"/>
      <c r="RQE1" s="1012"/>
      <c r="RQF1" s="1012"/>
      <c r="RQG1" s="1012"/>
      <c r="RQH1" s="1012"/>
      <c r="RQI1" s="1012"/>
      <c r="RQJ1" s="1012"/>
      <c r="RQK1" s="1012"/>
      <c r="RQL1" s="1012"/>
      <c r="RQM1" s="1012"/>
      <c r="RQN1" s="1012"/>
      <c r="RQO1" s="1012"/>
      <c r="RQP1" s="1012"/>
      <c r="RQQ1" s="1012"/>
      <c r="RQR1" s="1012"/>
      <c r="RQS1" s="1012"/>
      <c r="RQT1" s="1012"/>
      <c r="RQU1" s="1012"/>
      <c r="RQV1" s="1012"/>
      <c r="RQW1" s="1012"/>
      <c r="RQX1" s="1012"/>
      <c r="RQY1" s="1012"/>
      <c r="RQZ1" s="1012"/>
      <c r="RRA1" s="1012"/>
      <c r="RRB1" s="1012"/>
      <c r="RRC1" s="1012"/>
      <c r="RRD1" s="1012"/>
      <c r="RRE1" s="1012"/>
      <c r="RRF1" s="1012"/>
      <c r="RRG1" s="1012"/>
      <c r="RRH1" s="1012"/>
      <c r="RRI1" s="1012"/>
      <c r="RRJ1" s="1012"/>
      <c r="RRK1" s="1012"/>
      <c r="RRL1" s="1012"/>
      <c r="RRM1" s="1012"/>
      <c r="RRN1" s="1012"/>
      <c r="RRO1" s="1012"/>
      <c r="RRP1" s="1012"/>
      <c r="RRQ1" s="1012"/>
      <c r="RRR1" s="1012"/>
      <c r="RRS1" s="1012"/>
      <c r="RRT1" s="1012"/>
      <c r="RRU1" s="1012"/>
      <c r="RRV1" s="1012"/>
      <c r="RRW1" s="1012"/>
      <c r="RRX1" s="1012"/>
      <c r="RRY1" s="1012"/>
      <c r="RRZ1" s="1012"/>
      <c r="RSA1" s="1012"/>
      <c r="RSB1" s="1012"/>
      <c r="RSC1" s="1012"/>
      <c r="RSD1" s="1012"/>
      <c r="RSE1" s="1012"/>
      <c r="RSF1" s="1012"/>
      <c r="RSG1" s="1012"/>
      <c r="RSH1" s="1012"/>
      <c r="RSI1" s="1012"/>
      <c r="RSJ1" s="1012"/>
      <c r="RSK1" s="1012"/>
      <c r="RSL1" s="1012"/>
      <c r="RSM1" s="1012"/>
      <c r="RSN1" s="1012"/>
      <c r="RSO1" s="1012"/>
      <c r="RSP1" s="1012"/>
      <c r="RSQ1" s="1012"/>
      <c r="RSR1" s="1012"/>
      <c r="RSS1" s="1012"/>
      <c r="RST1" s="1012"/>
      <c r="RSU1" s="1012"/>
      <c r="RSV1" s="1012"/>
      <c r="RSW1" s="1012"/>
      <c r="RSX1" s="1012"/>
      <c r="RSY1" s="1012"/>
      <c r="RSZ1" s="1012"/>
      <c r="RTA1" s="1012"/>
      <c r="RTB1" s="1012"/>
      <c r="RTC1" s="1012"/>
      <c r="RTD1" s="1012"/>
      <c r="RTE1" s="1012"/>
      <c r="RTF1" s="1012"/>
      <c r="RTG1" s="1012"/>
      <c r="RTH1" s="1012"/>
      <c r="RTI1" s="1012"/>
      <c r="RTJ1" s="1012"/>
      <c r="RTK1" s="1012"/>
      <c r="RTL1" s="1012"/>
      <c r="RTM1" s="1012"/>
      <c r="RTN1" s="1012"/>
      <c r="RTO1" s="1012"/>
      <c r="RTP1" s="1012"/>
      <c r="RTQ1" s="1012"/>
      <c r="RTR1" s="1012"/>
      <c r="RTS1" s="1012"/>
      <c r="RTT1" s="1012"/>
      <c r="RTU1" s="1012"/>
      <c r="RTV1" s="1012"/>
      <c r="RTW1" s="1012"/>
      <c r="RTX1" s="1012"/>
      <c r="RTY1" s="1012"/>
      <c r="RTZ1" s="1012"/>
      <c r="RUA1" s="1012"/>
      <c r="RUB1" s="1012"/>
      <c r="RUC1" s="1012"/>
      <c r="RUD1" s="1012"/>
      <c r="RUE1" s="1012"/>
      <c r="RUF1" s="1012"/>
      <c r="RUG1" s="1012"/>
      <c r="RUH1" s="1012"/>
      <c r="RUI1" s="1012"/>
      <c r="RUJ1" s="1012"/>
      <c r="RUK1" s="1012"/>
      <c r="RUL1" s="1012"/>
      <c r="RUM1" s="1012"/>
      <c r="RUN1" s="1012"/>
      <c r="RUO1" s="1012"/>
      <c r="RUP1" s="1012"/>
      <c r="RUQ1" s="1012"/>
      <c r="RUR1" s="1012"/>
      <c r="RUS1" s="1012"/>
      <c r="RUT1" s="1012"/>
      <c r="RUU1" s="1012"/>
      <c r="RUV1" s="1012"/>
      <c r="RUW1" s="1012"/>
      <c r="RUX1" s="1012"/>
      <c r="RUY1" s="1012"/>
      <c r="RUZ1" s="1012"/>
      <c r="RVA1" s="1012"/>
      <c r="RVB1" s="1012"/>
      <c r="RVC1" s="1012"/>
      <c r="RVD1" s="1012"/>
      <c r="RVE1" s="1012"/>
      <c r="RVF1" s="1012"/>
      <c r="RVG1" s="1012"/>
      <c r="RVH1" s="1012"/>
      <c r="RVI1" s="1012"/>
      <c r="RVJ1" s="1012"/>
      <c r="RVK1" s="1012"/>
      <c r="RVL1" s="1012"/>
      <c r="RVM1" s="1012"/>
      <c r="RVN1" s="1012"/>
      <c r="RVO1" s="1012"/>
      <c r="RVP1" s="1012"/>
      <c r="RVQ1" s="1012"/>
      <c r="RVR1" s="1012"/>
      <c r="RVS1" s="1012"/>
      <c r="RVT1" s="1012"/>
      <c r="RVU1" s="1012"/>
      <c r="RVV1" s="1012"/>
      <c r="RVW1" s="1012"/>
      <c r="RVX1" s="1012"/>
      <c r="RVY1" s="1012"/>
      <c r="RVZ1" s="1012"/>
      <c r="RWA1" s="1012"/>
      <c r="RWB1" s="1012"/>
      <c r="RWC1" s="1012"/>
      <c r="RWD1" s="1012"/>
      <c r="RWE1" s="1012"/>
      <c r="RWF1" s="1012"/>
      <c r="RWG1" s="1012"/>
      <c r="RWH1" s="1012"/>
      <c r="RWI1" s="1012"/>
      <c r="RWJ1" s="1012"/>
      <c r="RWK1" s="1012"/>
      <c r="RWL1" s="1012"/>
      <c r="RWM1" s="1012"/>
      <c r="RWN1" s="1012"/>
      <c r="RWO1" s="1012"/>
      <c r="RWP1" s="1012"/>
      <c r="RWQ1" s="1012"/>
      <c r="RWR1" s="1012"/>
      <c r="RWS1" s="1012"/>
      <c r="RWT1" s="1012"/>
      <c r="RWU1" s="1012"/>
      <c r="RWV1" s="1012"/>
      <c r="RWW1" s="1012"/>
      <c r="RWX1" s="1012"/>
      <c r="RWY1" s="1012"/>
      <c r="RWZ1" s="1012"/>
      <c r="RXA1" s="1012"/>
      <c r="RXB1" s="1012"/>
      <c r="RXC1" s="1012"/>
      <c r="RXD1" s="1012"/>
      <c r="RXE1" s="1012"/>
      <c r="RXF1" s="1012"/>
      <c r="RXG1" s="1012"/>
      <c r="RXH1" s="1012"/>
      <c r="RXI1" s="1012"/>
      <c r="RXJ1" s="1012"/>
      <c r="RXK1" s="1012"/>
      <c r="RXL1" s="1012"/>
      <c r="RXM1" s="1012"/>
      <c r="RXN1" s="1012"/>
      <c r="RXO1" s="1012"/>
      <c r="RXP1" s="1012"/>
      <c r="RXQ1" s="1012"/>
      <c r="RXR1" s="1012"/>
      <c r="RXS1" s="1012"/>
      <c r="RXT1" s="1012"/>
      <c r="RXU1" s="1012"/>
      <c r="RXV1" s="1012"/>
      <c r="RXW1" s="1012"/>
      <c r="RXX1" s="1012"/>
      <c r="RXY1" s="1012"/>
      <c r="RXZ1" s="1012"/>
      <c r="RYA1" s="1012"/>
      <c r="RYB1" s="1012"/>
      <c r="RYC1" s="1012"/>
      <c r="RYD1" s="1012"/>
      <c r="RYE1" s="1012"/>
      <c r="RYF1" s="1012"/>
      <c r="RYG1" s="1012"/>
      <c r="RYH1" s="1012"/>
      <c r="RYI1" s="1012"/>
      <c r="RYJ1" s="1012"/>
      <c r="RYK1" s="1012"/>
      <c r="RYL1" s="1012"/>
      <c r="RYM1" s="1012"/>
      <c r="RYN1" s="1012"/>
      <c r="RYO1" s="1012"/>
      <c r="RYP1" s="1012"/>
      <c r="RYQ1" s="1012"/>
      <c r="RYR1" s="1012"/>
      <c r="RYS1" s="1012"/>
      <c r="RYT1" s="1012"/>
      <c r="RYU1" s="1012"/>
      <c r="RYV1" s="1012"/>
      <c r="RYW1" s="1012"/>
      <c r="RYX1" s="1012"/>
      <c r="RYY1" s="1012"/>
      <c r="RYZ1" s="1012"/>
      <c r="RZA1" s="1012"/>
      <c r="RZB1" s="1012"/>
      <c r="RZC1" s="1012"/>
      <c r="RZD1" s="1012"/>
      <c r="RZE1" s="1012"/>
      <c r="RZF1" s="1012"/>
      <c r="RZG1" s="1012"/>
      <c r="RZH1" s="1012"/>
      <c r="RZI1" s="1012"/>
      <c r="RZJ1" s="1012"/>
      <c r="RZK1" s="1012"/>
      <c r="RZL1" s="1012"/>
      <c r="RZM1" s="1012"/>
      <c r="RZN1" s="1012"/>
      <c r="RZO1" s="1012"/>
      <c r="RZP1" s="1012"/>
      <c r="RZQ1" s="1012"/>
      <c r="RZR1" s="1012"/>
      <c r="RZS1" s="1012"/>
      <c r="RZT1" s="1012"/>
      <c r="RZU1" s="1012"/>
      <c r="RZV1" s="1012"/>
      <c r="RZW1" s="1012"/>
      <c r="RZX1" s="1012"/>
      <c r="RZY1" s="1012"/>
      <c r="RZZ1" s="1012"/>
      <c r="SAA1" s="1012"/>
      <c r="SAB1" s="1012"/>
      <c r="SAC1" s="1012"/>
      <c r="SAD1" s="1012"/>
      <c r="SAE1" s="1012"/>
      <c r="SAF1" s="1012"/>
      <c r="SAG1" s="1012"/>
      <c r="SAH1" s="1012"/>
      <c r="SAI1" s="1012"/>
      <c r="SAJ1" s="1012"/>
      <c r="SAK1" s="1012"/>
      <c r="SAL1" s="1012"/>
      <c r="SAM1" s="1012"/>
      <c r="SAN1" s="1012"/>
      <c r="SAO1" s="1012"/>
      <c r="SAP1" s="1012"/>
      <c r="SAQ1" s="1012"/>
      <c r="SAR1" s="1012"/>
      <c r="SAS1" s="1012"/>
      <c r="SAT1" s="1012"/>
      <c r="SAU1" s="1012"/>
      <c r="SAV1" s="1012"/>
      <c r="SAW1" s="1012"/>
      <c r="SAX1" s="1012"/>
      <c r="SAY1" s="1012"/>
      <c r="SAZ1" s="1012"/>
      <c r="SBA1" s="1012"/>
      <c r="SBB1" s="1012"/>
      <c r="SBC1" s="1012"/>
      <c r="SBD1" s="1012"/>
      <c r="SBE1" s="1012"/>
      <c r="SBF1" s="1012"/>
      <c r="SBG1" s="1012"/>
      <c r="SBH1" s="1012"/>
      <c r="SBI1" s="1012"/>
      <c r="SBJ1" s="1012"/>
      <c r="SBK1" s="1012"/>
      <c r="SBL1" s="1012"/>
      <c r="SBM1" s="1012"/>
      <c r="SBN1" s="1012"/>
      <c r="SBO1" s="1012"/>
      <c r="SBP1" s="1012"/>
      <c r="SBQ1" s="1012"/>
      <c r="SBR1" s="1012"/>
      <c r="SBS1" s="1012"/>
      <c r="SBT1" s="1012"/>
      <c r="SBU1" s="1012"/>
      <c r="SBV1" s="1012"/>
      <c r="SBW1" s="1012"/>
      <c r="SBX1" s="1012"/>
      <c r="SBY1" s="1012"/>
      <c r="SBZ1" s="1012"/>
      <c r="SCA1" s="1012"/>
      <c r="SCB1" s="1012"/>
      <c r="SCC1" s="1012"/>
      <c r="SCD1" s="1012"/>
      <c r="SCE1" s="1012"/>
      <c r="SCF1" s="1012"/>
      <c r="SCG1" s="1012"/>
      <c r="SCH1" s="1012"/>
      <c r="SCI1" s="1012"/>
      <c r="SCJ1" s="1012"/>
      <c r="SCK1" s="1012"/>
      <c r="SCL1" s="1012"/>
      <c r="SCM1" s="1012"/>
      <c r="SCN1" s="1012"/>
      <c r="SCO1" s="1012"/>
      <c r="SCP1" s="1012"/>
      <c r="SCQ1" s="1012"/>
      <c r="SCR1" s="1012"/>
      <c r="SCS1" s="1012"/>
      <c r="SCT1" s="1012"/>
      <c r="SCU1" s="1012"/>
      <c r="SCV1" s="1012"/>
      <c r="SCW1" s="1012"/>
      <c r="SCX1" s="1012"/>
      <c r="SCY1" s="1012"/>
      <c r="SCZ1" s="1012"/>
      <c r="SDA1" s="1012"/>
      <c r="SDB1" s="1012"/>
      <c r="SDC1" s="1012"/>
      <c r="SDD1" s="1012"/>
      <c r="SDE1" s="1012"/>
      <c r="SDF1" s="1012"/>
      <c r="SDG1" s="1012"/>
      <c r="SDH1" s="1012"/>
      <c r="SDI1" s="1012"/>
      <c r="SDJ1" s="1012"/>
      <c r="SDK1" s="1012"/>
      <c r="SDL1" s="1012"/>
      <c r="SDM1" s="1012"/>
      <c r="SDN1" s="1012"/>
      <c r="SDO1" s="1012"/>
      <c r="SDP1" s="1012"/>
      <c r="SDQ1" s="1012"/>
      <c r="SDR1" s="1012"/>
      <c r="SDS1" s="1012"/>
      <c r="SDT1" s="1012"/>
      <c r="SDU1" s="1012"/>
      <c r="SDV1" s="1012"/>
      <c r="SDW1" s="1012"/>
      <c r="SDX1" s="1012"/>
      <c r="SDY1" s="1012"/>
      <c r="SDZ1" s="1012"/>
      <c r="SEA1" s="1012"/>
      <c r="SEB1" s="1012"/>
      <c r="SEC1" s="1012"/>
      <c r="SED1" s="1012"/>
      <c r="SEE1" s="1012"/>
      <c r="SEF1" s="1012"/>
      <c r="SEG1" s="1012"/>
      <c r="SEH1" s="1012"/>
      <c r="SEI1" s="1012"/>
      <c r="SEJ1" s="1012"/>
      <c r="SEK1" s="1012"/>
      <c r="SEL1" s="1012"/>
      <c r="SEM1" s="1012"/>
      <c r="SEN1" s="1012"/>
      <c r="SEO1" s="1012"/>
      <c r="SEP1" s="1012"/>
      <c r="SEQ1" s="1012"/>
      <c r="SER1" s="1012"/>
      <c r="SES1" s="1012"/>
      <c r="SET1" s="1012"/>
      <c r="SEU1" s="1012"/>
      <c r="SEV1" s="1012"/>
      <c r="SEW1" s="1012"/>
      <c r="SEX1" s="1012"/>
      <c r="SEY1" s="1012"/>
      <c r="SEZ1" s="1012"/>
      <c r="SFA1" s="1012"/>
      <c r="SFB1" s="1012"/>
      <c r="SFC1" s="1012"/>
      <c r="SFD1" s="1012"/>
      <c r="SFE1" s="1012"/>
      <c r="SFF1" s="1012"/>
      <c r="SFG1" s="1012"/>
      <c r="SFH1" s="1012"/>
      <c r="SFI1" s="1012"/>
      <c r="SFJ1" s="1012"/>
      <c r="SFK1" s="1012"/>
      <c r="SFL1" s="1012"/>
      <c r="SFM1" s="1012"/>
      <c r="SFN1" s="1012"/>
      <c r="SFO1" s="1012"/>
      <c r="SFP1" s="1012"/>
      <c r="SFQ1" s="1012"/>
      <c r="SFR1" s="1012"/>
      <c r="SFS1" s="1012"/>
      <c r="SFT1" s="1012"/>
      <c r="SFU1" s="1012"/>
      <c r="SFV1" s="1012"/>
      <c r="SFW1" s="1012"/>
      <c r="SFX1" s="1012"/>
      <c r="SFY1" s="1012"/>
      <c r="SFZ1" s="1012"/>
      <c r="SGA1" s="1012"/>
      <c r="SGB1" s="1012"/>
      <c r="SGC1" s="1012"/>
      <c r="SGD1" s="1012"/>
      <c r="SGE1" s="1012"/>
      <c r="SGF1" s="1012"/>
      <c r="SGG1" s="1012"/>
      <c r="SGH1" s="1012"/>
      <c r="SGI1" s="1012"/>
      <c r="SGJ1" s="1012"/>
      <c r="SGK1" s="1012"/>
      <c r="SGL1" s="1012"/>
      <c r="SGM1" s="1012"/>
      <c r="SGN1" s="1012"/>
      <c r="SGO1" s="1012"/>
      <c r="SGP1" s="1012"/>
      <c r="SGQ1" s="1012"/>
      <c r="SGR1" s="1012"/>
      <c r="SGS1" s="1012"/>
      <c r="SGT1" s="1012"/>
      <c r="SGU1" s="1012"/>
      <c r="SGV1" s="1012"/>
      <c r="SGW1" s="1012"/>
      <c r="SGX1" s="1012"/>
      <c r="SGY1" s="1012"/>
      <c r="SGZ1" s="1012"/>
      <c r="SHA1" s="1012"/>
      <c r="SHB1" s="1012"/>
      <c r="SHC1" s="1012"/>
      <c r="SHD1" s="1012"/>
      <c r="SHE1" s="1012"/>
      <c r="SHF1" s="1012"/>
      <c r="SHG1" s="1012"/>
      <c r="SHH1" s="1012"/>
      <c r="SHI1" s="1012"/>
      <c r="SHJ1" s="1012"/>
      <c r="SHK1" s="1012"/>
      <c r="SHL1" s="1012"/>
      <c r="SHM1" s="1012"/>
      <c r="SHN1" s="1012"/>
      <c r="SHO1" s="1012"/>
      <c r="SHP1" s="1012"/>
      <c r="SHQ1" s="1012"/>
      <c r="SHR1" s="1012"/>
      <c r="SHS1" s="1012"/>
      <c r="SHT1" s="1012"/>
      <c r="SHU1" s="1012"/>
      <c r="SHV1" s="1012"/>
      <c r="SHW1" s="1012"/>
      <c r="SHX1" s="1012"/>
      <c r="SHY1" s="1012"/>
      <c r="SHZ1" s="1012"/>
      <c r="SIA1" s="1012"/>
      <c r="SIB1" s="1012"/>
      <c r="SIC1" s="1012"/>
      <c r="SID1" s="1012"/>
      <c r="SIE1" s="1012"/>
      <c r="SIF1" s="1012"/>
      <c r="SIG1" s="1012"/>
      <c r="SIH1" s="1012"/>
      <c r="SII1" s="1012"/>
      <c r="SIJ1" s="1012"/>
      <c r="SIK1" s="1012"/>
      <c r="SIL1" s="1012"/>
      <c r="SIM1" s="1012"/>
      <c r="SIN1" s="1012"/>
      <c r="SIO1" s="1012"/>
      <c r="SIP1" s="1012"/>
      <c r="SIQ1" s="1012"/>
      <c r="SIR1" s="1012"/>
      <c r="SIS1" s="1012"/>
      <c r="SIT1" s="1012"/>
      <c r="SIU1" s="1012"/>
      <c r="SIV1" s="1012"/>
      <c r="SIW1" s="1012"/>
      <c r="SIX1" s="1012"/>
      <c r="SIY1" s="1012"/>
      <c r="SIZ1" s="1012"/>
      <c r="SJA1" s="1012"/>
      <c r="SJB1" s="1012"/>
      <c r="SJC1" s="1012"/>
      <c r="SJD1" s="1012"/>
      <c r="SJE1" s="1012"/>
      <c r="SJF1" s="1012"/>
      <c r="SJG1" s="1012"/>
      <c r="SJH1" s="1012"/>
      <c r="SJI1" s="1012"/>
      <c r="SJJ1" s="1012"/>
      <c r="SJK1" s="1012"/>
      <c r="SJL1" s="1012"/>
      <c r="SJM1" s="1012"/>
      <c r="SJN1" s="1012"/>
      <c r="SJO1" s="1012"/>
      <c r="SJP1" s="1012"/>
      <c r="SJQ1" s="1012"/>
      <c r="SJR1" s="1012"/>
      <c r="SJS1" s="1012"/>
      <c r="SJT1" s="1012"/>
      <c r="SJU1" s="1012"/>
      <c r="SJV1" s="1012"/>
      <c r="SJW1" s="1012"/>
      <c r="SJX1" s="1012"/>
      <c r="SJY1" s="1012"/>
      <c r="SJZ1" s="1012"/>
      <c r="SKA1" s="1012"/>
      <c r="SKB1" s="1012"/>
      <c r="SKC1" s="1012"/>
      <c r="SKD1" s="1012"/>
      <c r="SKE1" s="1012"/>
      <c r="SKF1" s="1012"/>
      <c r="SKG1" s="1012"/>
      <c r="SKH1" s="1012"/>
      <c r="SKI1" s="1012"/>
      <c r="SKJ1" s="1012"/>
      <c r="SKK1" s="1012"/>
      <c r="SKL1" s="1012"/>
      <c r="SKM1" s="1012"/>
      <c r="SKN1" s="1012"/>
      <c r="SKO1" s="1012"/>
      <c r="SKP1" s="1012"/>
      <c r="SKQ1" s="1012"/>
      <c r="SKR1" s="1012"/>
      <c r="SKS1" s="1012"/>
      <c r="SKT1" s="1012"/>
      <c r="SKU1" s="1012"/>
      <c r="SKV1" s="1012"/>
      <c r="SKW1" s="1012"/>
      <c r="SKX1" s="1012"/>
      <c r="SKY1" s="1012"/>
      <c r="SKZ1" s="1012"/>
      <c r="SLA1" s="1012"/>
      <c r="SLB1" s="1012"/>
      <c r="SLC1" s="1012"/>
      <c r="SLD1" s="1012"/>
      <c r="SLE1" s="1012"/>
      <c r="SLF1" s="1012"/>
      <c r="SLG1" s="1012"/>
      <c r="SLH1" s="1012"/>
      <c r="SLI1" s="1012"/>
      <c r="SLJ1" s="1012"/>
      <c r="SLK1" s="1012"/>
      <c r="SLL1" s="1012"/>
      <c r="SLM1" s="1012"/>
      <c r="SLN1" s="1012"/>
      <c r="SLO1" s="1012"/>
      <c r="SLP1" s="1012"/>
      <c r="SLQ1" s="1012"/>
      <c r="SLR1" s="1012"/>
      <c r="SLS1" s="1012"/>
      <c r="SLT1" s="1012"/>
      <c r="SLU1" s="1012"/>
      <c r="SLV1" s="1012"/>
      <c r="SLW1" s="1012"/>
      <c r="SLX1" s="1012"/>
      <c r="SLY1" s="1012"/>
      <c r="SLZ1" s="1012"/>
      <c r="SMA1" s="1012"/>
      <c r="SMB1" s="1012"/>
      <c r="SMC1" s="1012"/>
      <c r="SMD1" s="1012"/>
      <c r="SME1" s="1012"/>
      <c r="SMF1" s="1012"/>
      <c r="SMG1" s="1012"/>
      <c r="SMH1" s="1012"/>
      <c r="SMI1" s="1012"/>
      <c r="SMJ1" s="1012"/>
      <c r="SMK1" s="1012"/>
      <c r="SML1" s="1012"/>
      <c r="SMM1" s="1012"/>
      <c r="SMN1" s="1012"/>
      <c r="SMO1" s="1012"/>
      <c r="SMP1" s="1012"/>
      <c r="SMQ1" s="1012"/>
      <c r="SMR1" s="1012"/>
      <c r="SMS1" s="1012"/>
      <c r="SMT1" s="1012"/>
      <c r="SMU1" s="1012"/>
      <c r="SMV1" s="1012"/>
      <c r="SMW1" s="1012"/>
      <c r="SMX1" s="1012"/>
      <c r="SMY1" s="1012"/>
      <c r="SMZ1" s="1012"/>
      <c r="SNA1" s="1012"/>
      <c r="SNB1" s="1012"/>
      <c r="SNC1" s="1012"/>
      <c r="SND1" s="1012"/>
      <c r="SNE1" s="1012"/>
      <c r="SNF1" s="1012"/>
      <c r="SNG1" s="1012"/>
      <c r="SNH1" s="1012"/>
      <c r="SNI1" s="1012"/>
      <c r="SNJ1" s="1012"/>
      <c r="SNK1" s="1012"/>
      <c r="SNL1" s="1012"/>
      <c r="SNM1" s="1012"/>
      <c r="SNN1" s="1012"/>
      <c r="SNO1" s="1012"/>
      <c r="SNP1" s="1012"/>
      <c r="SNQ1" s="1012"/>
      <c r="SNR1" s="1012"/>
      <c r="SNS1" s="1012"/>
      <c r="SNT1" s="1012"/>
      <c r="SNU1" s="1012"/>
      <c r="SNV1" s="1012"/>
      <c r="SNW1" s="1012"/>
      <c r="SNX1" s="1012"/>
      <c r="SNY1" s="1012"/>
      <c r="SNZ1" s="1012"/>
      <c r="SOA1" s="1012"/>
      <c r="SOB1" s="1012"/>
      <c r="SOC1" s="1012"/>
      <c r="SOD1" s="1012"/>
      <c r="SOE1" s="1012"/>
      <c r="SOF1" s="1012"/>
      <c r="SOG1" s="1012"/>
      <c r="SOH1" s="1012"/>
      <c r="SOI1" s="1012"/>
      <c r="SOJ1" s="1012"/>
      <c r="SOK1" s="1012"/>
      <c r="SOL1" s="1012"/>
      <c r="SOM1" s="1012"/>
      <c r="SON1" s="1012"/>
      <c r="SOO1" s="1012"/>
      <c r="SOP1" s="1012"/>
      <c r="SOQ1" s="1012"/>
      <c r="SOR1" s="1012"/>
      <c r="SOS1" s="1012"/>
      <c r="SOT1" s="1012"/>
      <c r="SOU1" s="1012"/>
      <c r="SOV1" s="1012"/>
      <c r="SOW1" s="1012"/>
      <c r="SOX1" s="1012"/>
      <c r="SOY1" s="1012"/>
      <c r="SOZ1" s="1012"/>
      <c r="SPA1" s="1012"/>
      <c r="SPB1" s="1012"/>
      <c r="SPC1" s="1012"/>
      <c r="SPD1" s="1012"/>
      <c r="SPE1" s="1012"/>
      <c r="SPF1" s="1012"/>
      <c r="SPG1" s="1012"/>
      <c r="SPH1" s="1012"/>
      <c r="SPI1" s="1012"/>
      <c r="SPJ1" s="1012"/>
      <c r="SPK1" s="1012"/>
      <c r="SPL1" s="1012"/>
      <c r="SPM1" s="1012"/>
      <c r="SPN1" s="1012"/>
      <c r="SPO1" s="1012"/>
      <c r="SPP1" s="1012"/>
      <c r="SPQ1" s="1012"/>
      <c r="SPR1" s="1012"/>
      <c r="SPS1" s="1012"/>
      <c r="SPT1" s="1012"/>
      <c r="SPU1" s="1012"/>
      <c r="SPV1" s="1012"/>
      <c r="SPW1" s="1012"/>
      <c r="SPX1" s="1012"/>
      <c r="SPY1" s="1012"/>
      <c r="SPZ1" s="1012"/>
      <c r="SQA1" s="1012"/>
      <c r="SQB1" s="1012"/>
      <c r="SQC1" s="1012"/>
      <c r="SQD1" s="1012"/>
      <c r="SQE1" s="1012"/>
      <c r="SQF1" s="1012"/>
      <c r="SQG1" s="1012"/>
      <c r="SQH1" s="1012"/>
      <c r="SQI1" s="1012"/>
      <c r="SQJ1" s="1012"/>
      <c r="SQK1" s="1012"/>
      <c r="SQL1" s="1012"/>
      <c r="SQM1" s="1012"/>
      <c r="SQN1" s="1012"/>
      <c r="SQO1" s="1012"/>
      <c r="SQP1" s="1012"/>
      <c r="SQQ1" s="1012"/>
      <c r="SQR1" s="1012"/>
      <c r="SQS1" s="1012"/>
      <c r="SQT1" s="1012"/>
      <c r="SQU1" s="1012"/>
      <c r="SQV1" s="1012"/>
      <c r="SQW1" s="1012"/>
      <c r="SQX1" s="1012"/>
      <c r="SQY1" s="1012"/>
      <c r="SQZ1" s="1012"/>
      <c r="SRA1" s="1012"/>
      <c r="SRB1" s="1012"/>
      <c r="SRC1" s="1012"/>
      <c r="SRD1" s="1012"/>
      <c r="SRE1" s="1012"/>
      <c r="SRF1" s="1012"/>
      <c r="SRG1" s="1012"/>
      <c r="SRH1" s="1012"/>
      <c r="SRI1" s="1012"/>
      <c r="SRJ1" s="1012"/>
      <c r="SRK1" s="1012"/>
      <c r="SRL1" s="1012"/>
      <c r="SRM1" s="1012"/>
      <c r="SRN1" s="1012"/>
      <c r="SRO1" s="1012"/>
      <c r="SRP1" s="1012"/>
      <c r="SRQ1" s="1012"/>
      <c r="SRR1" s="1012"/>
      <c r="SRS1" s="1012"/>
      <c r="SRT1" s="1012"/>
      <c r="SRU1" s="1012"/>
      <c r="SRV1" s="1012"/>
      <c r="SRW1" s="1012"/>
      <c r="SRX1" s="1012"/>
      <c r="SRY1" s="1012"/>
      <c r="SRZ1" s="1012"/>
      <c r="SSA1" s="1012"/>
      <c r="SSB1" s="1012"/>
      <c r="SSC1" s="1012"/>
      <c r="SSD1" s="1012"/>
      <c r="SSE1" s="1012"/>
      <c r="SSF1" s="1012"/>
      <c r="SSG1" s="1012"/>
      <c r="SSH1" s="1012"/>
      <c r="SSI1" s="1012"/>
      <c r="SSJ1" s="1012"/>
      <c r="SSK1" s="1012"/>
      <c r="SSL1" s="1012"/>
      <c r="SSM1" s="1012"/>
      <c r="SSN1" s="1012"/>
      <c r="SSO1" s="1012"/>
      <c r="SSP1" s="1012"/>
      <c r="SSQ1" s="1012"/>
      <c r="SSR1" s="1012"/>
      <c r="SSS1" s="1012"/>
      <c r="SST1" s="1012"/>
      <c r="SSU1" s="1012"/>
      <c r="SSV1" s="1012"/>
      <c r="SSW1" s="1012"/>
      <c r="SSX1" s="1012"/>
      <c r="SSY1" s="1012"/>
      <c r="SSZ1" s="1012"/>
      <c r="STA1" s="1012"/>
      <c r="STB1" s="1012"/>
      <c r="STC1" s="1012"/>
      <c r="STD1" s="1012"/>
      <c r="STE1" s="1012"/>
      <c r="STF1" s="1012"/>
      <c r="STG1" s="1012"/>
      <c r="STH1" s="1012"/>
      <c r="STI1" s="1012"/>
      <c r="STJ1" s="1012"/>
      <c r="STK1" s="1012"/>
      <c r="STL1" s="1012"/>
      <c r="STM1" s="1012"/>
      <c r="STN1" s="1012"/>
      <c r="STO1" s="1012"/>
      <c r="STP1" s="1012"/>
      <c r="STQ1" s="1012"/>
      <c r="STR1" s="1012"/>
      <c r="STS1" s="1012"/>
      <c r="STT1" s="1012"/>
      <c r="STU1" s="1012"/>
      <c r="STV1" s="1012"/>
      <c r="STW1" s="1012"/>
      <c r="STX1" s="1012"/>
      <c r="STY1" s="1012"/>
      <c r="STZ1" s="1012"/>
      <c r="SUA1" s="1012"/>
      <c r="SUB1" s="1012"/>
      <c r="SUC1" s="1012"/>
      <c r="SUD1" s="1012"/>
      <c r="SUE1" s="1012"/>
      <c r="SUF1" s="1012"/>
      <c r="SUG1" s="1012"/>
      <c r="SUH1" s="1012"/>
      <c r="SUI1" s="1012"/>
      <c r="SUJ1" s="1012"/>
      <c r="SUK1" s="1012"/>
      <c r="SUL1" s="1012"/>
      <c r="SUM1" s="1012"/>
      <c r="SUN1" s="1012"/>
      <c r="SUO1" s="1012"/>
      <c r="SUP1" s="1012"/>
      <c r="SUQ1" s="1012"/>
      <c r="SUR1" s="1012"/>
      <c r="SUS1" s="1012"/>
      <c r="SUT1" s="1012"/>
      <c r="SUU1" s="1012"/>
      <c r="SUV1" s="1012"/>
      <c r="SUW1" s="1012"/>
      <c r="SUX1" s="1012"/>
      <c r="SUY1" s="1012"/>
      <c r="SUZ1" s="1012"/>
      <c r="SVA1" s="1012"/>
      <c r="SVB1" s="1012"/>
      <c r="SVC1" s="1012"/>
      <c r="SVD1" s="1012"/>
      <c r="SVE1" s="1012"/>
      <c r="SVF1" s="1012"/>
      <c r="SVG1" s="1012"/>
      <c r="SVH1" s="1012"/>
      <c r="SVI1" s="1012"/>
      <c r="SVJ1" s="1012"/>
      <c r="SVK1" s="1012"/>
      <c r="SVL1" s="1012"/>
      <c r="SVM1" s="1012"/>
      <c r="SVN1" s="1012"/>
      <c r="SVO1" s="1012"/>
      <c r="SVP1" s="1012"/>
      <c r="SVQ1" s="1012"/>
      <c r="SVR1" s="1012"/>
      <c r="SVS1" s="1012"/>
      <c r="SVT1" s="1012"/>
      <c r="SVU1" s="1012"/>
      <c r="SVV1" s="1012"/>
      <c r="SVW1" s="1012"/>
      <c r="SVX1" s="1012"/>
      <c r="SVY1" s="1012"/>
      <c r="SVZ1" s="1012"/>
      <c r="SWA1" s="1012"/>
      <c r="SWB1" s="1012"/>
      <c r="SWC1" s="1012"/>
      <c r="SWD1" s="1012"/>
      <c r="SWE1" s="1012"/>
      <c r="SWF1" s="1012"/>
      <c r="SWG1" s="1012"/>
      <c r="SWH1" s="1012"/>
      <c r="SWI1" s="1012"/>
      <c r="SWJ1" s="1012"/>
      <c r="SWK1" s="1012"/>
      <c r="SWL1" s="1012"/>
      <c r="SWM1" s="1012"/>
      <c r="SWN1" s="1012"/>
      <c r="SWO1" s="1012"/>
      <c r="SWP1" s="1012"/>
      <c r="SWQ1" s="1012"/>
      <c r="SWR1" s="1012"/>
      <c r="SWS1" s="1012"/>
      <c r="SWT1" s="1012"/>
      <c r="SWU1" s="1012"/>
      <c r="SWV1" s="1012"/>
      <c r="SWW1" s="1012"/>
      <c r="SWX1" s="1012"/>
      <c r="SWY1" s="1012"/>
      <c r="SWZ1" s="1012"/>
      <c r="SXA1" s="1012"/>
      <c r="SXB1" s="1012"/>
      <c r="SXC1" s="1012"/>
      <c r="SXD1" s="1012"/>
      <c r="SXE1" s="1012"/>
      <c r="SXF1" s="1012"/>
      <c r="SXG1" s="1012"/>
      <c r="SXH1" s="1012"/>
      <c r="SXI1" s="1012"/>
      <c r="SXJ1" s="1012"/>
      <c r="SXK1" s="1012"/>
      <c r="SXL1" s="1012"/>
      <c r="SXM1" s="1012"/>
      <c r="SXN1" s="1012"/>
      <c r="SXO1" s="1012"/>
      <c r="SXP1" s="1012"/>
      <c r="SXQ1" s="1012"/>
      <c r="SXR1" s="1012"/>
      <c r="SXS1" s="1012"/>
      <c r="SXT1" s="1012"/>
      <c r="SXU1" s="1012"/>
      <c r="SXV1" s="1012"/>
      <c r="SXW1" s="1012"/>
      <c r="SXX1" s="1012"/>
      <c r="SXY1" s="1012"/>
      <c r="SXZ1" s="1012"/>
      <c r="SYA1" s="1012"/>
      <c r="SYB1" s="1012"/>
      <c r="SYC1" s="1012"/>
      <c r="SYD1" s="1012"/>
      <c r="SYE1" s="1012"/>
      <c r="SYF1" s="1012"/>
      <c r="SYG1" s="1012"/>
      <c r="SYH1" s="1012"/>
      <c r="SYI1" s="1012"/>
      <c r="SYJ1" s="1012"/>
      <c r="SYK1" s="1012"/>
      <c r="SYL1" s="1012"/>
      <c r="SYM1" s="1012"/>
      <c r="SYN1" s="1012"/>
      <c r="SYO1" s="1012"/>
      <c r="SYP1" s="1012"/>
      <c r="SYQ1" s="1012"/>
      <c r="SYR1" s="1012"/>
      <c r="SYS1" s="1012"/>
      <c r="SYT1" s="1012"/>
      <c r="SYU1" s="1012"/>
      <c r="SYV1" s="1012"/>
      <c r="SYW1" s="1012"/>
      <c r="SYX1" s="1012"/>
      <c r="SYY1" s="1012"/>
      <c r="SYZ1" s="1012"/>
      <c r="SZA1" s="1012"/>
      <c r="SZB1" s="1012"/>
      <c r="SZC1" s="1012"/>
      <c r="SZD1" s="1012"/>
      <c r="SZE1" s="1012"/>
      <c r="SZF1" s="1012"/>
      <c r="SZG1" s="1012"/>
      <c r="SZH1" s="1012"/>
      <c r="SZI1" s="1012"/>
      <c r="SZJ1" s="1012"/>
      <c r="SZK1" s="1012"/>
      <c r="SZL1" s="1012"/>
      <c r="SZM1" s="1012"/>
      <c r="SZN1" s="1012"/>
      <c r="SZO1" s="1012"/>
      <c r="SZP1" s="1012"/>
      <c r="SZQ1" s="1012"/>
      <c r="SZR1" s="1012"/>
      <c r="SZS1" s="1012"/>
      <c r="SZT1" s="1012"/>
      <c r="SZU1" s="1012"/>
      <c r="SZV1" s="1012"/>
      <c r="SZW1" s="1012"/>
      <c r="SZX1" s="1012"/>
      <c r="SZY1" s="1012"/>
      <c r="SZZ1" s="1012"/>
      <c r="TAA1" s="1012"/>
      <c r="TAB1" s="1012"/>
      <c r="TAC1" s="1012"/>
      <c r="TAD1" s="1012"/>
      <c r="TAE1" s="1012"/>
      <c r="TAF1" s="1012"/>
      <c r="TAG1" s="1012"/>
      <c r="TAH1" s="1012"/>
      <c r="TAI1" s="1012"/>
      <c r="TAJ1" s="1012"/>
      <c r="TAK1" s="1012"/>
      <c r="TAL1" s="1012"/>
      <c r="TAM1" s="1012"/>
      <c r="TAN1" s="1012"/>
      <c r="TAO1" s="1012"/>
      <c r="TAP1" s="1012"/>
      <c r="TAQ1" s="1012"/>
      <c r="TAR1" s="1012"/>
      <c r="TAS1" s="1012"/>
      <c r="TAT1" s="1012"/>
      <c r="TAU1" s="1012"/>
      <c r="TAV1" s="1012"/>
      <c r="TAW1" s="1012"/>
      <c r="TAX1" s="1012"/>
      <c r="TAY1" s="1012"/>
      <c r="TAZ1" s="1012"/>
      <c r="TBA1" s="1012"/>
      <c r="TBB1" s="1012"/>
      <c r="TBC1" s="1012"/>
      <c r="TBD1" s="1012"/>
      <c r="TBE1" s="1012"/>
      <c r="TBF1" s="1012"/>
      <c r="TBG1" s="1012"/>
      <c r="TBH1" s="1012"/>
      <c r="TBI1" s="1012"/>
      <c r="TBJ1" s="1012"/>
      <c r="TBK1" s="1012"/>
      <c r="TBL1" s="1012"/>
      <c r="TBM1" s="1012"/>
      <c r="TBN1" s="1012"/>
      <c r="TBO1" s="1012"/>
      <c r="TBP1" s="1012"/>
      <c r="TBQ1" s="1012"/>
      <c r="TBR1" s="1012"/>
      <c r="TBS1" s="1012"/>
      <c r="TBT1" s="1012"/>
      <c r="TBU1" s="1012"/>
      <c r="TBV1" s="1012"/>
      <c r="TBW1" s="1012"/>
      <c r="TBX1" s="1012"/>
      <c r="TBY1" s="1012"/>
      <c r="TBZ1" s="1012"/>
      <c r="TCA1" s="1012"/>
      <c r="TCB1" s="1012"/>
      <c r="TCC1" s="1012"/>
      <c r="TCD1" s="1012"/>
      <c r="TCE1" s="1012"/>
      <c r="TCF1" s="1012"/>
      <c r="TCG1" s="1012"/>
      <c r="TCH1" s="1012"/>
      <c r="TCI1" s="1012"/>
      <c r="TCJ1" s="1012"/>
      <c r="TCK1" s="1012"/>
      <c r="TCL1" s="1012"/>
      <c r="TCM1" s="1012"/>
      <c r="TCN1" s="1012"/>
      <c r="TCO1" s="1012"/>
      <c r="TCP1" s="1012"/>
      <c r="TCQ1" s="1012"/>
      <c r="TCR1" s="1012"/>
      <c r="TCS1" s="1012"/>
      <c r="TCT1" s="1012"/>
      <c r="TCU1" s="1012"/>
      <c r="TCV1" s="1012"/>
      <c r="TCW1" s="1012"/>
      <c r="TCX1" s="1012"/>
      <c r="TCY1" s="1012"/>
      <c r="TCZ1" s="1012"/>
      <c r="TDA1" s="1012"/>
      <c r="TDB1" s="1012"/>
      <c r="TDC1" s="1012"/>
      <c r="TDD1" s="1012"/>
      <c r="TDE1" s="1012"/>
      <c r="TDF1" s="1012"/>
      <c r="TDG1" s="1012"/>
      <c r="TDH1" s="1012"/>
      <c r="TDI1" s="1012"/>
      <c r="TDJ1" s="1012"/>
      <c r="TDK1" s="1012"/>
      <c r="TDL1" s="1012"/>
      <c r="TDM1" s="1012"/>
      <c r="TDN1" s="1012"/>
      <c r="TDO1" s="1012"/>
      <c r="TDP1" s="1012"/>
      <c r="TDQ1" s="1012"/>
      <c r="TDR1" s="1012"/>
      <c r="TDS1" s="1012"/>
      <c r="TDT1" s="1012"/>
      <c r="TDU1" s="1012"/>
      <c r="TDV1" s="1012"/>
      <c r="TDW1" s="1012"/>
      <c r="TDX1" s="1012"/>
      <c r="TDY1" s="1012"/>
      <c r="TDZ1" s="1012"/>
      <c r="TEA1" s="1012"/>
      <c r="TEB1" s="1012"/>
      <c r="TEC1" s="1012"/>
      <c r="TED1" s="1012"/>
      <c r="TEE1" s="1012"/>
      <c r="TEF1" s="1012"/>
      <c r="TEG1" s="1012"/>
      <c r="TEH1" s="1012"/>
      <c r="TEI1" s="1012"/>
      <c r="TEJ1" s="1012"/>
      <c r="TEK1" s="1012"/>
      <c r="TEL1" s="1012"/>
      <c r="TEM1" s="1012"/>
      <c r="TEN1" s="1012"/>
      <c r="TEO1" s="1012"/>
      <c r="TEP1" s="1012"/>
      <c r="TEQ1" s="1012"/>
      <c r="TER1" s="1012"/>
      <c r="TES1" s="1012"/>
      <c r="TET1" s="1012"/>
      <c r="TEU1" s="1012"/>
      <c r="TEV1" s="1012"/>
      <c r="TEW1" s="1012"/>
      <c r="TEX1" s="1012"/>
      <c r="TEY1" s="1012"/>
      <c r="TEZ1" s="1012"/>
      <c r="TFA1" s="1012"/>
      <c r="TFB1" s="1012"/>
      <c r="TFC1" s="1012"/>
      <c r="TFD1" s="1012"/>
      <c r="TFE1" s="1012"/>
      <c r="TFF1" s="1012"/>
      <c r="TFG1" s="1012"/>
      <c r="TFH1" s="1012"/>
      <c r="TFI1" s="1012"/>
      <c r="TFJ1" s="1012"/>
      <c r="TFK1" s="1012"/>
      <c r="TFL1" s="1012"/>
      <c r="TFM1" s="1012"/>
      <c r="TFN1" s="1012"/>
      <c r="TFO1" s="1012"/>
      <c r="TFP1" s="1012"/>
      <c r="TFQ1" s="1012"/>
      <c r="TFR1" s="1012"/>
      <c r="TFS1" s="1012"/>
      <c r="TFT1" s="1012"/>
      <c r="TFU1" s="1012"/>
      <c r="TFV1" s="1012"/>
      <c r="TFW1" s="1012"/>
      <c r="TFX1" s="1012"/>
      <c r="TFY1" s="1012"/>
      <c r="TFZ1" s="1012"/>
      <c r="TGA1" s="1012"/>
      <c r="TGB1" s="1012"/>
      <c r="TGC1" s="1012"/>
      <c r="TGD1" s="1012"/>
      <c r="TGE1" s="1012"/>
      <c r="TGF1" s="1012"/>
      <c r="TGG1" s="1012"/>
      <c r="TGH1" s="1012"/>
      <c r="TGI1" s="1012"/>
      <c r="TGJ1" s="1012"/>
      <c r="TGK1" s="1012"/>
      <c r="TGL1" s="1012"/>
      <c r="TGM1" s="1012"/>
      <c r="TGN1" s="1012"/>
      <c r="TGO1" s="1012"/>
      <c r="TGP1" s="1012"/>
      <c r="TGQ1" s="1012"/>
      <c r="TGR1" s="1012"/>
      <c r="TGS1" s="1012"/>
      <c r="TGT1" s="1012"/>
      <c r="TGU1" s="1012"/>
      <c r="TGV1" s="1012"/>
      <c r="TGW1" s="1012"/>
      <c r="TGX1" s="1012"/>
      <c r="TGY1" s="1012"/>
      <c r="TGZ1" s="1012"/>
      <c r="THA1" s="1012"/>
      <c r="THB1" s="1012"/>
      <c r="THC1" s="1012"/>
      <c r="THD1" s="1012"/>
      <c r="THE1" s="1012"/>
      <c r="THF1" s="1012"/>
      <c r="THG1" s="1012"/>
      <c r="THH1" s="1012"/>
      <c r="THI1" s="1012"/>
      <c r="THJ1" s="1012"/>
      <c r="THK1" s="1012"/>
      <c r="THL1" s="1012"/>
      <c r="THM1" s="1012"/>
      <c r="THN1" s="1012"/>
      <c r="THO1" s="1012"/>
      <c r="THP1" s="1012"/>
      <c r="THQ1" s="1012"/>
      <c r="THR1" s="1012"/>
      <c r="THS1" s="1012"/>
      <c r="THT1" s="1012"/>
      <c r="THU1" s="1012"/>
      <c r="THV1" s="1012"/>
      <c r="THW1" s="1012"/>
      <c r="THX1" s="1012"/>
      <c r="THY1" s="1012"/>
      <c r="THZ1" s="1012"/>
      <c r="TIA1" s="1012"/>
      <c r="TIB1" s="1012"/>
      <c r="TIC1" s="1012"/>
      <c r="TID1" s="1012"/>
      <c r="TIE1" s="1012"/>
      <c r="TIF1" s="1012"/>
      <c r="TIG1" s="1012"/>
      <c r="TIH1" s="1012"/>
      <c r="TII1" s="1012"/>
      <c r="TIJ1" s="1012"/>
      <c r="TIK1" s="1012"/>
      <c r="TIL1" s="1012"/>
      <c r="TIM1" s="1012"/>
      <c r="TIN1" s="1012"/>
      <c r="TIO1" s="1012"/>
      <c r="TIP1" s="1012"/>
      <c r="TIQ1" s="1012"/>
      <c r="TIR1" s="1012"/>
      <c r="TIS1" s="1012"/>
      <c r="TIT1" s="1012"/>
      <c r="TIU1" s="1012"/>
      <c r="TIV1" s="1012"/>
      <c r="TIW1" s="1012"/>
      <c r="TIX1" s="1012"/>
      <c r="TIY1" s="1012"/>
      <c r="TIZ1" s="1012"/>
      <c r="TJA1" s="1012"/>
      <c r="TJB1" s="1012"/>
      <c r="TJC1" s="1012"/>
      <c r="TJD1" s="1012"/>
      <c r="TJE1" s="1012"/>
      <c r="TJF1" s="1012"/>
      <c r="TJG1" s="1012"/>
      <c r="TJH1" s="1012"/>
      <c r="TJI1" s="1012"/>
      <c r="TJJ1" s="1012"/>
      <c r="TJK1" s="1012"/>
      <c r="TJL1" s="1012"/>
      <c r="TJM1" s="1012"/>
      <c r="TJN1" s="1012"/>
      <c r="TJO1" s="1012"/>
      <c r="TJP1" s="1012"/>
      <c r="TJQ1" s="1012"/>
      <c r="TJR1" s="1012"/>
      <c r="TJS1" s="1012"/>
      <c r="TJT1" s="1012"/>
      <c r="TJU1" s="1012"/>
      <c r="TJV1" s="1012"/>
      <c r="TJW1" s="1012"/>
      <c r="TJX1" s="1012"/>
      <c r="TJY1" s="1012"/>
      <c r="TJZ1" s="1012"/>
      <c r="TKA1" s="1012"/>
      <c r="TKB1" s="1012"/>
      <c r="TKC1" s="1012"/>
      <c r="TKD1" s="1012"/>
      <c r="TKE1" s="1012"/>
      <c r="TKF1" s="1012"/>
      <c r="TKG1" s="1012"/>
      <c r="TKH1" s="1012"/>
      <c r="TKI1" s="1012"/>
      <c r="TKJ1" s="1012"/>
      <c r="TKK1" s="1012"/>
      <c r="TKL1" s="1012"/>
      <c r="TKM1" s="1012"/>
      <c r="TKN1" s="1012"/>
      <c r="TKO1" s="1012"/>
      <c r="TKP1" s="1012"/>
      <c r="TKQ1" s="1012"/>
      <c r="TKR1" s="1012"/>
      <c r="TKS1" s="1012"/>
      <c r="TKT1" s="1012"/>
      <c r="TKU1" s="1012"/>
      <c r="TKV1" s="1012"/>
      <c r="TKW1" s="1012"/>
      <c r="TKX1" s="1012"/>
      <c r="TKY1" s="1012"/>
      <c r="TKZ1" s="1012"/>
      <c r="TLA1" s="1012"/>
      <c r="TLB1" s="1012"/>
      <c r="TLC1" s="1012"/>
      <c r="TLD1" s="1012"/>
      <c r="TLE1" s="1012"/>
      <c r="TLF1" s="1012"/>
      <c r="TLG1" s="1012"/>
      <c r="TLH1" s="1012"/>
      <c r="TLI1" s="1012"/>
      <c r="TLJ1" s="1012"/>
      <c r="TLK1" s="1012"/>
      <c r="TLL1" s="1012"/>
      <c r="TLM1" s="1012"/>
      <c r="TLN1" s="1012"/>
      <c r="TLO1" s="1012"/>
      <c r="TLP1" s="1012"/>
      <c r="TLQ1" s="1012"/>
      <c r="TLR1" s="1012"/>
      <c r="TLS1" s="1012"/>
      <c r="TLT1" s="1012"/>
      <c r="TLU1" s="1012"/>
      <c r="TLV1" s="1012"/>
      <c r="TLW1" s="1012"/>
      <c r="TLX1" s="1012"/>
      <c r="TLY1" s="1012"/>
      <c r="TLZ1" s="1012"/>
      <c r="TMA1" s="1012"/>
      <c r="TMB1" s="1012"/>
      <c r="TMC1" s="1012"/>
      <c r="TMD1" s="1012"/>
      <c r="TME1" s="1012"/>
      <c r="TMF1" s="1012"/>
      <c r="TMG1" s="1012"/>
      <c r="TMH1" s="1012"/>
      <c r="TMI1" s="1012"/>
      <c r="TMJ1" s="1012"/>
      <c r="TMK1" s="1012"/>
      <c r="TML1" s="1012"/>
      <c r="TMM1" s="1012"/>
      <c r="TMN1" s="1012"/>
      <c r="TMO1" s="1012"/>
      <c r="TMP1" s="1012"/>
      <c r="TMQ1" s="1012"/>
      <c r="TMR1" s="1012"/>
      <c r="TMS1" s="1012"/>
      <c r="TMT1" s="1012"/>
      <c r="TMU1" s="1012"/>
      <c r="TMV1" s="1012"/>
      <c r="TMW1" s="1012"/>
      <c r="TMX1" s="1012"/>
      <c r="TMY1" s="1012"/>
      <c r="TMZ1" s="1012"/>
      <c r="TNA1" s="1012"/>
      <c r="TNB1" s="1012"/>
      <c r="TNC1" s="1012"/>
      <c r="TND1" s="1012"/>
      <c r="TNE1" s="1012"/>
      <c r="TNF1" s="1012"/>
      <c r="TNG1" s="1012"/>
      <c r="TNH1" s="1012"/>
      <c r="TNI1" s="1012"/>
      <c r="TNJ1" s="1012"/>
      <c r="TNK1" s="1012"/>
      <c r="TNL1" s="1012"/>
      <c r="TNM1" s="1012"/>
      <c r="TNN1" s="1012"/>
      <c r="TNO1" s="1012"/>
      <c r="TNP1" s="1012"/>
      <c r="TNQ1" s="1012"/>
      <c r="TNR1" s="1012"/>
      <c r="TNS1" s="1012"/>
      <c r="TNT1" s="1012"/>
      <c r="TNU1" s="1012"/>
      <c r="TNV1" s="1012"/>
      <c r="TNW1" s="1012"/>
      <c r="TNX1" s="1012"/>
      <c r="TNY1" s="1012"/>
      <c r="TNZ1" s="1012"/>
      <c r="TOA1" s="1012"/>
      <c r="TOB1" s="1012"/>
      <c r="TOC1" s="1012"/>
      <c r="TOD1" s="1012"/>
      <c r="TOE1" s="1012"/>
      <c r="TOF1" s="1012"/>
      <c r="TOG1" s="1012"/>
      <c r="TOH1" s="1012"/>
      <c r="TOI1" s="1012"/>
      <c r="TOJ1" s="1012"/>
      <c r="TOK1" s="1012"/>
      <c r="TOL1" s="1012"/>
      <c r="TOM1" s="1012"/>
      <c r="TON1" s="1012"/>
      <c r="TOO1" s="1012"/>
      <c r="TOP1" s="1012"/>
      <c r="TOQ1" s="1012"/>
      <c r="TOR1" s="1012"/>
      <c r="TOS1" s="1012"/>
      <c r="TOT1" s="1012"/>
      <c r="TOU1" s="1012"/>
      <c r="TOV1" s="1012"/>
      <c r="TOW1" s="1012"/>
      <c r="TOX1" s="1012"/>
      <c r="TOY1" s="1012"/>
      <c r="TOZ1" s="1012"/>
      <c r="TPA1" s="1012"/>
      <c r="TPB1" s="1012"/>
      <c r="TPC1" s="1012"/>
      <c r="TPD1" s="1012"/>
      <c r="TPE1" s="1012"/>
      <c r="TPF1" s="1012"/>
      <c r="TPG1" s="1012"/>
      <c r="TPH1" s="1012"/>
      <c r="TPI1" s="1012"/>
      <c r="TPJ1" s="1012"/>
      <c r="TPK1" s="1012"/>
      <c r="TPL1" s="1012"/>
      <c r="TPM1" s="1012"/>
      <c r="TPN1" s="1012"/>
      <c r="TPO1" s="1012"/>
      <c r="TPP1" s="1012"/>
      <c r="TPQ1" s="1012"/>
      <c r="TPR1" s="1012"/>
      <c r="TPS1" s="1012"/>
      <c r="TPT1" s="1012"/>
      <c r="TPU1" s="1012"/>
      <c r="TPV1" s="1012"/>
      <c r="TPW1" s="1012"/>
      <c r="TPX1" s="1012"/>
      <c r="TPY1" s="1012"/>
      <c r="TPZ1" s="1012"/>
      <c r="TQA1" s="1012"/>
      <c r="TQB1" s="1012"/>
      <c r="TQC1" s="1012"/>
      <c r="TQD1" s="1012"/>
      <c r="TQE1" s="1012"/>
      <c r="TQF1" s="1012"/>
      <c r="TQG1" s="1012"/>
      <c r="TQH1" s="1012"/>
      <c r="TQI1" s="1012"/>
      <c r="TQJ1" s="1012"/>
      <c r="TQK1" s="1012"/>
      <c r="TQL1" s="1012"/>
      <c r="TQM1" s="1012"/>
      <c r="TQN1" s="1012"/>
      <c r="TQO1" s="1012"/>
      <c r="TQP1" s="1012"/>
      <c r="TQQ1" s="1012"/>
      <c r="TQR1" s="1012"/>
      <c r="TQS1" s="1012"/>
      <c r="TQT1" s="1012"/>
      <c r="TQU1" s="1012"/>
      <c r="TQV1" s="1012"/>
      <c r="TQW1" s="1012"/>
      <c r="TQX1" s="1012"/>
      <c r="TQY1" s="1012"/>
      <c r="TQZ1" s="1012"/>
      <c r="TRA1" s="1012"/>
      <c r="TRB1" s="1012"/>
      <c r="TRC1" s="1012"/>
      <c r="TRD1" s="1012"/>
      <c r="TRE1" s="1012"/>
      <c r="TRF1" s="1012"/>
      <c r="TRG1" s="1012"/>
      <c r="TRH1" s="1012"/>
      <c r="TRI1" s="1012"/>
      <c r="TRJ1" s="1012"/>
      <c r="TRK1" s="1012"/>
      <c r="TRL1" s="1012"/>
      <c r="TRM1" s="1012"/>
      <c r="TRN1" s="1012"/>
      <c r="TRO1" s="1012"/>
      <c r="TRP1" s="1012"/>
      <c r="TRQ1" s="1012"/>
      <c r="TRR1" s="1012"/>
      <c r="TRS1" s="1012"/>
      <c r="TRT1" s="1012"/>
      <c r="TRU1" s="1012"/>
      <c r="TRV1" s="1012"/>
      <c r="TRW1" s="1012"/>
      <c r="TRX1" s="1012"/>
      <c r="TRY1" s="1012"/>
      <c r="TRZ1" s="1012"/>
      <c r="TSA1" s="1012"/>
      <c r="TSB1" s="1012"/>
      <c r="TSC1" s="1012"/>
      <c r="TSD1" s="1012"/>
      <c r="TSE1" s="1012"/>
      <c r="TSF1" s="1012"/>
      <c r="TSG1" s="1012"/>
      <c r="TSH1" s="1012"/>
      <c r="TSI1" s="1012"/>
      <c r="TSJ1" s="1012"/>
      <c r="TSK1" s="1012"/>
      <c r="TSL1" s="1012"/>
      <c r="TSM1" s="1012"/>
      <c r="TSN1" s="1012"/>
      <c r="TSO1" s="1012"/>
      <c r="TSP1" s="1012"/>
      <c r="TSQ1" s="1012"/>
      <c r="TSR1" s="1012"/>
      <c r="TSS1" s="1012"/>
      <c r="TST1" s="1012"/>
      <c r="TSU1" s="1012"/>
      <c r="TSV1" s="1012"/>
      <c r="TSW1" s="1012"/>
      <c r="TSX1" s="1012"/>
      <c r="TSY1" s="1012"/>
      <c r="TSZ1" s="1012"/>
      <c r="TTA1" s="1012"/>
      <c r="TTB1" s="1012"/>
      <c r="TTC1" s="1012"/>
      <c r="TTD1" s="1012"/>
      <c r="TTE1" s="1012"/>
      <c r="TTF1" s="1012"/>
      <c r="TTG1" s="1012"/>
      <c r="TTH1" s="1012"/>
      <c r="TTI1" s="1012"/>
      <c r="TTJ1" s="1012"/>
      <c r="TTK1" s="1012"/>
      <c r="TTL1" s="1012"/>
      <c r="TTM1" s="1012"/>
      <c r="TTN1" s="1012"/>
      <c r="TTO1" s="1012"/>
      <c r="TTP1" s="1012"/>
      <c r="TTQ1" s="1012"/>
      <c r="TTR1" s="1012"/>
      <c r="TTS1" s="1012"/>
      <c r="TTT1" s="1012"/>
      <c r="TTU1" s="1012"/>
      <c r="TTV1" s="1012"/>
      <c r="TTW1" s="1012"/>
      <c r="TTX1" s="1012"/>
      <c r="TTY1" s="1012"/>
      <c r="TTZ1" s="1012"/>
      <c r="TUA1" s="1012"/>
      <c r="TUB1" s="1012"/>
      <c r="TUC1" s="1012"/>
      <c r="TUD1" s="1012"/>
      <c r="TUE1" s="1012"/>
      <c r="TUF1" s="1012"/>
      <c r="TUG1" s="1012"/>
      <c r="TUH1" s="1012"/>
      <c r="TUI1" s="1012"/>
      <c r="TUJ1" s="1012"/>
      <c r="TUK1" s="1012"/>
      <c r="TUL1" s="1012"/>
      <c r="TUM1" s="1012"/>
      <c r="TUN1" s="1012"/>
      <c r="TUO1" s="1012"/>
      <c r="TUP1" s="1012"/>
      <c r="TUQ1" s="1012"/>
      <c r="TUR1" s="1012"/>
      <c r="TUS1" s="1012"/>
      <c r="TUT1" s="1012"/>
      <c r="TUU1" s="1012"/>
      <c r="TUV1" s="1012"/>
      <c r="TUW1" s="1012"/>
      <c r="TUX1" s="1012"/>
      <c r="TUY1" s="1012"/>
      <c r="TUZ1" s="1012"/>
      <c r="TVA1" s="1012"/>
      <c r="TVB1" s="1012"/>
      <c r="TVC1" s="1012"/>
      <c r="TVD1" s="1012"/>
      <c r="TVE1" s="1012"/>
      <c r="TVF1" s="1012"/>
      <c r="TVG1" s="1012"/>
      <c r="TVH1" s="1012"/>
      <c r="TVI1" s="1012"/>
      <c r="TVJ1" s="1012"/>
      <c r="TVK1" s="1012"/>
      <c r="TVL1" s="1012"/>
      <c r="TVM1" s="1012"/>
      <c r="TVN1" s="1012"/>
      <c r="TVO1" s="1012"/>
      <c r="TVP1" s="1012"/>
      <c r="TVQ1" s="1012"/>
      <c r="TVR1" s="1012"/>
      <c r="TVS1" s="1012"/>
      <c r="TVT1" s="1012"/>
      <c r="TVU1" s="1012"/>
      <c r="TVV1" s="1012"/>
      <c r="TVW1" s="1012"/>
      <c r="TVX1" s="1012"/>
      <c r="TVY1" s="1012"/>
      <c r="TVZ1" s="1012"/>
      <c r="TWA1" s="1012"/>
      <c r="TWB1" s="1012"/>
      <c r="TWC1" s="1012"/>
      <c r="TWD1" s="1012"/>
      <c r="TWE1" s="1012"/>
      <c r="TWF1" s="1012"/>
      <c r="TWG1" s="1012"/>
      <c r="TWH1" s="1012"/>
      <c r="TWI1" s="1012"/>
      <c r="TWJ1" s="1012"/>
      <c r="TWK1" s="1012"/>
      <c r="TWL1" s="1012"/>
      <c r="TWM1" s="1012"/>
      <c r="TWN1" s="1012"/>
      <c r="TWO1" s="1012"/>
      <c r="TWP1" s="1012"/>
      <c r="TWQ1" s="1012"/>
      <c r="TWR1" s="1012"/>
      <c r="TWS1" s="1012"/>
      <c r="TWT1" s="1012"/>
      <c r="TWU1" s="1012"/>
      <c r="TWV1" s="1012"/>
      <c r="TWW1" s="1012"/>
      <c r="TWX1" s="1012"/>
      <c r="TWY1" s="1012"/>
      <c r="TWZ1" s="1012"/>
      <c r="TXA1" s="1012"/>
      <c r="TXB1" s="1012"/>
      <c r="TXC1" s="1012"/>
      <c r="TXD1" s="1012"/>
      <c r="TXE1" s="1012"/>
      <c r="TXF1" s="1012"/>
      <c r="TXG1" s="1012"/>
      <c r="TXH1" s="1012"/>
      <c r="TXI1" s="1012"/>
      <c r="TXJ1" s="1012"/>
      <c r="TXK1" s="1012"/>
      <c r="TXL1" s="1012"/>
      <c r="TXM1" s="1012"/>
      <c r="TXN1" s="1012"/>
      <c r="TXO1" s="1012"/>
      <c r="TXP1" s="1012"/>
      <c r="TXQ1" s="1012"/>
      <c r="TXR1" s="1012"/>
      <c r="TXS1" s="1012"/>
      <c r="TXT1" s="1012"/>
      <c r="TXU1" s="1012"/>
      <c r="TXV1" s="1012"/>
      <c r="TXW1" s="1012"/>
      <c r="TXX1" s="1012"/>
      <c r="TXY1" s="1012"/>
      <c r="TXZ1" s="1012"/>
      <c r="TYA1" s="1012"/>
      <c r="TYB1" s="1012"/>
      <c r="TYC1" s="1012"/>
      <c r="TYD1" s="1012"/>
      <c r="TYE1" s="1012"/>
      <c r="TYF1" s="1012"/>
      <c r="TYG1" s="1012"/>
      <c r="TYH1" s="1012"/>
      <c r="TYI1" s="1012"/>
      <c r="TYJ1" s="1012"/>
      <c r="TYK1" s="1012"/>
      <c r="TYL1" s="1012"/>
      <c r="TYM1" s="1012"/>
      <c r="TYN1" s="1012"/>
      <c r="TYO1" s="1012"/>
      <c r="TYP1" s="1012"/>
      <c r="TYQ1" s="1012"/>
      <c r="TYR1" s="1012"/>
      <c r="TYS1" s="1012"/>
      <c r="TYT1" s="1012"/>
      <c r="TYU1" s="1012"/>
      <c r="TYV1" s="1012"/>
      <c r="TYW1" s="1012"/>
      <c r="TYX1" s="1012"/>
      <c r="TYY1" s="1012"/>
      <c r="TYZ1" s="1012"/>
      <c r="TZA1" s="1012"/>
      <c r="TZB1" s="1012"/>
      <c r="TZC1" s="1012"/>
      <c r="TZD1" s="1012"/>
      <c r="TZE1" s="1012"/>
      <c r="TZF1" s="1012"/>
      <c r="TZG1" s="1012"/>
      <c r="TZH1" s="1012"/>
      <c r="TZI1" s="1012"/>
      <c r="TZJ1" s="1012"/>
      <c r="TZK1" s="1012"/>
      <c r="TZL1" s="1012"/>
      <c r="TZM1" s="1012"/>
      <c r="TZN1" s="1012"/>
      <c r="TZO1" s="1012"/>
      <c r="TZP1" s="1012"/>
      <c r="TZQ1" s="1012"/>
      <c r="TZR1" s="1012"/>
      <c r="TZS1" s="1012"/>
      <c r="TZT1" s="1012"/>
      <c r="TZU1" s="1012"/>
      <c r="TZV1" s="1012"/>
      <c r="TZW1" s="1012"/>
      <c r="TZX1" s="1012"/>
      <c r="TZY1" s="1012"/>
      <c r="TZZ1" s="1012"/>
      <c r="UAA1" s="1012"/>
      <c r="UAB1" s="1012"/>
      <c r="UAC1" s="1012"/>
      <c r="UAD1" s="1012"/>
      <c r="UAE1" s="1012"/>
      <c r="UAF1" s="1012"/>
      <c r="UAG1" s="1012"/>
      <c r="UAH1" s="1012"/>
      <c r="UAI1" s="1012"/>
      <c r="UAJ1" s="1012"/>
      <c r="UAK1" s="1012"/>
      <c r="UAL1" s="1012"/>
      <c r="UAM1" s="1012"/>
      <c r="UAN1" s="1012"/>
      <c r="UAO1" s="1012"/>
      <c r="UAP1" s="1012"/>
      <c r="UAQ1" s="1012"/>
      <c r="UAR1" s="1012"/>
      <c r="UAS1" s="1012"/>
      <c r="UAT1" s="1012"/>
      <c r="UAU1" s="1012"/>
      <c r="UAV1" s="1012"/>
      <c r="UAW1" s="1012"/>
      <c r="UAX1" s="1012"/>
      <c r="UAY1" s="1012"/>
      <c r="UAZ1" s="1012"/>
      <c r="UBA1" s="1012"/>
      <c r="UBB1" s="1012"/>
      <c r="UBC1" s="1012"/>
      <c r="UBD1" s="1012"/>
      <c r="UBE1" s="1012"/>
      <c r="UBF1" s="1012"/>
      <c r="UBG1" s="1012"/>
      <c r="UBH1" s="1012"/>
      <c r="UBI1" s="1012"/>
      <c r="UBJ1" s="1012"/>
      <c r="UBK1" s="1012"/>
      <c r="UBL1" s="1012"/>
      <c r="UBM1" s="1012"/>
      <c r="UBN1" s="1012"/>
      <c r="UBO1" s="1012"/>
      <c r="UBP1" s="1012"/>
      <c r="UBQ1" s="1012"/>
      <c r="UBR1" s="1012"/>
      <c r="UBS1" s="1012"/>
      <c r="UBT1" s="1012"/>
      <c r="UBU1" s="1012"/>
      <c r="UBV1" s="1012"/>
      <c r="UBW1" s="1012"/>
      <c r="UBX1" s="1012"/>
      <c r="UBY1" s="1012"/>
      <c r="UBZ1" s="1012"/>
      <c r="UCA1" s="1012"/>
      <c r="UCB1" s="1012"/>
      <c r="UCC1" s="1012"/>
      <c r="UCD1" s="1012"/>
      <c r="UCE1" s="1012"/>
      <c r="UCF1" s="1012"/>
      <c r="UCG1" s="1012"/>
      <c r="UCH1" s="1012"/>
      <c r="UCI1" s="1012"/>
      <c r="UCJ1" s="1012"/>
      <c r="UCK1" s="1012"/>
      <c r="UCL1" s="1012"/>
      <c r="UCM1" s="1012"/>
      <c r="UCN1" s="1012"/>
      <c r="UCO1" s="1012"/>
      <c r="UCP1" s="1012"/>
      <c r="UCQ1" s="1012"/>
      <c r="UCR1" s="1012"/>
      <c r="UCS1" s="1012"/>
      <c r="UCT1" s="1012"/>
      <c r="UCU1" s="1012"/>
      <c r="UCV1" s="1012"/>
      <c r="UCW1" s="1012"/>
      <c r="UCX1" s="1012"/>
      <c r="UCY1" s="1012"/>
      <c r="UCZ1" s="1012"/>
      <c r="UDA1" s="1012"/>
      <c r="UDB1" s="1012"/>
      <c r="UDC1" s="1012"/>
      <c r="UDD1" s="1012"/>
      <c r="UDE1" s="1012"/>
      <c r="UDF1" s="1012"/>
      <c r="UDG1" s="1012"/>
      <c r="UDH1" s="1012"/>
      <c r="UDI1" s="1012"/>
      <c r="UDJ1" s="1012"/>
      <c r="UDK1" s="1012"/>
      <c r="UDL1" s="1012"/>
      <c r="UDM1" s="1012"/>
      <c r="UDN1" s="1012"/>
      <c r="UDO1" s="1012"/>
      <c r="UDP1" s="1012"/>
      <c r="UDQ1" s="1012"/>
      <c r="UDR1" s="1012"/>
      <c r="UDS1" s="1012"/>
      <c r="UDT1" s="1012"/>
      <c r="UDU1" s="1012"/>
      <c r="UDV1" s="1012"/>
      <c r="UDW1" s="1012"/>
      <c r="UDX1" s="1012"/>
      <c r="UDY1" s="1012"/>
      <c r="UDZ1" s="1012"/>
      <c r="UEA1" s="1012"/>
      <c r="UEB1" s="1012"/>
      <c r="UEC1" s="1012"/>
      <c r="UED1" s="1012"/>
      <c r="UEE1" s="1012"/>
      <c r="UEF1" s="1012"/>
      <c r="UEG1" s="1012"/>
      <c r="UEH1" s="1012"/>
      <c r="UEI1" s="1012"/>
      <c r="UEJ1" s="1012"/>
      <c r="UEK1" s="1012"/>
      <c r="UEL1" s="1012"/>
      <c r="UEM1" s="1012"/>
      <c r="UEN1" s="1012"/>
      <c r="UEO1" s="1012"/>
      <c r="UEP1" s="1012"/>
      <c r="UEQ1" s="1012"/>
      <c r="UER1" s="1012"/>
      <c r="UES1" s="1012"/>
      <c r="UET1" s="1012"/>
      <c r="UEU1" s="1012"/>
      <c r="UEV1" s="1012"/>
      <c r="UEW1" s="1012"/>
      <c r="UEX1" s="1012"/>
      <c r="UEY1" s="1012"/>
      <c r="UEZ1" s="1012"/>
      <c r="UFA1" s="1012"/>
      <c r="UFB1" s="1012"/>
      <c r="UFC1" s="1012"/>
      <c r="UFD1" s="1012"/>
      <c r="UFE1" s="1012"/>
      <c r="UFF1" s="1012"/>
      <c r="UFG1" s="1012"/>
      <c r="UFH1" s="1012"/>
      <c r="UFI1" s="1012"/>
      <c r="UFJ1" s="1012"/>
      <c r="UFK1" s="1012"/>
      <c r="UFL1" s="1012"/>
      <c r="UFM1" s="1012"/>
      <c r="UFN1" s="1012"/>
      <c r="UFO1" s="1012"/>
      <c r="UFP1" s="1012"/>
      <c r="UFQ1" s="1012"/>
      <c r="UFR1" s="1012"/>
      <c r="UFS1" s="1012"/>
      <c r="UFT1" s="1012"/>
      <c r="UFU1" s="1012"/>
      <c r="UFV1" s="1012"/>
      <c r="UFW1" s="1012"/>
      <c r="UFX1" s="1012"/>
      <c r="UFY1" s="1012"/>
      <c r="UFZ1" s="1012"/>
      <c r="UGA1" s="1012"/>
      <c r="UGB1" s="1012"/>
      <c r="UGC1" s="1012"/>
      <c r="UGD1" s="1012"/>
      <c r="UGE1" s="1012"/>
      <c r="UGF1" s="1012"/>
      <c r="UGG1" s="1012"/>
      <c r="UGH1" s="1012"/>
      <c r="UGI1" s="1012"/>
      <c r="UGJ1" s="1012"/>
      <c r="UGK1" s="1012"/>
      <c r="UGL1" s="1012"/>
      <c r="UGM1" s="1012"/>
      <c r="UGN1" s="1012"/>
      <c r="UGO1" s="1012"/>
      <c r="UGP1" s="1012"/>
      <c r="UGQ1" s="1012"/>
      <c r="UGR1" s="1012"/>
      <c r="UGS1" s="1012"/>
      <c r="UGT1" s="1012"/>
      <c r="UGU1" s="1012"/>
      <c r="UGV1" s="1012"/>
      <c r="UGW1" s="1012"/>
      <c r="UGX1" s="1012"/>
      <c r="UGY1" s="1012"/>
      <c r="UGZ1" s="1012"/>
      <c r="UHA1" s="1012"/>
      <c r="UHB1" s="1012"/>
      <c r="UHC1" s="1012"/>
      <c r="UHD1" s="1012"/>
      <c r="UHE1" s="1012"/>
      <c r="UHF1" s="1012"/>
      <c r="UHG1" s="1012"/>
      <c r="UHH1" s="1012"/>
      <c r="UHI1" s="1012"/>
      <c r="UHJ1" s="1012"/>
      <c r="UHK1" s="1012"/>
      <c r="UHL1" s="1012"/>
      <c r="UHM1" s="1012"/>
      <c r="UHN1" s="1012"/>
      <c r="UHO1" s="1012"/>
      <c r="UHP1" s="1012"/>
      <c r="UHQ1" s="1012"/>
      <c r="UHR1" s="1012"/>
      <c r="UHS1" s="1012"/>
      <c r="UHT1" s="1012"/>
      <c r="UHU1" s="1012"/>
      <c r="UHV1" s="1012"/>
      <c r="UHW1" s="1012"/>
      <c r="UHX1" s="1012"/>
      <c r="UHY1" s="1012"/>
      <c r="UHZ1" s="1012"/>
      <c r="UIA1" s="1012"/>
      <c r="UIB1" s="1012"/>
      <c r="UIC1" s="1012"/>
      <c r="UID1" s="1012"/>
      <c r="UIE1" s="1012"/>
      <c r="UIF1" s="1012"/>
      <c r="UIG1" s="1012"/>
      <c r="UIH1" s="1012"/>
      <c r="UII1" s="1012"/>
      <c r="UIJ1" s="1012"/>
      <c r="UIK1" s="1012"/>
      <c r="UIL1" s="1012"/>
      <c r="UIM1" s="1012"/>
      <c r="UIN1" s="1012"/>
      <c r="UIO1" s="1012"/>
      <c r="UIP1" s="1012"/>
      <c r="UIQ1" s="1012"/>
      <c r="UIR1" s="1012"/>
      <c r="UIS1" s="1012"/>
      <c r="UIT1" s="1012"/>
      <c r="UIU1" s="1012"/>
      <c r="UIV1" s="1012"/>
      <c r="UIW1" s="1012"/>
      <c r="UIX1" s="1012"/>
      <c r="UIY1" s="1012"/>
      <c r="UIZ1" s="1012"/>
      <c r="UJA1" s="1012"/>
      <c r="UJB1" s="1012"/>
      <c r="UJC1" s="1012"/>
      <c r="UJD1" s="1012"/>
      <c r="UJE1" s="1012"/>
      <c r="UJF1" s="1012"/>
      <c r="UJG1" s="1012"/>
      <c r="UJH1" s="1012"/>
      <c r="UJI1" s="1012"/>
      <c r="UJJ1" s="1012"/>
      <c r="UJK1" s="1012"/>
      <c r="UJL1" s="1012"/>
      <c r="UJM1" s="1012"/>
      <c r="UJN1" s="1012"/>
      <c r="UJO1" s="1012"/>
      <c r="UJP1" s="1012"/>
      <c r="UJQ1" s="1012"/>
      <c r="UJR1" s="1012"/>
      <c r="UJS1" s="1012"/>
      <c r="UJT1" s="1012"/>
      <c r="UJU1" s="1012"/>
      <c r="UJV1" s="1012"/>
      <c r="UJW1" s="1012"/>
      <c r="UJX1" s="1012"/>
      <c r="UJY1" s="1012"/>
      <c r="UJZ1" s="1012"/>
      <c r="UKA1" s="1012"/>
      <c r="UKB1" s="1012"/>
      <c r="UKC1" s="1012"/>
      <c r="UKD1" s="1012"/>
      <c r="UKE1" s="1012"/>
      <c r="UKF1" s="1012"/>
      <c r="UKG1" s="1012"/>
      <c r="UKH1" s="1012"/>
      <c r="UKI1" s="1012"/>
      <c r="UKJ1" s="1012"/>
      <c r="UKK1" s="1012"/>
      <c r="UKL1" s="1012"/>
      <c r="UKM1" s="1012"/>
      <c r="UKN1" s="1012"/>
      <c r="UKO1" s="1012"/>
      <c r="UKP1" s="1012"/>
      <c r="UKQ1" s="1012"/>
      <c r="UKR1" s="1012"/>
      <c r="UKS1" s="1012"/>
      <c r="UKT1" s="1012"/>
      <c r="UKU1" s="1012"/>
      <c r="UKV1" s="1012"/>
      <c r="UKW1" s="1012"/>
      <c r="UKX1" s="1012"/>
      <c r="UKY1" s="1012"/>
      <c r="UKZ1" s="1012"/>
      <c r="ULA1" s="1012"/>
      <c r="ULB1" s="1012"/>
      <c r="ULC1" s="1012"/>
      <c r="ULD1" s="1012"/>
      <c r="ULE1" s="1012"/>
      <c r="ULF1" s="1012"/>
      <c r="ULG1" s="1012"/>
      <c r="ULH1" s="1012"/>
      <c r="ULI1" s="1012"/>
      <c r="ULJ1" s="1012"/>
      <c r="ULK1" s="1012"/>
      <c r="ULL1" s="1012"/>
      <c r="ULM1" s="1012"/>
      <c r="ULN1" s="1012"/>
      <c r="ULO1" s="1012"/>
      <c r="ULP1" s="1012"/>
      <c r="ULQ1" s="1012"/>
      <c r="ULR1" s="1012"/>
      <c r="ULS1" s="1012"/>
      <c r="ULT1" s="1012"/>
      <c r="ULU1" s="1012"/>
      <c r="ULV1" s="1012"/>
      <c r="ULW1" s="1012"/>
      <c r="ULX1" s="1012"/>
      <c r="ULY1" s="1012"/>
      <c r="ULZ1" s="1012"/>
      <c r="UMA1" s="1012"/>
      <c r="UMB1" s="1012"/>
      <c r="UMC1" s="1012"/>
      <c r="UMD1" s="1012"/>
      <c r="UME1" s="1012"/>
      <c r="UMF1" s="1012"/>
      <c r="UMG1" s="1012"/>
      <c r="UMH1" s="1012"/>
      <c r="UMI1" s="1012"/>
      <c r="UMJ1" s="1012"/>
      <c r="UMK1" s="1012"/>
      <c r="UML1" s="1012"/>
      <c r="UMM1" s="1012"/>
      <c r="UMN1" s="1012"/>
      <c r="UMO1" s="1012"/>
      <c r="UMP1" s="1012"/>
      <c r="UMQ1" s="1012"/>
      <c r="UMR1" s="1012"/>
      <c r="UMS1" s="1012"/>
      <c r="UMT1" s="1012"/>
      <c r="UMU1" s="1012"/>
      <c r="UMV1" s="1012"/>
      <c r="UMW1" s="1012"/>
      <c r="UMX1" s="1012"/>
      <c r="UMY1" s="1012"/>
      <c r="UMZ1" s="1012"/>
      <c r="UNA1" s="1012"/>
      <c r="UNB1" s="1012"/>
      <c r="UNC1" s="1012"/>
      <c r="UND1" s="1012"/>
      <c r="UNE1" s="1012"/>
      <c r="UNF1" s="1012"/>
      <c r="UNG1" s="1012"/>
      <c r="UNH1" s="1012"/>
      <c r="UNI1" s="1012"/>
      <c r="UNJ1" s="1012"/>
      <c r="UNK1" s="1012"/>
      <c r="UNL1" s="1012"/>
      <c r="UNM1" s="1012"/>
      <c r="UNN1" s="1012"/>
      <c r="UNO1" s="1012"/>
      <c r="UNP1" s="1012"/>
      <c r="UNQ1" s="1012"/>
      <c r="UNR1" s="1012"/>
      <c r="UNS1" s="1012"/>
      <c r="UNT1" s="1012"/>
      <c r="UNU1" s="1012"/>
      <c r="UNV1" s="1012"/>
      <c r="UNW1" s="1012"/>
      <c r="UNX1" s="1012"/>
      <c r="UNY1" s="1012"/>
      <c r="UNZ1" s="1012"/>
      <c r="UOA1" s="1012"/>
      <c r="UOB1" s="1012"/>
      <c r="UOC1" s="1012"/>
      <c r="UOD1" s="1012"/>
      <c r="UOE1" s="1012"/>
      <c r="UOF1" s="1012"/>
      <c r="UOG1" s="1012"/>
      <c r="UOH1" s="1012"/>
      <c r="UOI1" s="1012"/>
      <c r="UOJ1" s="1012"/>
      <c r="UOK1" s="1012"/>
      <c r="UOL1" s="1012"/>
      <c r="UOM1" s="1012"/>
      <c r="UON1" s="1012"/>
      <c r="UOO1" s="1012"/>
      <c r="UOP1" s="1012"/>
      <c r="UOQ1" s="1012"/>
      <c r="UOR1" s="1012"/>
      <c r="UOS1" s="1012"/>
      <c r="UOT1" s="1012"/>
      <c r="UOU1" s="1012"/>
      <c r="UOV1" s="1012"/>
      <c r="UOW1" s="1012"/>
      <c r="UOX1" s="1012"/>
      <c r="UOY1" s="1012"/>
      <c r="UOZ1" s="1012"/>
      <c r="UPA1" s="1012"/>
      <c r="UPB1" s="1012"/>
      <c r="UPC1" s="1012"/>
      <c r="UPD1" s="1012"/>
      <c r="UPE1" s="1012"/>
      <c r="UPF1" s="1012"/>
      <c r="UPG1" s="1012"/>
      <c r="UPH1" s="1012"/>
      <c r="UPI1" s="1012"/>
      <c r="UPJ1" s="1012"/>
      <c r="UPK1" s="1012"/>
      <c r="UPL1" s="1012"/>
      <c r="UPM1" s="1012"/>
      <c r="UPN1" s="1012"/>
      <c r="UPO1" s="1012"/>
      <c r="UPP1" s="1012"/>
      <c r="UPQ1" s="1012"/>
      <c r="UPR1" s="1012"/>
      <c r="UPS1" s="1012"/>
      <c r="UPT1" s="1012"/>
      <c r="UPU1" s="1012"/>
      <c r="UPV1" s="1012"/>
      <c r="UPW1" s="1012"/>
      <c r="UPX1" s="1012"/>
      <c r="UPY1" s="1012"/>
      <c r="UPZ1" s="1012"/>
      <c r="UQA1" s="1012"/>
      <c r="UQB1" s="1012"/>
      <c r="UQC1" s="1012"/>
      <c r="UQD1" s="1012"/>
      <c r="UQE1" s="1012"/>
      <c r="UQF1" s="1012"/>
      <c r="UQG1" s="1012"/>
      <c r="UQH1" s="1012"/>
      <c r="UQI1" s="1012"/>
      <c r="UQJ1" s="1012"/>
      <c r="UQK1" s="1012"/>
      <c r="UQL1" s="1012"/>
      <c r="UQM1" s="1012"/>
      <c r="UQN1" s="1012"/>
      <c r="UQO1" s="1012"/>
      <c r="UQP1" s="1012"/>
      <c r="UQQ1" s="1012"/>
      <c r="UQR1" s="1012"/>
      <c r="UQS1" s="1012"/>
      <c r="UQT1" s="1012"/>
      <c r="UQU1" s="1012"/>
      <c r="UQV1" s="1012"/>
      <c r="UQW1" s="1012"/>
      <c r="UQX1" s="1012"/>
      <c r="UQY1" s="1012"/>
      <c r="UQZ1" s="1012"/>
      <c r="URA1" s="1012"/>
      <c r="URB1" s="1012"/>
      <c r="URC1" s="1012"/>
      <c r="URD1" s="1012"/>
      <c r="URE1" s="1012"/>
      <c r="URF1" s="1012"/>
      <c r="URG1" s="1012"/>
      <c r="URH1" s="1012"/>
      <c r="URI1" s="1012"/>
      <c r="URJ1" s="1012"/>
      <c r="URK1" s="1012"/>
      <c r="URL1" s="1012"/>
      <c r="URM1" s="1012"/>
      <c r="URN1" s="1012"/>
      <c r="URO1" s="1012"/>
      <c r="URP1" s="1012"/>
      <c r="URQ1" s="1012"/>
      <c r="URR1" s="1012"/>
      <c r="URS1" s="1012"/>
      <c r="URT1" s="1012"/>
      <c r="URU1" s="1012"/>
      <c r="URV1" s="1012"/>
      <c r="URW1" s="1012"/>
      <c r="URX1" s="1012"/>
      <c r="URY1" s="1012"/>
      <c r="URZ1" s="1012"/>
      <c r="USA1" s="1012"/>
      <c r="USB1" s="1012"/>
      <c r="USC1" s="1012"/>
      <c r="USD1" s="1012"/>
      <c r="USE1" s="1012"/>
      <c r="USF1" s="1012"/>
      <c r="USG1" s="1012"/>
      <c r="USH1" s="1012"/>
      <c r="USI1" s="1012"/>
      <c r="USJ1" s="1012"/>
      <c r="USK1" s="1012"/>
      <c r="USL1" s="1012"/>
      <c r="USM1" s="1012"/>
      <c r="USN1" s="1012"/>
      <c r="USO1" s="1012"/>
      <c r="USP1" s="1012"/>
      <c r="USQ1" s="1012"/>
      <c r="USR1" s="1012"/>
      <c r="USS1" s="1012"/>
      <c r="UST1" s="1012"/>
      <c r="USU1" s="1012"/>
      <c r="USV1" s="1012"/>
      <c r="USW1" s="1012"/>
      <c r="USX1" s="1012"/>
      <c r="USY1" s="1012"/>
      <c r="USZ1" s="1012"/>
      <c r="UTA1" s="1012"/>
      <c r="UTB1" s="1012"/>
      <c r="UTC1" s="1012"/>
      <c r="UTD1" s="1012"/>
      <c r="UTE1" s="1012"/>
      <c r="UTF1" s="1012"/>
      <c r="UTG1" s="1012"/>
      <c r="UTH1" s="1012"/>
      <c r="UTI1" s="1012"/>
      <c r="UTJ1" s="1012"/>
      <c r="UTK1" s="1012"/>
      <c r="UTL1" s="1012"/>
      <c r="UTM1" s="1012"/>
      <c r="UTN1" s="1012"/>
      <c r="UTO1" s="1012"/>
      <c r="UTP1" s="1012"/>
      <c r="UTQ1" s="1012"/>
      <c r="UTR1" s="1012"/>
      <c r="UTS1" s="1012"/>
      <c r="UTT1" s="1012"/>
      <c r="UTU1" s="1012"/>
      <c r="UTV1" s="1012"/>
      <c r="UTW1" s="1012"/>
      <c r="UTX1" s="1012"/>
      <c r="UTY1" s="1012"/>
      <c r="UTZ1" s="1012"/>
      <c r="UUA1" s="1012"/>
      <c r="UUB1" s="1012"/>
      <c r="UUC1" s="1012"/>
      <c r="UUD1" s="1012"/>
      <c r="UUE1" s="1012"/>
      <c r="UUF1" s="1012"/>
      <c r="UUG1" s="1012"/>
      <c r="UUH1" s="1012"/>
      <c r="UUI1" s="1012"/>
      <c r="UUJ1" s="1012"/>
      <c r="UUK1" s="1012"/>
      <c r="UUL1" s="1012"/>
      <c r="UUM1" s="1012"/>
      <c r="UUN1" s="1012"/>
      <c r="UUO1" s="1012"/>
      <c r="UUP1" s="1012"/>
      <c r="UUQ1" s="1012"/>
      <c r="UUR1" s="1012"/>
      <c r="UUS1" s="1012"/>
      <c r="UUT1" s="1012"/>
      <c r="UUU1" s="1012"/>
      <c r="UUV1" s="1012"/>
      <c r="UUW1" s="1012"/>
      <c r="UUX1" s="1012"/>
      <c r="UUY1" s="1012"/>
      <c r="UUZ1" s="1012"/>
      <c r="UVA1" s="1012"/>
      <c r="UVB1" s="1012"/>
      <c r="UVC1" s="1012"/>
      <c r="UVD1" s="1012"/>
      <c r="UVE1" s="1012"/>
      <c r="UVF1" s="1012"/>
      <c r="UVG1" s="1012"/>
      <c r="UVH1" s="1012"/>
      <c r="UVI1" s="1012"/>
      <c r="UVJ1" s="1012"/>
      <c r="UVK1" s="1012"/>
      <c r="UVL1" s="1012"/>
      <c r="UVM1" s="1012"/>
      <c r="UVN1" s="1012"/>
      <c r="UVO1" s="1012"/>
      <c r="UVP1" s="1012"/>
      <c r="UVQ1" s="1012"/>
      <c r="UVR1" s="1012"/>
      <c r="UVS1" s="1012"/>
      <c r="UVT1" s="1012"/>
      <c r="UVU1" s="1012"/>
      <c r="UVV1" s="1012"/>
      <c r="UVW1" s="1012"/>
      <c r="UVX1" s="1012"/>
      <c r="UVY1" s="1012"/>
      <c r="UVZ1" s="1012"/>
      <c r="UWA1" s="1012"/>
      <c r="UWB1" s="1012"/>
      <c r="UWC1" s="1012"/>
      <c r="UWD1" s="1012"/>
      <c r="UWE1" s="1012"/>
      <c r="UWF1" s="1012"/>
      <c r="UWG1" s="1012"/>
      <c r="UWH1" s="1012"/>
      <c r="UWI1" s="1012"/>
      <c r="UWJ1" s="1012"/>
      <c r="UWK1" s="1012"/>
      <c r="UWL1" s="1012"/>
      <c r="UWM1" s="1012"/>
      <c r="UWN1" s="1012"/>
      <c r="UWO1" s="1012"/>
      <c r="UWP1" s="1012"/>
      <c r="UWQ1" s="1012"/>
      <c r="UWR1" s="1012"/>
      <c r="UWS1" s="1012"/>
      <c r="UWT1" s="1012"/>
      <c r="UWU1" s="1012"/>
      <c r="UWV1" s="1012"/>
      <c r="UWW1" s="1012"/>
      <c r="UWX1" s="1012"/>
      <c r="UWY1" s="1012"/>
      <c r="UWZ1" s="1012"/>
      <c r="UXA1" s="1012"/>
      <c r="UXB1" s="1012"/>
      <c r="UXC1" s="1012"/>
      <c r="UXD1" s="1012"/>
      <c r="UXE1" s="1012"/>
      <c r="UXF1" s="1012"/>
      <c r="UXG1" s="1012"/>
      <c r="UXH1" s="1012"/>
      <c r="UXI1" s="1012"/>
      <c r="UXJ1" s="1012"/>
      <c r="UXK1" s="1012"/>
      <c r="UXL1" s="1012"/>
      <c r="UXM1" s="1012"/>
      <c r="UXN1" s="1012"/>
      <c r="UXO1" s="1012"/>
      <c r="UXP1" s="1012"/>
      <c r="UXQ1" s="1012"/>
      <c r="UXR1" s="1012"/>
      <c r="UXS1" s="1012"/>
      <c r="UXT1" s="1012"/>
      <c r="UXU1" s="1012"/>
      <c r="UXV1" s="1012"/>
      <c r="UXW1" s="1012"/>
      <c r="UXX1" s="1012"/>
      <c r="UXY1" s="1012"/>
      <c r="UXZ1" s="1012"/>
      <c r="UYA1" s="1012"/>
      <c r="UYB1" s="1012"/>
      <c r="UYC1" s="1012"/>
      <c r="UYD1" s="1012"/>
      <c r="UYE1" s="1012"/>
      <c r="UYF1" s="1012"/>
      <c r="UYG1" s="1012"/>
      <c r="UYH1" s="1012"/>
      <c r="UYI1" s="1012"/>
      <c r="UYJ1" s="1012"/>
      <c r="UYK1" s="1012"/>
      <c r="UYL1" s="1012"/>
      <c r="UYM1" s="1012"/>
      <c r="UYN1" s="1012"/>
      <c r="UYO1" s="1012"/>
      <c r="UYP1" s="1012"/>
      <c r="UYQ1" s="1012"/>
      <c r="UYR1" s="1012"/>
      <c r="UYS1" s="1012"/>
      <c r="UYT1" s="1012"/>
      <c r="UYU1" s="1012"/>
      <c r="UYV1" s="1012"/>
      <c r="UYW1" s="1012"/>
      <c r="UYX1" s="1012"/>
      <c r="UYY1" s="1012"/>
      <c r="UYZ1" s="1012"/>
      <c r="UZA1" s="1012"/>
      <c r="UZB1" s="1012"/>
      <c r="UZC1" s="1012"/>
      <c r="UZD1" s="1012"/>
      <c r="UZE1" s="1012"/>
      <c r="UZF1" s="1012"/>
      <c r="UZG1" s="1012"/>
      <c r="UZH1" s="1012"/>
      <c r="UZI1" s="1012"/>
      <c r="UZJ1" s="1012"/>
      <c r="UZK1" s="1012"/>
      <c r="UZL1" s="1012"/>
      <c r="UZM1" s="1012"/>
      <c r="UZN1" s="1012"/>
      <c r="UZO1" s="1012"/>
      <c r="UZP1" s="1012"/>
      <c r="UZQ1" s="1012"/>
      <c r="UZR1" s="1012"/>
      <c r="UZS1" s="1012"/>
      <c r="UZT1" s="1012"/>
      <c r="UZU1" s="1012"/>
      <c r="UZV1" s="1012"/>
      <c r="UZW1" s="1012"/>
      <c r="UZX1" s="1012"/>
      <c r="UZY1" s="1012"/>
      <c r="UZZ1" s="1012"/>
      <c r="VAA1" s="1012"/>
      <c r="VAB1" s="1012"/>
      <c r="VAC1" s="1012"/>
      <c r="VAD1" s="1012"/>
      <c r="VAE1" s="1012"/>
      <c r="VAF1" s="1012"/>
      <c r="VAG1" s="1012"/>
      <c r="VAH1" s="1012"/>
      <c r="VAI1" s="1012"/>
      <c r="VAJ1" s="1012"/>
      <c r="VAK1" s="1012"/>
      <c r="VAL1" s="1012"/>
      <c r="VAM1" s="1012"/>
      <c r="VAN1" s="1012"/>
      <c r="VAO1" s="1012"/>
      <c r="VAP1" s="1012"/>
      <c r="VAQ1" s="1012"/>
      <c r="VAR1" s="1012"/>
      <c r="VAS1" s="1012"/>
      <c r="VAT1" s="1012"/>
      <c r="VAU1" s="1012"/>
      <c r="VAV1" s="1012"/>
      <c r="VAW1" s="1012"/>
      <c r="VAX1" s="1012"/>
      <c r="VAY1" s="1012"/>
      <c r="VAZ1" s="1012"/>
      <c r="VBA1" s="1012"/>
      <c r="VBB1" s="1012"/>
      <c r="VBC1" s="1012"/>
      <c r="VBD1" s="1012"/>
      <c r="VBE1" s="1012"/>
      <c r="VBF1" s="1012"/>
      <c r="VBG1" s="1012"/>
      <c r="VBH1" s="1012"/>
      <c r="VBI1" s="1012"/>
      <c r="VBJ1" s="1012"/>
      <c r="VBK1" s="1012"/>
      <c r="VBL1" s="1012"/>
      <c r="VBM1" s="1012"/>
      <c r="VBN1" s="1012"/>
      <c r="VBO1" s="1012"/>
      <c r="VBP1" s="1012"/>
      <c r="VBQ1" s="1012"/>
      <c r="VBR1" s="1012"/>
      <c r="VBS1" s="1012"/>
      <c r="VBT1" s="1012"/>
      <c r="VBU1" s="1012"/>
      <c r="VBV1" s="1012"/>
      <c r="VBW1" s="1012"/>
      <c r="VBX1" s="1012"/>
      <c r="VBY1" s="1012"/>
      <c r="VBZ1" s="1012"/>
      <c r="VCA1" s="1012"/>
      <c r="VCB1" s="1012"/>
      <c r="VCC1" s="1012"/>
      <c r="VCD1" s="1012"/>
      <c r="VCE1" s="1012"/>
      <c r="VCF1" s="1012"/>
      <c r="VCG1" s="1012"/>
      <c r="VCH1" s="1012"/>
      <c r="VCI1" s="1012"/>
      <c r="VCJ1" s="1012"/>
      <c r="VCK1" s="1012"/>
      <c r="VCL1" s="1012"/>
      <c r="VCM1" s="1012"/>
      <c r="VCN1" s="1012"/>
      <c r="VCO1" s="1012"/>
      <c r="VCP1" s="1012"/>
      <c r="VCQ1" s="1012"/>
      <c r="VCR1" s="1012"/>
      <c r="VCS1" s="1012"/>
      <c r="VCT1" s="1012"/>
      <c r="VCU1" s="1012"/>
      <c r="VCV1" s="1012"/>
      <c r="VCW1" s="1012"/>
      <c r="VCX1" s="1012"/>
      <c r="VCY1" s="1012"/>
      <c r="VCZ1" s="1012"/>
      <c r="VDA1" s="1012"/>
      <c r="VDB1" s="1012"/>
      <c r="VDC1" s="1012"/>
      <c r="VDD1" s="1012"/>
      <c r="VDE1" s="1012"/>
      <c r="VDF1" s="1012"/>
      <c r="VDG1" s="1012"/>
      <c r="VDH1" s="1012"/>
      <c r="VDI1" s="1012"/>
      <c r="VDJ1" s="1012"/>
      <c r="VDK1" s="1012"/>
      <c r="VDL1" s="1012"/>
      <c r="VDM1" s="1012"/>
      <c r="VDN1" s="1012"/>
      <c r="VDO1" s="1012"/>
      <c r="VDP1" s="1012"/>
      <c r="VDQ1" s="1012"/>
      <c r="VDR1" s="1012"/>
      <c r="VDS1" s="1012"/>
      <c r="VDT1" s="1012"/>
      <c r="VDU1" s="1012"/>
      <c r="VDV1" s="1012"/>
      <c r="VDW1" s="1012"/>
      <c r="VDX1" s="1012"/>
      <c r="VDY1" s="1012"/>
      <c r="VDZ1" s="1012"/>
      <c r="VEA1" s="1012"/>
      <c r="VEB1" s="1012"/>
      <c r="VEC1" s="1012"/>
      <c r="VED1" s="1012"/>
      <c r="VEE1" s="1012"/>
      <c r="VEF1" s="1012"/>
      <c r="VEG1" s="1012"/>
      <c r="VEH1" s="1012"/>
      <c r="VEI1" s="1012"/>
      <c r="VEJ1" s="1012"/>
      <c r="VEK1" s="1012"/>
      <c r="VEL1" s="1012"/>
      <c r="VEM1" s="1012"/>
      <c r="VEN1" s="1012"/>
      <c r="VEO1" s="1012"/>
      <c r="VEP1" s="1012"/>
      <c r="VEQ1" s="1012"/>
      <c r="VER1" s="1012"/>
      <c r="VES1" s="1012"/>
      <c r="VET1" s="1012"/>
      <c r="VEU1" s="1012"/>
      <c r="VEV1" s="1012"/>
      <c r="VEW1" s="1012"/>
      <c r="VEX1" s="1012"/>
      <c r="VEY1" s="1012"/>
      <c r="VEZ1" s="1012"/>
      <c r="VFA1" s="1012"/>
      <c r="VFB1" s="1012"/>
      <c r="VFC1" s="1012"/>
      <c r="VFD1" s="1012"/>
      <c r="VFE1" s="1012"/>
      <c r="VFF1" s="1012"/>
      <c r="VFG1" s="1012"/>
      <c r="VFH1" s="1012"/>
      <c r="VFI1" s="1012"/>
      <c r="VFJ1" s="1012"/>
      <c r="VFK1" s="1012"/>
      <c r="VFL1" s="1012"/>
      <c r="VFM1" s="1012"/>
      <c r="VFN1" s="1012"/>
      <c r="VFO1" s="1012"/>
      <c r="VFP1" s="1012"/>
      <c r="VFQ1" s="1012"/>
      <c r="VFR1" s="1012"/>
      <c r="VFS1" s="1012"/>
      <c r="VFT1" s="1012"/>
      <c r="VFU1" s="1012"/>
      <c r="VFV1" s="1012"/>
      <c r="VFW1" s="1012"/>
      <c r="VFX1" s="1012"/>
      <c r="VFY1" s="1012"/>
      <c r="VFZ1" s="1012"/>
      <c r="VGA1" s="1012"/>
      <c r="VGB1" s="1012"/>
      <c r="VGC1" s="1012"/>
      <c r="VGD1" s="1012"/>
      <c r="VGE1" s="1012"/>
      <c r="VGF1" s="1012"/>
      <c r="VGG1" s="1012"/>
      <c r="VGH1" s="1012"/>
      <c r="VGI1" s="1012"/>
      <c r="VGJ1" s="1012"/>
      <c r="VGK1" s="1012"/>
      <c r="VGL1" s="1012"/>
      <c r="VGM1" s="1012"/>
      <c r="VGN1" s="1012"/>
      <c r="VGO1" s="1012"/>
      <c r="VGP1" s="1012"/>
      <c r="VGQ1" s="1012"/>
      <c r="VGR1" s="1012"/>
      <c r="VGS1" s="1012"/>
      <c r="VGT1" s="1012"/>
      <c r="VGU1" s="1012"/>
      <c r="VGV1" s="1012"/>
      <c r="VGW1" s="1012"/>
      <c r="VGX1" s="1012"/>
      <c r="VGY1" s="1012"/>
      <c r="VGZ1" s="1012"/>
      <c r="VHA1" s="1012"/>
      <c r="VHB1" s="1012"/>
      <c r="VHC1" s="1012"/>
      <c r="VHD1" s="1012"/>
      <c r="VHE1" s="1012"/>
      <c r="VHF1" s="1012"/>
      <c r="VHG1" s="1012"/>
      <c r="VHH1" s="1012"/>
      <c r="VHI1" s="1012"/>
      <c r="VHJ1" s="1012"/>
      <c r="VHK1" s="1012"/>
      <c r="VHL1" s="1012"/>
      <c r="VHM1" s="1012"/>
      <c r="VHN1" s="1012"/>
      <c r="VHO1" s="1012"/>
      <c r="VHP1" s="1012"/>
      <c r="VHQ1" s="1012"/>
      <c r="VHR1" s="1012"/>
      <c r="VHS1" s="1012"/>
      <c r="VHT1" s="1012"/>
      <c r="VHU1" s="1012"/>
      <c r="VHV1" s="1012"/>
      <c r="VHW1" s="1012"/>
      <c r="VHX1" s="1012"/>
      <c r="VHY1" s="1012"/>
      <c r="VHZ1" s="1012"/>
      <c r="VIA1" s="1012"/>
      <c r="VIB1" s="1012"/>
      <c r="VIC1" s="1012"/>
      <c r="VID1" s="1012"/>
      <c r="VIE1" s="1012"/>
      <c r="VIF1" s="1012"/>
      <c r="VIG1" s="1012"/>
      <c r="VIH1" s="1012"/>
      <c r="VII1" s="1012"/>
      <c r="VIJ1" s="1012"/>
      <c r="VIK1" s="1012"/>
      <c r="VIL1" s="1012"/>
      <c r="VIM1" s="1012"/>
      <c r="VIN1" s="1012"/>
      <c r="VIO1" s="1012"/>
      <c r="VIP1" s="1012"/>
      <c r="VIQ1" s="1012"/>
      <c r="VIR1" s="1012"/>
      <c r="VIS1" s="1012"/>
      <c r="VIT1" s="1012"/>
      <c r="VIU1" s="1012"/>
      <c r="VIV1" s="1012"/>
      <c r="VIW1" s="1012"/>
      <c r="VIX1" s="1012"/>
      <c r="VIY1" s="1012"/>
      <c r="VIZ1" s="1012"/>
      <c r="VJA1" s="1012"/>
      <c r="VJB1" s="1012"/>
      <c r="VJC1" s="1012"/>
      <c r="VJD1" s="1012"/>
      <c r="VJE1" s="1012"/>
      <c r="VJF1" s="1012"/>
      <c r="VJG1" s="1012"/>
      <c r="VJH1" s="1012"/>
      <c r="VJI1" s="1012"/>
      <c r="VJJ1" s="1012"/>
      <c r="VJK1" s="1012"/>
      <c r="VJL1" s="1012"/>
      <c r="VJM1" s="1012"/>
      <c r="VJN1" s="1012"/>
      <c r="VJO1" s="1012"/>
      <c r="VJP1" s="1012"/>
      <c r="VJQ1" s="1012"/>
      <c r="VJR1" s="1012"/>
      <c r="VJS1" s="1012"/>
      <c r="VJT1" s="1012"/>
      <c r="VJU1" s="1012"/>
      <c r="VJV1" s="1012"/>
      <c r="VJW1" s="1012"/>
      <c r="VJX1" s="1012"/>
      <c r="VJY1" s="1012"/>
      <c r="VJZ1" s="1012"/>
      <c r="VKA1" s="1012"/>
      <c r="VKB1" s="1012"/>
      <c r="VKC1" s="1012"/>
      <c r="VKD1" s="1012"/>
      <c r="VKE1" s="1012"/>
      <c r="VKF1" s="1012"/>
      <c r="VKG1" s="1012"/>
      <c r="VKH1" s="1012"/>
      <c r="VKI1" s="1012"/>
      <c r="VKJ1" s="1012"/>
      <c r="VKK1" s="1012"/>
      <c r="VKL1" s="1012"/>
      <c r="VKM1" s="1012"/>
      <c r="VKN1" s="1012"/>
      <c r="VKO1" s="1012"/>
      <c r="VKP1" s="1012"/>
      <c r="VKQ1" s="1012"/>
      <c r="VKR1" s="1012"/>
      <c r="VKS1" s="1012"/>
      <c r="VKT1" s="1012"/>
      <c r="VKU1" s="1012"/>
      <c r="VKV1" s="1012"/>
      <c r="VKW1" s="1012"/>
      <c r="VKX1" s="1012"/>
      <c r="VKY1" s="1012"/>
      <c r="VKZ1" s="1012"/>
      <c r="VLA1" s="1012"/>
      <c r="VLB1" s="1012"/>
      <c r="VLC1" s="1012"/>
      <c r="VLD1" s="1012"/>
      <c r="VLE1" s="1012"/>
      <c r="VLF1" s="1012"/>
      <c r="VLG1" s="1012"/>
      <c r="VLH1" s="1012"/>
      <c r="VLI1" s="1012"/>
      <c r="VLJ1" s="1012"/>
      <c r="VLK1" s="1012"/>
      <c r="VLL1" s="1012"/>
      <c r="VLM1" s="1012"/>
      <c r="VLN1" s="1012"/>
      <c r="VLO1" s="1012"/>
      <c r="VLP1" s="1012"/>
      <c r="VLQ1" s="1012"/>
      <c r="VLR1" s="1012"/>
      <c r="VLS1" s="1012"/>
      <c r="VLT1" s="1012"/>
      <c r="VLU1" s="1012"/>
      <c r="VLV1" s="1012"/>
      <c r="VLW1" s="1012"/>
      <c r="VLX1" s="1012"/>
      <c r="VLY1" s="1012"/>
      <c r="VLZ1" s="1012"/>
      <c r="VMA1" s="1012"/>
      <c r="VMB1" s="1012"/>
      <c r="VMC1" s="1012"/>
      <c r="VMD1" s="1012"/>
      <c r="VME1" s="1012"/>
      <c r="VMF1" s="1012"/>
      <c r="VMG1" s="1012"/>
      <c r="VMH1" s="1012"/>
      <c r="VMI1" s="1012"/>
      <c r="VMJ1" s="1012"/>
      <c r="VMK1" s="1012"/>
      <c r="VML1" s="1012"/>
      <c r="VMM1" s="1012"/>
      <c r="VMN1" s="1012"/>
      <c r="VMO1" s="1012"/>
      <c r="VMP1" s="1012"/>
      <c r="VMQ1" s="1012"/>
      <c r="VMR1" s="1012"/>
      <c r="VMS1" s="1012"/>
      <c r="VMT1" s="1012"/>
      <c r="VMU1" s="1012"/>
      <c r="VMV1" s="1012"/>
      <c r="VMW1" s="1012"/>
      <c r="VMX1" s="1012"/>
      <c r="VMY1" s="1012"/>
      <c r="VMZ1" s="1012"/>
      <c r="VNA1" s="1012"/>
      <c r="VNB1" s="1012"/>
      <c r="VNC1" s="1012"/>
      <c r="VND1" s="1012"/>
      <c r="VNE1" s="1012"/>
      <c r="VNF1" s="1012"/>
      <c r="VNG1" s="1012"/>
      <c r="VNH1" s="1012"/>
      <c r="VNI1" s="1012"/>
      <c r="VNJ1" s="1012"/>
      <c r="VNK1" s="1012"/>
      <c r="VNL1" s="1012"/>
      <c r="VNM1" s="1012"/>
      <c r="VNN1" s="1012"/>
      <c r="VNO1" s="1012"/>
      <c r="VNP1" s="1012"/>
      <c r="VNQ1" s="1012"/>
      <c r="VNR1" s="1012"/>
      <c r="VNS1" s="1012"/>
      <c r="VNT1" s="1012"/>
      <c r="VNU1" s="1012"/>
      <c r="VNV1" s="1012"/>
      <c r="VNW1" s="1012"/>
      <c r="VNX1" s="1012"/>
      <c r="VNY1" s="1012"/>
      <c r="VNZ1" s="1012"/>
      <c r="VOA1" s="1012"/>
      <c r="VOB1" s="1012"/>
      <c r="VOC1" s="1012"/>
      <c r="VOD1" s="1012"/>
      <c r="VOE1" s="1012"/>
      <c r="VOF1" s="1012"/>
      <c r="VOG1" s="1012"/>
      <c r="VOH1" s="1012"/>
      <c r="VOI1" s="1012"/>
      <c r="VOJ1" s="1012"/>
      <c r="VOK1" s="1012"/>
      <c r="VOL1" s="1012"/>
      <c r="VOM1" s="1012"/>
      <c r="VON1" s="1012"/>
      <c r="VOO1" s="1012"/>
      <c r="VOP1" s="1012"/>
      <c r="VOQ1" s="1012"/>
      <c r="VOR1" s="1012"/>
      <c r="VOS1" s="1012"/>
      <c r="VOT1" s="1012"/>
      <c r="VOU1" s="1012"/>
      <c r="VOV1" s="1012"/>
      <c r="VOW1" s="1012"/>
      <c r="VOX1" s="1012"/>
      <c r="VOY1" s="1012"/>
      <c r="VOZ1" s="1012"/>
      <c r="VPA1" s="1012"/>
      <c r="VPB1" s="1012"/>
      <c r="VPC1" s="1012"/>
      <c r="VPD1" s="1012"/>
      <c r="VPE1" s="1012"/>
      <c r="VPF1" s="1012"/>
      <c r="VPG1" s="1012"/>
      <c r="VPH1" s="1012"/>
      <c r="VPI1" s="1012"/>
      <c r="VPJ1" s="1012"/>
      <c r="VPK1" s="1012"/>
      <c r="VPL1" s="1012"/>
      <c r="VPM1" s="1012"/>
      <c r="VPN1" s="1012"/>
      <c r="VPO1" s="1012"/>
      <c r="VPP1" s="1012"/>
      <c r="VPQ1" s="1012"/>
      <c r="VPR1" s="1012"/>
      <c r="VPS1" s="1012"/>
      <c r="VPT1" s="1012"/>
      <c r="VPU1" s="1012"/>
      <c r="VPV1" s="1012"/>
      <c r="VPW1" s="1012"/>
      <c r="VPX1" s="1012"/>
      <c r="VPY1" s="1012"/>
      <c r="VPZ1" s="1012"/>
      <c r="VQA1" s="1012"/>
      <c r="VQB1" s="1012"/>
      <c r="VQC1" s="1012"/>
      <c r="VQD1" s="1012"/>
      <c r="VQE1" s="1012"/>
      <c r="VQF1" s="1012"/>
      <c r="VQG1" s="1012"/>
      <c r="VQH1" s="1012"/>
      <c r="VQI1" s="1012"/>
      <c r="VQJ1" s="1012"/>
      <c r="VQK1" s="1012"/>
      <c r="VQL1" s="1012"/>
      <c r="VQM1" s="1012"/>
      <c r="VQN1" s="1012"/>
      <c r="VQO1" s="1012"/>
      <c r="VQP1" s="1012"/>
      <c r="VQQ1" s="1012"/>
      <c r="VQR1" s="1012"/>
      <c r="VQS1" s="1012"/>
      <c r="VQT1" s="1012"/>
      <c r="VQU1" s="1012"/>
      <c r="VQV1" s="1012"/>
      <c r="VQW1" s="1012"/>
      <c r="VQX1" s="1012"/>
      <c r="VQY1" s="1012"/>
      <c r="VQZ1" s="1012"/>
      <c r="VRA1" s="1012"/>
      <c r="VRB1" s="1012"/>
      <c r="VRC1" s="1012"/>
      <c r="VRD1" s="1012"/>
      <c r="VRE1" s="1012"/>
      <c r="VRF1" s="1012"/>
      <c r="VRG1" s="1012"/>
      <c r="VRH1" s="1012"/>
      <c r="VRI1" s="1012"/>
      <c r="VRJ1" s="1012"/>
      <c r="VRK1" s="1012"/>
      <c r="VRL1" s="1012"/>
      <c r="VRM1" s="1012"/>
      <c r="VRN1" s="1012"/>
      <c r="VRO1" s="1012"/>
      <c r="VRP1" s="1012"/>
      <c r="VRQ1" s="1012"/>
      <c r="VRR1" s="1012"/>
      <c r="VRS1" s="1012"/>
      <c r="VRT1" s="1012"/>
      <c r="VRU1" s="1012"/>
      <c r="VRV1" s="1012"/>
      <c r="VRW1" s="1012"/>
      <c r="VRX1" s="1012"/>
      <c r="VRY1" s="1012"/>
      <c r="VRZ1" s="1012"/>
      <c r="VSA1" s="1012"/>
      <c r="VSB1" s="1012"/>
      <c r="VSC1" s="1012"/>
      <c r="VSD1" s="1012"/>
      <c r="VSE1" s="1012"/>
      <c r="VSF1" s="1012"/>
      <c r="VSG1" s="1012"/>
      <c r="VSH1" s="1012"/>
      <c r="VSI1" s="1012"/>
      <c r="VSJ1" s="1012"/>
      <c r="VSK1" s="1012"/>
      <c r="VSL1" s="1012"/>
      <c r="VSM1" s="1012"/>
      <c r="VSN1" s="1012"/>
      <c r="VSO1" s="1012"/>
      <c r="VSP1" s="1012"/>
      <c r="VSQ1" s="1012"/>
      <c r="VSR1" s="1012"/>
      <c r="VSS1" s="1012"/>
      <c r="VST1" s="1012"/>
      <c r="VSU1" s="1012"/>
      <c r="VSV1" s="1012"/>
      <c r="VSW1" s="1012"/>
      <c r="VSX1" s="1012"/>
      <c r="VSY1" s="1012"/>
      <c r="VSZ1" s="1012"/>
      <c r="VTA1" s="1012"/>
      <c r="VTB1" s="1012"/>
      <c r="VTC1" s="1012"/>
      <c r="VTD1" s="1012"/>
      <c r="VTE1" s="1012"/>
      <c r="VTF1" s="1012"/>
      <c r="VTG1" s="1012"/>
      <c r="VTH1" s="1012"/>
      <c r="VTI1" s="1012"/>
      <c r="VTJ1" s="1012"/>
      <c r="VTK1" s="1012"/>
      <c r="VTL1" s="1012"/>
      <c r="VTM1" s="1012"/>
      <c r="VTN1" s="1012"/>
      <c r="VTO1" s="1012"/>
      <c r="VTP1" s="1012"/>
      <c r="VTQ1" s="1012"/>
      <c r="VTR1" s="1012"/>
      <c r="VTS1" s="1012"/>
      <c r="VTT1" s="1012"/>
      <c r="VTU1" s="1012"/>
      <c r="VTV1" s="1012"/>
      <c r="VTW1" s="1012"/>
      <c r="VTX1" s="1012"/>
      <c r="VTY1" s="1012"/>
      <c r="VTZ1" s="1012"/>
      <c r="VUA1" s="1012"/>
      <c r="VUB1" s="1012"/>
      <c r="VUC1" s="1012"/>
      <c r="VUD1" s="1012"/>
      <c r="VUE1" s="1012"/>
      <c r="VUF1" s="1012"/>
      <c r="VUG1" s="1012"/>
      <c r="VUH1" s="1012"/>
      <c r="VUI1" s="1012"/>
      <c r="VUJ1" s="1012"/>
      <c r="VUK1" s="1012"/>
      <c r="VUL1" s="1012"/>
      <c r="VUM1" s="1012"/>
      <c r="VUN1" s="1012"/>
      <c r="VUO1" s="1012"/>
      <c r="VUP1" s="1012"/>
      <c r="VUQ1" s="1012"/>
      <c r="VUR1" s="1012"/>
      <c r="VUS1" s="1012"/>
      <c r="VUT1" s="1012"/>
      <c r="VUU1" s="1012"/>
      <c r="VUV1" s="1012"/>
      <c r="VUW1" s="1012"/>
      <c r="VUX1" s="1012"/>
      <c r="VUY1" s="1012"/>
      <c r="VUZ1" s="1012"/>
      <c r="VVA1" s="1012"/>
      <c r="VVB1" s="1012"/>
      <c r="VVC1" s="1012"/>
      <c r="VVD1" s="1012"/>
      <c r="VVE1" s="1012"/>
      <c r="VVF1" s="1012"/>
      <c r="VVG1" s="1012"/>
      <c r="VVH1" s="1012"/>
      <c r="VVI1" s="1012"/>
      <c r="VVJ1" s="1012"/>
      <c r="VVK1" s="1012"/>
      <c r="VVL1" s="1012"/>
      <c r="VVM1" s="1012"/>
      <c r="VVN1" s="1012"/>
      <c r="VVO1" s="1012"/>
      <c r="VVP1" s="1012"/>
      <c r="VVQ1" s="1012"/>
      <c r="VVR1" s="1012"/>
      <c r="VVS1" s="1012"/>
      <c r="VVT1" s="1012"/>
      <c r="VVU1" s="1012"/>
      <c r="VVV1" s="1012"/>
      <c r="VVW1" s="1012"/>
      <c r="VVX1" s="1012"/>
      <c r="VVY1" s="1012"/>
      <c r="VVZ1" s="1012"/>
      <c r="VWA1" s="1012"/>
      <c r="VWB1" s="1012"/>
      <c r="VWC1" s="1012"/>
      <c r="VWD1" s="1012"/>
      <c r="VWE1" s="1012"/>
      <c r="VWF1" s="1012"/>
      <c r="VWG1" s="1012"/>
      <c r="VWH1" s="1012"/>
      <c r="VWI1" s="1012"/>
      <c r="VWJ1" s="1012"/>
      <c r="VWK1" s="1012"/>
      <c r="VWL1" s="1012"/>
      <c r="VWM1" s="1012"/>
      <c r="VWN1" s="1012"/>
      <c r="VWO1" s="1012"/>
      <c r="VWP1" s="1012"/>
      <c r="VWQ1" s="1012"/>
      <c r="VWR1" s="1012"/>
      <c r="VWS1" s="1012"/>
      <c r="VWT1" s="1012"/>
      <c r="VWU1" s="1012"/>
      <c r="VWV1" s="1012"/>
      <c r="VWW1" s="1012"/>
      <c r="VWX1" s="1012"/>
      <c r="VWY1" s="1012"/>
      <c r="VWZ1" s="1012"/>
      <c r="VXA1" s="1012"/>
      <c r="VXB1" s="1012"/>
      <c r="VXC1" s="1012"/>
      <c r="VXD1" s="1012"/>
      <c r="VXE1" s="1012"/>
      <c r="VXF1" s="1012"/>
      <c r="VXG1" s="1012"/>
      <c r="VXH1" s="1012"/>
      <c r="VXI1" s="1012"/>
      <c r="VXJ1" s="1012"/>
      <c r="VXK1" s="1012"/>
      <c r="VXL1" s="1012"/>
      <c r="VXM1" s="1012"/>
      <c r="VXN1" s="1012"/>
      <c r="VXO1" s="1012"/>
      <c r="VXP1" s="1012"/>
      <c r="VXQ1" s="1012"/>
      <c r="VXR1" s="1012"/>
      <c r="VXS1" s="1012"/>
      <c r="VXT1" s="1012"/>
      <c r="VXU1" s="1012"/>
      <c r="VXV1" s="1012"/>
      <c r="VXW1" s="1012"/>
      <c r="VXX1" s="1012"/>
      <c r="VXY1" s="1012"/>
      <c r="VXZ1" s="1012"/>
      <c r="VYA1" s="1012"/>
      <c r="VYB1" s="1012"/>
      <c r="VYC1" s="1012"/>
      <c r="VYD1" s="1012"/>
      <c r="VYE1" s="1012"/>
      <c r="VYF1" s="1012"/>
      <c r="VYG1" s="1012"/>
      <c r="VYH1" s="1012"/>
      <c r="VYI1" s="1012"/>
      <c r="VYJ1" s="1012"/>
      <c r="VYK1" s="1012"/>
      <c r="VYL1" s="1012"/>
      <c r="VYM1" s="1012"/>
      <c r="VYN1" s="1012"/>
      <c r="VYO1" s="1012"/>
      <c r="VYP1" s="1012"/>
      <c r="VYQ1" s="1012"/>
      <c r="VYR1" s="1012"/>
      <c r="VYS1" s="1012"/>
      <c r="VYT1" s="1012"/>
      <c r="VYU1" s="1012"/>
      <c r="VYV1" s="1012"/>
      <c r="VYW1" s="1012"/>
      <c r="VYX1" s="1012"/>
      <c r="VYY1" s="1012"/>
      <c r="VYZ1" s="1012"/>
      <c r="VZA1" s="1012"/>
      <c r="VZB1" s="1012"/>
      <c r="VZC1" s="1012"/>
      <c r="VZD1" s="1012"/>
      <c r="VZE1" s="1012"/>
      <c r="VZF1" s="1012"/>
      <c r="VZG1" s="1012"/>
      <c r="VZH1" s="1012"/>
      <c r="VZI1" s="1012"/>
      <c r="VZJ1" s="1012"/>
      <c r="VZK1" s="1012"/>
      <c r="VZL1" s="1012"/>
      <c r="VZM1" s="1012"/>
      <c r="VZN1" s="1012"/>
      <c r="VZO1" s="1012"/>
      <c r="VZP1" s="1012"/>
      <c r="VZQ1" s="1012"/>
      <c r="VZR1" s="1012"/>
      <c r="VZS1" s="1012"/>
      <c r="VZT1" s="1012"/>
      <c r="VZU1" s="1012"/>
      <c r="VZV1" s="1012"/>
      <c r="VZW1" s="1012"/>
      <c r="VZX1" s="1012"/>
      <c r="VZY1" s="1012"/>
      <c r="VZZ1" s="1012"/>
      <c r="WAA1" s="1012"/>
      <c r="WAB1" s="1012"/>
      <c r="WAC1" s="1012"/>
      <c r="WAD1" s="1012"/>
      <c r="WAE1" s="1012"/>
      <c r="WAF1" s="1012"/>
      <c r="WAG1" s="1012"/>
      <c r="WAH1" s="1012"/>
      <c r="WAI1" s="1012"/>
      <c r="WAJ1" s="1012"/>
      <c r="WAK1" s="1012"/>
      <c r="WAL1" s="1012"/>
      <c r="WAM1" s="1012"/>
      <c r="WAN1" s="1012"/>
      <c r="WAO1" s="1012"/>
      <c r="WAP1" s="1012"/>
      <c r="WAQ1" s="1012"/>
      <c r="WAR1" s="1012"/>
      <c r="WAS1" s="1012"/>
      <c r="WAT1" s="1012"/>
      <c r="WAU1" s="1012"/>
      <c r="WAV1" s="1012"/>
      <c r="WAW1" s="1012"/>
      <c r="WAX1" s="1012"/>
      <c r="WAY1" s="1012"/>
      <c r="WAZ1" s="1012"/>
      <c r="WBA1" s="1012"/>
      <c r="WBB1" s="1012"/>
      <c r="WBC1" s="1012"/>
      <c r="WBD1" s="1012"/>
      <c r="WBE1" s="1012"/>
      <c r="WBF1" s="1012"/>
      <c r="WBG1" s="1012"/>
      <c r="WBH1" s="1012"/>
      <c r="WBI1" s="1012"/>
      <c r="WBJ1" s="1012"/>
      <c r="WBK1" s="1012"/>
      <c r="WBL1" s="1012"/>
      <c r="WBM1" s="1012"/>
      <c r="WBN1" s="1012"/>
      <c r="WBO1" s="1012"/>
      <c r="WBP1" s="1012"/>
      <c r="WBQ1" s="1012"/>
      <c r="WBR1" s="1012"/>
      <c r="WBS1" s="1012"/>
      <c r="WBT1" s="1012"/>
      <c r="WBU1" s="1012"/>
      <c r="WBV1" s="1012"/>
      <c r="WBW1" s="1012"/>
      <c r="WBX1" s="1012"/>
      <c r="WBY1" s="1012"/>
      <c r="WBZ1" s="1012"/>
      <c r="WCA1" s="1012"/>
      <c r="WCB1" s="1012"/>
      <c r="WCC1" s="1012"/>
      <c r="WCD1" s="1012"/>
      <c r="WCE1" s="1012"/>
      <c r="WCF1" s="1012"/>
      <c r="WCG1" s="1012"/>
      <c r="WCH1" s="1012"/>
      <c r="WCI1" s="1012"/>
      <c r="WCJ1" s="1012"/>
      <c r="WCK1" s="1012"/>
      <c r="WCL1" s="1012"/>
      <c r="WCM1" s="1012"/>
      <c r="WCN1" s="1012"/>
      <c r="WCO1" s="1012"/>
      <c r="WCP1" s="1012"/>
      <c r="WCQ1" s="1012"/>
      <c r="WCR1" s="1012"/>
      <c r="WCS1" s="1012"/>
      <c r="WCT1" s="1012"/>
      <c r="WCU1" s="1012"/>
      <c r="WCV1" s="1012"/>
      <c r="WCW1" s="1012"/>
      <c r="WCX1" s="1012"/>
      <c r="WCY1" s="1012"/>
      <c r="WCZ1" s="1012"/>
      <c r="WDA1" s="1012"/>
      <c r="WDB1" s="1012"/>
      <c r="WDC1" s="1012"/>
      <c r="WDD1" s="1012"/>
      <c r="WDE1" s="1012"/>
      <c r="WDF1" s="1012"/>
      <c r="WDG1" s="1012"/>
      <c r="WDH1" s="1012"/>
      <c r="WDI1" s="1012"/>
      <c r="WDJ1" s="1012"/>
      <c r="WDK1" s="1012"/>
      <c r="WDL1" s="1012"/>
      <c r="WDM1" s="1012"/>
      <c r="WDN1" s="1012"/>
      <c r="WDO1" s="1012"/>
      <c r="WDP1" s="1012"/>
      <c r="WDQ1" s="1012"/>
      <c r="WDR1" s="1012"/>
      <c r="WDS1" s="1012"/>
      <c r="WDT1" s="1012"/>
      <c r="WDU1" s="1012"/>
      <c r="WDV1" s="1012"/>
      <c r="WDW1" s="1012"/>
      <c r="WDX1" s="1012"/>
      <c r="WDY1" s="1012"/>
      <c r="WDZ1" s="1012"/>
      <c r="WEA1" s="1012"/>
      <c r="WEB1" s="1012"/>
      <c r="WEC1" s="1012"/>
      <c r="WED1" s="1012"/>
      <c r="WEE1" s="1012"/>
      <c r="WEF1" s="1012"/>
      <c r="WEG1" s="1012"/>
      <c r="WEH1" s="1012"/>
      <c r="WEI1" s="1012"/>
      <c r="WEJ1" s="1012"/>
      <c r="WEK1" s="1012"/>
      <c r="WEL1" s="1012"/>
      <c r="WEM1" s="1012"/>
      <c r="WEN1" s="1012"/>
      <c r="WEO1" s="1012"/>
      <c r="WEP1" s="1012"/>
      <c r="WEQ1" s="1012"/>
      <c r="WER1" s="1012"/>
      <c r="WES1" s="1012"/>
      <c r="WET1" s="1012"/>
      <c r="WEU1" s="1012"/>
      <c r="WEV1" s="1012"/>
      <c r="WEW1" s="1012"/>
      <c r="WEX1" s="1012"/>
      <c r="WEY1" s="1012"/>
      <c r="WEZ1" s="1012"/>
      <c r="WFA1" s="1012"/>
      <c r="WFB1" s="1012"/>
      <c r="WFC1" s="1012"/>
      <c r="WFD1" s="1012"/>
      <c r="WFE1" s="1012"/>
      <c r="WFF1" s="1012"/>
      <c r="WFG1" s="1012"/>
      <c r="WFH1" s="1012"/>
      <c r="WFI1" s="1012"/>
      <c r="WFJ1" s="1012"/>
      <c r="WFK1" s="1012"/>
      <c r="WFL1" s="1012"/>
      <c r="WFM1" s="1012"/>
      <c r="WFN1" s="1012"/>
      <c r="WFO1" s="1012"/>
      <c r="WFP1" s="1012"/>
      <c r="WFQ1" s="1012"/>
      <c r="WFR1" s="1012"/>
      <c r="WFS1" s="1012"/>
      <c r="WFT1" s="1012"/>
      <c r="WFU1" s="1012"/>
      <c r="WFV1" s="1012"/>
      <c r="WFW1" s="1012"/>
      <c r="WFX1" s="1012"/>
      <c r="WFY1" s="1012"/>
      <c r="WFZ1" s="1012"/>
      <c r="WGA1" s="1012"/>
      <c r="WGB1" s="1012"/>
      <c r="WGC1" s="1012"/>
      <c r="WGD1" s="1012"/>
      <c r="WGE1" s="1012"/>
      <c r="WGF1" s="1012"/>
      <c r="WGG1" s="1012"/>
      <c r="WGH1" s="1012"/>
      <c r="WGI1" s="1012"/>
      <c r="WGJ1" s="1012"/>
      <c r="WGK1" s="1012"/>
      <c r="WGL1" s="1012"/>
      <c r="WGM1" s="1012"/>
      <c r="WGN1" s="1012"/>
      <c r="WGO1" s="1012"/>
      <c r="WGP1" s="1012"/>
      <c r="WGQ1" s="1012"/>
      <c r="WGR1" s="1012"/>
      <c r="WGS1" s="1012"/>
      <c r="WGT1" s="1012"/>
      <c r="WGU1" s="1012"/>
      <c r="WGV1" s="1012"/>
      <c r="WGW1" s="1012"/>
      <c r="WGX1" s="1012"/>
      <c r="WGY1" s="1012"/>
      <c r="WGZ1" s="1012"/>
      <c r="WHA1" s="1012"/>
      <c r="WHB1" s="1012"/>
      <c r="WHC1" s="1012"/>
      <c r="WHD1" s="1012"/>
      <c r="WHE1" s="1012"/>
      <c r="WHF1" s="1012"/>
      <c r="WHG1" s="1012"/>
      <c r="WHH1" s="1012"/>
      <c r="WHI1" s="1012"/>
      <c r="WHJ1" s="1012"/>
      <c r="WHK1" s="1012"/>
      <c r="WHL1" s="1012"/>
      <c r="WHM1" s="1012"/>
      <c r="WHN1" s="1012"/>
      <c r="WHO1" s="1012"/>
      <c r="WHP1" s="1012"/>
      <c r="WHQ1" s="1012"/>
      <c r="WHR1" s="1012"/>
      <c r="WHS1" s="1012"/>
      <c r="WHT1" s="1012"/>
      <c r="WHU1" s="1012"/>
      <c r="WHV1" s="1012"/>
      <c r="WHW1" s="1012"/>
      <c r="WHX1" s="1012"/>
      <c r="WHY1" s="1012"/>
      <c r="WHZ1" s="1012"/>
      <c r="WIA1" s="1012"/>
      <c r="WIB1" s="1012"/>
      <c r="WIC1" s="1012"/>
      <c r="WID1" s="1012"/>
      <c r="WIE1" s="1012"/>
      <c r="WIF1" s="1012"/>
      <c r="WIG1" s="1012"/>
      <c r="WIH1" s="1012"/>
      <c r="WII1" s="1012"/>
      <c r="WIJ1" s="1012"/>
      <c r="WIK1" s="1012"/>
      <c r="WIL1" s="1012"/>
      <c r="WIM1" s="1012"/>
      <c r="WIN1" s="1012"/>
      <c r="WIO1" s="1012"/>
      <c r="WIP1" s="1012"/>
      <c r="WIQ1" s="1012"/>
      <c r="WIR1" s="1012"/>
      <c r="WIS1" s="1012"/>
      <c r="WIT1" s="1012"/>
      <c r="WIU1" s="1012"/>
      <c r="WIV1" s="1012"/>
      <c r="WIW1" s="1012"/>
      <c r="WIX1" s="1012"/>
      <c r="WIY1" s="1012"/>
      <c r="WIZ1" s="1012"/>
      <c r="WJA1" s="1012"/>
      <c r="WJB1" s="1012"/>
      <c r="WJC1" s="1012"/>
      <c r="WJD1" s="1012"/>
      <c r="WJE1" s="1012"/>
      <c r="WJF1" s="1012"/>
      <c r="WJG1" s="1012"/>
      <c r="WJH1" s="1012"/>
      <c r="WJI1" s="1012"/>
      <c r="WJJ1" s="1012"/>
      <c r="WJK1" s="1012"/>
      <c r="WJL1" s="1012"/>
      <c r="WJM1" s="1012"/>
      <c r="WJN1" s="1012"/>
      <c r="WJO1" s="1012"/>
      <c r="WJP1" s="1012"/>
      <c r="WJQ1" s="1012"/>
      <c r="WJR1" s="1012"/>
      <c r="WJS1" s="1012"/>
      <c r="WJT1" s="1012"/>
      <c r="WJU1" s="1012"/>
      <c r="WJV1" s="1012"/>
      <c r="WJW1" s="1012"/>
      <c r="WJX1" s="1012"/>
      <c r="WJY1" s="1012"/>
      <c r="WJZ1" s="1012"/>
      <c r="WKA1" s="1012"/>
      <c r="WKB1" s="1012"/>
      <c r="WKC1" s="1012"/>
      <c r="WKD1" s="1012"/>
      <c r="WKE1" s="1012"/>
      <c r="WKF1" s="1012"/>
      <c r="WKG1" s="1012"/>
      <c r="WKH1" s="1012"/>
      <c r="WKI1" s="1012"/>
      <c r="WKJ1" s="1012"/>
      <c r="WKK1" s="1012"/>
      <c r="WKL1" s="1012"/>
      <c r="WKM1" s="1012"/>
      <c r="WKN1" s="1012"/>
      <c r="WKO1" s="1012"/>
      <c r="WKP1" s="1012"/>
      <c r="WKQ1" s="1012"/>
      <c r="WKR1" s="1012"/>
      <c r="WKS1" s="1012"/>
      <c r="WKT1" s="1012"/>
      <c r="WKU1" s="1012"/>
      <c r="WKV1" s="1012"/>
      <c r="WKW1" s="1012"/>
      <c r="WKX1" s="1012"/>
      <c r="WKY1" s="1012"/>
      <c r="WKZ1" s="1012"/>
      <c r="WLA1" s="1012"/>
      <c r="WLB1" s="1012"/>
      <c r="WLC1" s="1012"/>
      <c r="WLD1" s="1012"/>
      <c r="WLE1" s="1012"/>
      <c r="WLF1" s="1012"/>
      <c r="WLG1" s="1012"/>
      <c r="WLH1" s="1012"/>
      <c r="WLI1" s="1012"/>
      <c r="WLJ1" s="1012"/>
      <c r="WLK1" s="1012"/>
      <c r="WLL1" s="1012"/>
      <c r="WLM1" s="1012"/>
      <c r="WLN1" s="1012"/>
      <c r="WLO1" s="1012"/>
      <c r="WLP1" s="1012"/>
      <c r="WLQ1" s="1012"/>
      <c r="WLR1" s="1012"/>
      <c r="WLS1" s="1012"/>
      <c r="WLT1" s="1012"/>
      <c r="WLU1" s="1012"/>
      <c r="WLV1" s="1012"/>
      <c r="WLW1" s="1012"/>
      <c r="WLX1" s="1012"/>
      <c r="WLY1" s="1012"/>
      <c r="WLZ1" s="1012"/>
      <c r="WMA1" s="1012"/>
      <c r="WMB1" s="1012"/>
      <c r="WMC1" s="1012"/>
      <c r="WMD1" s="1012"/>
      <c r="WME1" s="1012"/>
      <c r="WMF1" s="1012"/>
      <c r="WMG1" s="1012"/>
      <c r="WMH1" s="1012"/>
      <c r="WMI1" s="1012"/>
      <c r="WMJ1" s="1012"/>
      <c r="WMK1" s="1012"/>
      <c r="WML1" s="1012"/>
      <c r="WMM1" s="1012"/>
      <c r="WMN1" s="1012"/>
      <c r="WMO1" s="1012"/>
      <c r="WMP1" s="1012"/>
      <c r="WMQ1" s="1012"/>
      <c r="WMR1" s="1012"/>
      <c r="WMS1" s="1012"/>
      <c r="WMT1" s="1012"/>
      <c r="WMU1" s="1012"/>
      <c r="WMV1" s="1012"/>
      <c r="WMW1" s="1012"/>
      <c r="WMX1" s="1012"/>
      <c r="WMY1" s="1012"/>
      <c r="WMZ1" s="1012"/>
      <c r="WNA1" s="1012"/>
      <c r="WNB1" s="1012"/>
      <c r="WNC1" s="1012"/>
      <c r="WND1" s="1012"/>
      <c r="WNE1" s="1012"/>
      <c r="WNF1" s="1012"/>
      <c r="WNG1" s="1012"/>
      <c r="WNH1" s="1012"/>
      <c r="WNI1" s="1012"/>
      <c r="WNJ1" s="1012"/>
      <c r="WNK1" s="1012"/>
      <c r="WNL1" s="1012"/>
      <c r="WNM1" s="1012"/>
      <c r="WNN1" s="1012"/>
      <c r="WNO1" s="1012"/>
      <c r="WNP1" s="1012"/>
      <c r="WNQ1" s="1012"/>
      <c r="WNR1" s="1012"/>
      <c r="WNS1" s="1012"/>
      <c r="WNT1" s="1012"/>
      <c r="WNU1" s="1012"/>
      <c r="WNV1" s="1012"/>
      <c r="WNW1" s="1012"/>
      <c r="WNX1" s="1012"/>
      <c r="WNY1" s="1012"/>
      <c r="WNZ1" s="1012"/>
      <c r="WOA1" s="1012"/>
      <c r="WOB1" s="1012"/>
      <c r="WOC1" s="1012"/>
      <c r="WOD1" s="1012"/>
      <c r="WOE1" s="1012"/>
      <c r="WOF1" s="1012"/>
      <c r="WOG1" s="1012"/>
      <c r="WOH1" s="1012"/>
      <c r="WOI1" s="1012"/>
      <c r="WOJ1" s="1012"/>
      <c r="WOK1" s="1012"/>
      <c r="WOL1" s="1012"/>
      <c r="WOM1" s="1012"/>
      <c r="WON1" s="1012"/>
      <c r="WOO1" s="1012"/>
      <c r="WOP1" s="1012"/>
      <c r="WOQ1" s="1012"/>
      <c r="WOR1" s="1012"/>
      <c r="WOS1" s="1012"/>
      <c r="WOT1" s="1012"/>
      <c r="WOU1" s="1012"/>
      <c r="WOV1" s="1012"/>
      <c r="WOW1" s="1012"/>
      <c r="WOX1" s="1012"/>
      <c r="WOY1" s="1012"/>
      <c r="WOZ1" s="1012"/>
      <c r="WPA1" s="1012"/>
      <c r="WPB1" s="1012"/>
      <c r="WPC1" s="1012"/>
      <c r="WPD1" s="1012"/>
      <c r="WPE1" s="1012"/>
      <c r="WPF1" s="1012"/>
      <c r="WPG1" s="1012"/>
      <c r="WPH1" s="1012"/>
      <c r="WPI1" s="1012"/>
      <c r="WPJ1" s="1012"/>
      <c r="WPK1" s="1012"/>
      <c r="WPL1" s="1012"/>
      <c r="WPM1" s="1012"/>
      <c r="WPN1" s="1012"/>
      <c r="WPO1" s="1012"/>
      <c r="WPP1" s="1012"/>
      <c r="WPQ1" s="1012"/>
      <c r="WPR1" s="1012"/>
      <c r="WPS1" s="1012"/>
      <c r="WPT1" s="1012"/>
      <c r="WPU1" s="1012"/>
      <c r="WPV1" s="1012"/>
      <c r="WPW1" s="1012"/>
      <c r="WPX1" s="1012"/>
      <c r="WPY1" s="1012"/>
      <c r="WPZ1" s="1012"/>
      <c r="WQA1" s="1012"/>
      <c r="WQB1" s="1012"/>
      <c r="WQC1" s="1012"/>
      <c r="WQD1" s="1012"/>
      <c r="WQE1" s="1012"/>
      <c r="WQF1" s="1012"/>
      <c r="WQG1" s="1012"/>
      <c r="WQH1" s="1012"/>
      <c r="WQI1" s="1012"/>
      <c r="WQJ1" s="1012"/>
      <c r="WQK1" s="1012"/>
      <c r="WQL1" s="1012"/>
      <c r="WQM1" s="1012"/>
      <c r="WQN1" s="1012"/>
      <c r="WQO1" s="1012"/>
      <c r="WQP1" s="1012"/>
      <c r="WQQ1" s="1012"/>
      <c r="WQR1" s="1012"/>
      <c r="WQS1" s="1012"/>
      <c r="WQT1" s="1012"/>
      <c r="WQU1" s="1012"/>
      <c r="WQV1" s="1012"/>
      <c r="WQW1" s="1012"/>
      <c r="WQX1" s="1012"/>
      <c r="WQY1" s="1012"/>
      <c r="WQZ1" s="1012"/>
      <c r="WRA1" s="1012"/>
      <c r="WRB1" s="1012"/>
      <c r="WRC1" s="1012"/>
      <c r="WRD1" s="1012"/>
      <c r="WRE1" s="1012"/>
      <c r="WRF1" s="1012"/>
      <c r="WRG1" s="1012"/>
      <c r="WRH1" s="1012"/>
      <c r="WRI1" s="1012"/>
      <c r="WRJ1" s="1012"/>
      <c r="WRK1" s="1012"/>
      <c r="WRL1" s="1012"/>
      <c r="WRM1" s="1012"/>
      <c r="WRN1" s="1012"/>
      <c r="WRO1" s="1012"/>
      <c r="WRP1" s="1012"/>
      <c r="WRQ1" s="1012"/>
      <c r="WRR1" s="1012"/>
      <c r="WRS1" s="1012"/>
      <c r="WRT1" s="1012"/>
      <c r="WRU1" s="1012"/>
      <c r="WRV1" s="1012"/>
      <c r="WRW1" s="1012"/>
      <c r="WRX1" s="1012"/>
      <c r="WRY1" s="1012"/>
      <c r="WRZ1" s="1012"/>
      <c r="WSA1" s="1012"/>
      <c r="WSB1" s="1012"/>
      <c r="WSC1" s="1012"/>
      <c r="WSD1" s="1012"/>
      <c r="WSE1" s="1012"/>
      <c r="WSF1" s="1012"/>
      <c r="WSG1" s="1012"/>
      <c r="WSH1" s="1012"/>
      <c r="WSI1" s="1012"/>
      <c r="WSJ1" s="1012"/>
      <c r="WSK1" s="1012"/>
      <c r="WSL1" s="1012"/>
      <c r="WSM1" s="1012"/>
      <c r="WSN1" s="1012"/>
      <c r="WSO1" s="1012"/>
      <c r="WSP1" s="1012"/>
      <c r="WSQ1" s="1012"/>
      <c r="WSR1" s="1012"/>
      <c r="WSS1" s="1012"/>
      <c r="WST1" s="1012"/>
      <c r="WSU1" s="1012"/>
      <c r="WSV1" s="1012"/>
      <c r="WSW1" s="1012"/>
      <c r="WSX1" s="1012"/>
      <c r="WSY1" s="1012"/>
      <c r="WSZ1" s="1012"/>
      <c r="WTA1" s="1012"/>
      <c r="WTB1" s="1012"/>
      <c r="WTC1" s="1012"/>
      <c r="WTD1" s="1012"/>
      <c r="WTE1" s="1012"/>
      <c r="WTF1" s="1012"/>
      <c r="WTG1" s="1012"/>
      <c r="WTH1" s="1012"/>
      <c r="WTI1" s="1012"/>
      <c r="WTJ1" s="1012"/>
      <c r="WTK1" s="1012"/>
      <c r="WTL1" s="1012"/>
      <c r="WTM1" s="1012"/>
      <c r="WTN1" s="1012"/>
      <c r="WTO1" s="1012"/>
      <c r="WTP1" s="1012"/>
      <c r="WTQ1" s="1012"/>
      <c r="WTR1" s="1012"/>
      <c r="WTS1" s="1012"/>
      <c r="WTT1" s="1012"/>
      <c r="WTU1" s="1012"/>
      <c r="WTV1" s="1012"/>
      <c r="WTW1" s="1012"/>
      <c r="WTX1" s="1012"/>
      <c r="WTY1" s="1012"/>
      <c r="WTZ1" s="1012"/>
      <c r="WUA1" s="1012"/>
      <c r="WUB1" s="1012"/>
      <c r="WUC1" s="1012"/>
      <c r="WUD1" s="1012"/>
      <c r="WUE1" s="1012"/>
      <c r="WUF1" s="1012"/>
      <c r="WUG1" s="1012"/>
      <c r="WUH1" s="1012"/>
      <c r="WUI1" s="1012"/>
      <c r="WUJ1" s="1012"/>
      <c r="WUK1" s="1012"/>
      <c r="WUL1" s="1012"/>
      <c r="WUM1" s="1012"/>
      <c r="WUN1" s="1012"/>
      <c r="WUO1" s="1012"/>
      <c r="WUP1" s="1012"/>
      <c r="WUQ1" s="1012"/>
      <c r="WUR1" s="1012"/>
      <c r="WUS1" s="1012"/>
      <c r="WUT1" s="1012"/>
      <c r="WUU1" s="1012"/>
      <c r="WUV1" s="1012"/>
      <c r="WUW1" s="1012"/>
      <c r="WUX1" s="1012"/>
      <c r="WUY1" s="1012"/>
      <c r="WUZ1" s="1012"/>
      <c r="WVA1" s="1012"/>
      <c r="WVB1" s="1012"/>
      <c r="WVC1" s="1012"/>
      <c r="WVD1" s="1012"/>
      <c r="WVE1" s="1012"/>
      <c r="WVF1" s="1012"/>
      <c r="WVG1" s="1012"/>
      <c r="WVH1" s="1012"/>
      <c r="WVI1" s="1012"/>
      <c r="WVJ1" s="1012"/>
      <c r="WVK1" s="1012"/>
      <c r="WVL1" s="1012"/>
      <c r="WVM1" s="1012"/>
      <c r="WVN1" s="1012"/>
      <c r="WVO1" s="1012"/>
      <c r="WVP1" s="1012"/>
      <c r="WVQ1" s="1012"/>
      <c r="WVR1" s="1012"/>
      <c r="WVS1" s="1012"/>
      <c r="WVT1" s="1012"/>
      <c r="WVU1" s="1012"/>
      <c r="WVV1" s="1012"/>
      <c r="WVW1" s="1012"/>
      <c r="WVX1" s="1012"/>
      <c r="WVY1" s="1012"/>
      <c r="WVZ1" s="1012"/>
      <c r="WWA1" s="1012"/>
      <c r="WWB1" s="1012"/>
      <c r="WWC1" s="1012"/>
      <c r="WWD1" s="1012"/>
      <c r="WWE1" s="1012"/>
      <c r="WWF1" s="1012"/>
      <c r="WWG1" s="1012"/>
      <c r="WWH1" s="1012"/>
      <c r="WWI1" s="1012"/>
      <c r="WWJ1" s="1012"/>
      <c r="WWK1" s="1012"/>
      <c r="WWL1" s="1012"/>
      <c r="WWM1" s="1012"/>
      <c r="WWN1" s="1012"/>
      <c r="WWO1" s="1012"/>
      <c r="WWP1" s="1012"/>
      <c r="WWQ1" s="1012"/>
      <c r="WWR1" s="1012"/>
      <c r="WWS1" s="1012"/>
      <c r="WWT1" s="1012"/>
      <c r="WWU1" s="1012"/>
      <c r="WWV1" s="1012"/>
      <c r="WWW1" s="1012"/>
      <c r="WWX1" s="1012"/>
      <c r="WWY1" s="1012"/>
      <c r="WWZ1" s="1012"/>
      <c r="WXA1" s="1012"/>
      <c r="WXB1" s="1012"/>
      <c r="WXC1" s="1012"/>
      <c r="WXD1" s="1012"/>
      <c r="WXE1" s="1012"/>
      <c r="WXF1" s="1012"/>
      <c r="WXG1" s="1012"/>
      <c r="WXH1" s="1012"/>
      <c r="WXI1" s="1012"/>
      <c r="WXJ1" s="1012"/>
      <c r="WXK1" s="1012"/>
      <c r="WXL1" s="1012"/>
      <c r="WXM1" s="1012"/>
      <c r="WXN1" s="1012"/>
      <c r="WXO1" s="1012"/>
      <c r="WXP1" s="1012"/>
      <c r="WXQ1" s="1012"/>
      <c r="WXR1" s="1012"/>
      <c r="WXS1" s="1012"/>
      <c r="WXT1" s="1012"/>
      <c r="WXU1" s="1012"/>
      <c r="WXV1" s="1012"/>
      <c r="WXW1" s="1012"/>
      <c r="WXX1" s="1012"/>
      <c r="WXY1" s="1012"/>
      <c r="WXZ1" s="1012"/>
      <c r="WYA1" s="1012"/>
      <c r="WYB1" s="1012"/>
      <c r="WYC1" s="1012"/>
      <c r="WYD1" s="1012"/>
      <c r="WYE1" s="1012"/>
      <c r="WYF1" s="1012"/>
      <c r="WYG1" s="1012"/>
      <c r="WYH1" s="1012"/>
      <c r="WYI1" s="1012"/>
      <c r="WYJ1" s="1012"/>
      <c r="WYK1" s="1012"/>
      <c r="WYL1" s="1012"/>
      <c r="WYM1" s="1012"/>
      <c r="WYN1" s="1012"/>
      <c r="WYO1" s="1012"/>
      <c r="WYP1" s="1012"/>
      <c r="WYQ1" s="1012"/>
      <c r="WYR1" s="1012"/>
      <c r="WYS1" s="1012"/>
      <c r="WYT1" s="1012"/>
      <c r="WYU1" s="1012"/>
      <c r="WYV1" s="1012"/>
      <c r="WYW1" s="1012"/>
      <c r="WYX1" s="1012"/>
      <c r="WYY1" s="1012"/>
      <c r="WYZ1" s="1012"/>
      <c r="WZA1" s="1012"/>
      <c r="WZB1" s="1012"/>
      <c r="WZC1" s="1012"/>
      <c r="WZD1" s="1012"/>
      <c r="WZE1" s="1012"/>
      <c r="WZF1" s="1012"/>
      <c r="WZG1" s="1012"/>
      <c r="WZH1" s="1012"/>
      <c r="WZI1" s="1012"/>
      <c r="WZJ1" s="1012"/>
      <c r="WZK1" s="1012"/>
      <c r="WZL1" s="1012"/>
      <c r="WZM1" s="1012"/>
      <c r="WZN1" s="1012"/>
      <c r="WZO1" s="1012"/>
      <c r="WZP1" s="1012"/>
      <c r="WZQ1" s="1012"/>
      <c r="WZR1" s="1012"/>
      <c r="WZS1" s="1012"/>
      <c r="WZT1" s="1012"/>
      <c r="WZU1" s="1012"/>
      <c r="WZV1" s="1012"/>
      <c r="WZW1" s="1012"/>
      <c r="WZX1" s="1012"/>
      <c r="WZY1" s="1012"/>
      <c r="WZZ1" s="1012"/>
      <c r="XAA1" s="1012"/>
      <c r="XAB1" s="1012"/>
      <c r="XAC1" s="1012"/>
      <c r="XAD1" s="1012"/>
      <c r="XAE1" s="1012"/>
      <c r="XAF1" s="1012"/>
      <c r="XAG1" s="1012"/>
      <c r="XAH1" s="1012"/>
      <c r="XAI1" s="1012"/>
      <c r="XAJ1" s="1012"/>
      <c r="XAK1" s="1012"/>
      <c r="XAL1" s="1012"/>
      <c r="XAM1" s="1012"/>
      <c r="XAN1" s="1012"/>
      <c r="XAO1" s="1012"/>
      <c r="XAP1" s="1012"/>
      <c r="XAQ1" s="1012"/>
      <c r="XAR1" s="1012"/>
      <c r="XAS1" s="1012"/>
      <c r="XAT1" s="1012"/>
      <c r="XAU1" s="1012"/>
      <c r="XAV1" s="1012"/>
      <c r="XAW1" s="1012"/>
      <c r="XAX1" s="1012"/>
      <c r="XAY1" s="1012"/>
      <c r="XAZ1" s="1012"/>
      <c r="XBA1" s="1012"/>
      <c r="XBB1" s="1012"/>
      <c r="XBC1" s="1012"/>
      <c r="XBD1" s="1012"/>
      <c r="XBE1" s="1012"/>
      <c r="XBF1" s="1012"/>
      <c r="XBG1" s="1012"/>
      <c r="XBH1" s="1012"/>
      <c r="XBI1" s="1012"/>
      <c r="XBJ1" s="1012"/>
      <c r="XBK1" s="1012"/>
      <c r="XBL1" s="1012"/>
      <c r="XBM1" s="1012"/>
      <c r="XBN1" s="1012"/>
      <c r="XBO1" s="1012"/>
      <c r="XBP1" s="1012"/>
      <c r="XBQ1" s="1012"/>
      <c r="XBR1" s="1012"/>
      <c r="XBS1" s="1012"/>
      <c r="XBT1" s="1012"/>
      <c r="XBU1" s="1012"/>
      <c r="XBV1" s="1012"/>
      <c r="XBW1" s="1012"/>
      <c r="XBX1" s="1012"/>
      <c r="XBY1" s="1012"/>
      <c r="XBZ1" s="1012"/>
      <c r="XCA1" s="1012"/>
      <c r="XCB1" s="1012"/>
      <c r="XCC1" s="1012"/>
      <c r="XCD1" s="1012"/>
      <c r="XCE1" s="1012"/>
      <c r="XCF1" s="1012"/>
      <c r="XCG1" s="1012"/>
      <c r="XCH1" s="1012"/>
      <c r="XCI1" s="1012"/>
      <c r="XCJ1" s="1012"/>
      <c r="XCK1" s="1012"/>
      <c r="XCL1" s="1012"/>
      <c r="XCM1" s="1012"/>
      <c r="XCN1" s="1012"/>
      <c r="XCO1" s="1012"/>
      <c r="XCP1" s="1012"/>
      <c r="XCQ1" s="1012"/>
      <c r="XCR1" s="1012"/>
      <c r="XCS1" s="1012"/>
      <c r="XCT1" s="1012"/>
      <c r="XCU1" s="1012"/>
      <c r="XCV1" s="1012"/>
      <c r="XCW1" s="1012"/>
      <c r="XCX1" s="1012"/>
      <c r="XCY1" s="1012"/>
      <c r="XCZ1" s="1012"/>
      <c r="XDA1" s="1012"/>
      <c r="XDB1" s="1012"/>
      <c r="XDC1" s="1012"/>
      <c r="XDD1" s="1012"/>
      <c r="XDE1" s="1012"/>
      <c r="XDF1" s="1012"/>
      <c r="XDG1" s="1012"/>
      <c r="XDH1" s="1012"/>
      <c r="XDI1" s="1012"/>
      <c r="XDJ1" s="1012"/>
      <c r="XDK1" s="1012"/>
      <c r="XDL1" s="1012"/>
      <c r="XDM1" s="1012"/>
      <c r="XDN1" s="1012"/>
      <c r="XDO1" s="1012"/>
      <c r="XDP1" s="1012"/>
      <c r="XDQ1" s="1012"/>
      <c r="XDR1" s="1012"/>
      <c r="XDS1" s="1012"/>
      <c r="XDT1" s="1012"/>
      <c r="XDU1" s="1012"/>
      <c r="XDV1" s="1012"/>
      <c r="XDW1" s="1012"/>
      <c r="XDX1" s="1012"/>
      <c r="XDY1" s="1012"/>
      <c r="XDZ1" s="1012"/>
      <c r="XEA1" s="1012"/>
      <c r="XEB1" s="1012"/>
      <c r="XEC1" s="1012"/>
      <c r="XED1" s="1012"/>
      <c r="XEE1" s="1012"/>
      <c r="XEF1" s="1012"/>
    </row>
    <row r="2" spans="1:16360" ht="15.65">
      <c r="A2" s="992"/>
      <c r="B2" s="992"/>
      <c r="C2" s="992"/>
      <c r="D2" s="1025"/>
      <c r="E2" s="910" t="s">
        <v>920</v>
      </c>
      <c r="F2" s="909"/>
      <c r="G2" s="1025"/>
      <c r="H2" s="1025"/>
      <c r="I2" s="1025"/>
      <c r="J2" s="1012"/>
      <c r="K2" s="1012"/>
      <c r="L2" s="1012"/>
      <c r="M2" s="1012"/>
      <c r="N2" s="1012"/>
      <c r="O2" s="1025"/>
      <c r="P2" s="1025"/>
      <c r="Q2" s="1025"/>
      <c r="R2" s="1012"/>
      <c r="S2" s="1012"/>
      <c r="T2" s="1012"/>
      <c r="U2" s="1012"/>
      <c r="V2" s="1012"/>
      <c r="W2" s="1025"/>
      <c r="X2" s="1025"/>
      <c r="Y2" s="1025"/>
      <c r="Z2" s="1025"/>
      <c r="AA2" s="1025"/>
      <c r="AB2" s="1025"/>
      <c r="AC2" s="1025"/>
      <c r="AD2" s="1025"/>
      <c r="AE2" s="1025"/>
      <c r="AF2" s="1025"/>
      <c r="AG2" s="1025"/>
      <c r="AH2" s="1025"/>
      <c r="AI2" s="1025"/>
      <c r="AJ2" s="1025"/>
      <c r="AK2" s="1025"/>
      <c r="AL2" s="1025"/>
      <c r="AM2" s="1025"/>
      <c r="AN2" s="1025"/>
      <c r="AO2" s="1025"/>
      <c r="AP2" s="1025"/>
      <c r="AQ2" s="1025"/>
      <c r="AR2" s="1025"/>
      <c r="AS2" s="1025"/>
      <c r="AT2" s="1025"/>
      <c r="AU2" s="1025"/>
      <c r="AV2" s="1025"/>
      <c r="AW2" s="1025"/>
      <c r="AX2" s="1025"/>
      <c r="AY2" s="1025"/>
      <c r="AZ2" s="1025"/>
      <c r="BA2" s="1025"/>
      <c r="BB2" s="1025"/>
      <c r="BC2" s="1025"/>
      <c r="BD2" s="1025"/>
      <c r="BE2" s="1025"/>
      <c r="BF2" s="1025"/>
      <c r="BG2" s="1025"/>
      <c r="BH2" s="1025"/>
      <c r="BI2" s="1025"/>
      <c r="BJ2" s="1025"/>
      <c r="BK2" s="1025"/>
      <c r="BL2" s="1025"/>
      <c r="BM2" s="1025"/>
      <c r="BN2" s="1025"/>
      <c r="BO2" s="1025"/>
      <c r="BP2" s="1025"/>
      <c r="BQ2" s="1025"/>
      <c r="BR2" s="1025"/>
      <c r="BS2" s="1025"/>
      <c r="BT2" s="1025"/>
      <c r="BU2" s="1025"/>
      <c r="BV2" s="1025"/>
      <c r="BW2" s="1025"/>
      <c r="BX2" s="1025"/>
      <c r="BY2" s="1025"/>
      <c r="BZ2" s="1025"/>
      <c r="CA2" s="1025"/>
      <c r="CB2" s="1025"/>
      <c r="CC2" s="1025"/>
      <c r="CD2" s="1025"/>
      <c r="CE2" s="1025"/>
      <c r="CF2" s="1025"/>
      <c r="CG2" s="1025"/>
      <c r="CH2" s="1025"/>
      <c r="CI2" s="1025"/>
      <c r="CJ2" s="1025"/>
      <c r="CK2" s="1025"/>
      <c r="CL2" s="1025"/>
      <c r="CM2" s="1025"/>
      <c r="CN2" s="1025"/>
      <c r="CO2" s="1025"/>
      <c r="CP2" s="1025"/>
      <c r="CQ2" s="1025"/>
      <c r="CR2" s="1025"/>
      <c r="CS2" s="1025"/>
      <c r="CT2" s="1025"/>
      <c r="CU2" s="1025"/>
      <c r="CV2" s="1025"/>
      <c r="CW2" s="1025"/>
      <c r="CX2" s="1025"/>
      <c r="CY2" s="1025"/>
      <c r="CZ2" s="1025"/>
      <c r="DA2" s="1025"/>
      <c r="DB2" s="1025"/>
      <c r="DC2" s="1025"/>
      <c r="DD2" s="1025"/>
      <c r="DE2" s="1025"/>
      <c r="DF2" s="1025"/>
      <c r="DG2" s="1025"/>
      <c r="DH2" s="1025"/>
      <c r="DI2" s="1025"/>
      <c r="DJ2" s="1025"/>
      <c r="DK2" s="1025"/>
      <c r="DL2" s="1025"/>
      <c r="DM2" s="1025"/>
      <c r="DN2" s="1025"/>
      <c r="DO2" s="1025"/>
      <c r="DP2" s="1025"/>
      <c r="DQ2" s="1025"/>
      <c r="DR2" s="1025"/>
      <c r="DS2" s="1025"/>
      <c r="DT2" s="1025"/>
      <c r="DU2" s="1025"/>
      <c r="DV2" s="1025"/>
      <c r="DW2" s="1025"/>
      <c r="DX2" s="1025"/>
      <c r="DY2" s="1025"/>
      <c r="DZ2" s="1025"/>
      <c r="EA2" s="1025"/>
      <c r="EB2" s="1025"/>
      <c r="EC2" s="1025"/>
      <c r="ED2" s="1025"/>
      <c r="EE2" s="1025"/>
      <c r="EF2" s="1025"/>
      <c r="EG2" s="1025"/>
      <c r="EH2" s="1025"/>
      <c r="EI2" s="1025"/>
      <c r="EJ2" s="1025"/>
      <c r="EK2" s="1025"/>
      <c r="EL2" s="1025"/>
      <c r="EM2" s="1025"/>
      <c r="EN2" s="1025"/>
      <c r="EO2" s="1025"/>
      <c r="EP2" s="1025"/>
      <c r="EQ2" s="1025"/>
      <c r="ER2" s="1025"/>
      <c r="ES2" s="1025"/>
      <c r="ET2" s="1025"/>
      <c r="EU2" s="1025"/>
      <c r="EV2" s="1025"/>
      <c r="EW2" s="1025"/>
      <c r="EX2" s="1025"/>
      <c r="EY2" s="1025"/>
      <c r="EZ2" s="1025"/>
      <c r="FA2" s="1025"/>
      <c r="FB2" s="1025"/>
      <c r="FC2" s="1025"/>
      <c r="FD2" s="1025"/>
      <c r="FE2" s="1025"/>
      <c r="FF2" s="1025"/>
      <c r="FG2" s="1025"/>
      <c r="FH2" s="1025"/>
      <c r="FI2" s="1025"/>
      <c r="FJ2" s="1025"/>
      <c r="FK2" s="1025"/>
      <c r="FL2" s="1025"/>
      <c r="FM2" s="1025"/>
      <c r="FN2" s="1025"/>
      <c r="FO2" s="1025"/>
      <c r="FP2" s="1025"/>
      <c r="FQ2" s="1025"/>
      <c r="FR2" s="1025"/>
      <c r="FS2" s="1025"/>
      <c r="FT2" s="1025"/>
      <c r="FU2" s="1025"/>
      <c r="FV2" s="1025"/>
      <c r="FW2" s="1025"/>
      <c r="FX2" s="1025"/>
      <c r="FY2" s="1025"/>
      <c r="FZ2" s="1025"/>
      <c r="GA2" s="1025"/>
      <c r="GB2" s="1025"/>
      <c r="GC2" s="1025"/>
      <c r="GD2" s="1025"/>
      <c r="GE2" s="1025"/>
      <c r="GF2" s="1025"/>
      <c r="GG2" s="1025"/>
      <c r="GH2" s="1025"/>
      <c r="GI2" s="1025"/>
      <c r="GJ2" s="1025"/>
      <c r="GK2" s="1025"/>
      <c r="GL2" s="1025"/>
      <c r="GM2" s="1025"/>
      <c r="GN2" s="1025"/>
      <c r="GO2" s="1025"/>
      <c r="GP2" s="1025"/>
      <c r="GQ2" s="1025"/>
      <c r="GR2" s="1025"/>
      <c r="GS2" s="1025"/>
      <c r="GT2" s="1025"/>
      <c r="GU2" s="1025"/>
      <c r="GV2" s="1025"/>
      <c r="GW2" s="1025"/>
      <c r="GX2" s="1025"/>
      <c r="GY2" s="1025"/>
      <c r="GZ2" s="1025"/>
      <c r="HA2" s="1025"/>
      <c r="HB2" s="1025"/>
      <c r="HC2" s="1025"/>
      <c r="HD2" s="1025"/>
      <c r="HE2" s="1025"/>
      <c r="HF2" s="1025"/>
      <c r="HG2" s="1025"/>
      <c r="HH2" s="1025"/>
      <c r="HI2" s="1025"/>
      <c r="HJ2" s="1025"/>
      <c r="HK2" s="1025"/>
      <c r="HL2" s="1025"/>
      <c r="HM2" s="1025"/>
      <c r="HN2" s="1025"/>
      <c r="HO2" s="1025"/>
      <c r="HP2" s="1025"/>
      <c r="HQ2" s="1025"/>
      <c r="HR2" s="1025"/>
      <c r="HS2" s="1025"/>
      <c r="HT2" s="1025"/>
      <c r="HU2" s="1025"/>
      <c r="HV2" s="1025"/>
      <c r="HW2" s="1025"/>
      <c r="HX2" s="1025"/>
      <c r="HY2" s="1025"/>
      <c r="HZ2" s="1025"/>
      <c r="IA2" s="1025"/>
      <c r="IB2" s="1025"/>
      <c r="IC2" s="1025"/>
      <c r="ID2" s="1025"/>
      <c r="IE2" s="1025"/>
      <c r="IF2" s="1025"/>
      <c r="IG2" s="1025"/>
      <c r="IH2" s="1025"/>
      <c r="II2" s="1025"/>
      <c r="IJ2" s="1025"/>
      <c r="IK2" s="1025"/>
      <c r="IL2" s="1025"/>
      <c r="IM2" s="1025"/>
      <c r="IN2" s="1025"/>
      <c r="IO2" s="1025"/>
      <c r="IP2" s="1025"/>
      <c r="IQ2" s="1025"/>
      <c r="IR2" s="1025"/>
      <c r="IS2" s="1025"/>
      <c r="IT2" s="1025"/>
      <c r="IU2" s="1025"/>
      <c r="IV2" s="1025"/>
      <c r="IW2" s="1025"/>
      <c r="IX2" s="1025"/>
      <c r="IY2" s="1025"/>
      <c r="IZ2" s="1025"/>
      <c r="JA2" s="1025"/>
      <c r="JB2" s="1025"/>
      <c r="JC2" s="1025"/>
      <c r="JD2" s="1025"/>
      <c r="JE2" s="1025"/>
      <c r="JF2" s="1025"/>
      <c r="JG2" s="1025"/>
      <c r="JH2" s="1025"/>
      <c r="JI2" s="1025"/>
      <c r="JJ2" s="1025"/>
      <c r="JK2" s="1025"/>
      <c r="JL2" s="1025"/>
      <c r="JM2" s="1025"/>
      <c r="JN2" s="1025"/>
      <c r="JO2" s="1025"/>
      <c r="JP2" s="1025"/>
      <c r="JQ2" s="1025"/>
      <c r="JR2" s="1025"/>
      <c r="JS2" s="1025"/>
      <c r="JT2" s="1025"/>
      <c r="JU2" s="1025"/>
      <c r="JV2" s="1025"/>
      <c r="JW2" s="1025"/>
      <c r="JX2" s="1025"/>
      <c r="JY2" s="1025"/>
      <c r="JZ2" s="1025"/>
      <c r="KA2" s="1025"/>
      <c r="KB2" s="1025"/>
      <c r="KC2" s="1025"/>
      <c r="KD2" s="1025"/>
      <c r="KE2" s="1025"/>
      <c r="KF2" s="1025"/>
      <c r="KG2" s="1025"/>
      <c r="KH2" s="1025"/>
      <c r="KI2" s="1025"/>
      <c r="KJ2" s="1025"/>
      <c r="KK2" s="1025"/>
      <c r="KL2" s="1025"/>
      <c r="KM2" s="1025"/>
      <c r="KN2" s="1025"/>
      <c r="KO2" s="1025"/>
      <c r="KP2" s="1025"/>
      <c r="KQ2" s="1025"/>
      <c r="KR2" s="1025"/>
      <c r="KS2" s="1025"/>
      <c r="KT2" s="1025"/>
      <c r="KU2" s="1025"/>
      <c r="KV2" s="1025"/>
      <c r="KW2" s="1025"/>
      <c r="KX2" s="1025"/>
      <c r="KY2" s="1025"/>
      <c r="KZ2" s="1025"/>
      <c r="LA2" s="1025"/>
      <c r="LB2" s="1025"/>
      <c r="LC2" s="1025"/>
      <c r="LD2" s="1025"/>
      <c r="LE2" s="1025"/>
      <c r="LF2" s="1025"/>
      <c r="LG2" s="1025"/>
      <c r="LH2" s="1025"/>
      <c r="LI2" s="1025"/>
      <c r="LJ2" s="1025"/>
      <c r="LK2" s="1025"/>
      <c r="LL2" s="1025"/>
      <c r="LM2" s="1025"/>
      <c r="LN2" s="1025"/>
      <c r="LO2" s="1025"/>
      <c r="LP2" s="1025"/>
      <c r="LQ2" s="1025"/>
      <c r="LR2" s="1025"/>
      <c r="LS2" s="1025"/>
      <c r="LT2" s="1025"/>
      <c r="LU2" s="1025"/>
      <c r="LV2" s="1025"/>
      <c r="LW2" s="1025"/>
      <c r="LX2" s="1025"/>
      <c r="LY2" s="1025"/>
      <c r="LZ2" s="1025"/>
      <c r="MA2" s="1025"/>
      <c r="MB2" s="1025"/>
      <c r="MC2" s="1025"/>
      <c r="MD2" s="1025"/>
      <c r="ME2" s="1025"/>
      <c r="MF2" s="1025"/>
      <c r="MG2" s="1025"/>
      <c r="MH2" s="1025"/>
      <c r="MI2" s="1025"/>
      <c r="MJ2" s="1025"/>
      <c r="MK2" s="1025"/>
      <c r="ML2" s="1025"/>
      <c r="MM2" s="1025"/>
      <c r="MN2" s="1025"/>
      <c r="MO2" s="1025"/>
      <c r="MP2" s="1025"/>
      <c r="MQ2" s="1025"/>
      <c r="MR2" s="1025"/>
      <c r="MS2" s="1025"/>
      <c r="MT2" s="1025"/>
      <c r="MU2" s="1025"/>
      <c r="MV2" s="1025"/>
      <c r="MW2" s="1025"/>
      <c r="MX2" s="1025"/>
      <c r="MY2" s="1025"/>
      <c r="MZ2" s="1025"/>
      <c r="NA2" s="1025"/>
      <c r="NB2" s="1025"/>
      <c r="NC2" s="1025"/>
      <c r="ND2" s="1025"/>
      <c r="NE2" s="1025"/>
      <c r="NF2" s="1025"/>
      <c r="NG2" s="1025"/>
      <c r="NH2" s="1025"/>
      <c r="NI2" s="1025"/>
      <c r="NJ2" s="1025"/>
      <c r="NK2" s="1025"/>
      <c r="NL2" s="1025"/>
      <c r="NM2" s="1025"/>
      <c r="NN2" s="1025"/>
      <c r="NO2" s="1025"/>
      <c r="NP2" s="1025"/>
      <c r="NQ2" s="1025"/>
      <c r="NR2" s="1025"/>
      <c r="NS2" s="1025"/>
      <c r="NT2" s="1025"/>
      <c r="NU2" s="1025"/>
      <c r="NV2" s="1025"/>
      <c r="NW2" s="1025"/>
      <c r="NX2" s="1025"/>
      <c r="NY2" s="1025"/>
      <c r="NZ2" s="1025"/>
      <c r="OA2" s="1025"/>
      <c r="OB2" s="1025"/>
      <c r="OC2" s="1025"/>
      <c r="OD2" s="1025"/>
      <c r="OE2" s="1025"/>
      <c r="OF2" s="1025"/>
      <c r="OG2" s="1025"/>
      <c r="OH2" s="1025"/>
      <c r="OI2" s="1025"/>
      <c r="OJ2" s="1025"/>
      <c r="OK2" s="1025"/>
      <c r="OL2" s="1025"/>
      <c r="OM2" s="1025"/>
      <c r="ON2" s="1025"/>
      <c r="OO2" s="1025"/>
      <c r="OP2" s="1025"/>
      <c r="OQ2" s="1025"/>
      <c r="OR2" s="1025"/>
      <c r="OS2" s="1025"/>
      <c r="OT2" s="1025"/>
      <c r="OU2" s="1025"/>
      <c r="OV2" s="1025"/>
      <c r="OW2" s="1025"/>
      <c r="OX2" s="1025"/>
      <c r="OY2" s="1025"/>
      <c r="OZ2" s="1025"/>
      <c r="PA2" s="1025"/>
      <c r="PB2" s="1025"/>
      <c r="PC2" s="1025"/>
      <c r="PD2" s="1025"/>
      <c r="PE2" s="1025"/>
      <c r="PF2" s="1025"/>
      <c r="PG2" s="1025"/>
      <c r="PH2" s="1025"/>
      <c r="PI2" s="1025"/>
      <c r="PJ2" s="1025"/>
      <c r="PK2" s="1025"/>
      <c r="PL2" s="1025"/>
      <c r="PM2" s="1025"/>
      <c r="PN2" s="1025"/>
      <c r="PO2" s="1025"/>
      <c r="PP2" s="1025"/>
      <c r="PQ2" s="1025"/>
      <c r="PR2" s="1025"/>
      <c r="PS2" s="1025"/>
      <c r="PT2" s="1025"/>
      <c r="PU2" s="1025"/>
      <c r="PV2" s="1025"/>
    </row>
    <row r="3" spans="1:16360" ht="15.65">
      <c r="A3" s="992"/>
      <c r="B3" s="992"/>
      <c r="C3" s="992"/>
      <c r="D3" s="1025"/>
      <c r="E3" s="910" t="s">
        <v>921</v>
      </c>
      <c r="F3" s="909"/>
      <c r="G3" s="1025"/>
      <c r="H3" s="1025"/>
      <c r="I3" s="1025"/>
      <c r="J3" s="1012"/>
      <c r="K3" s="1012"/>
      <c r="L3" s="1012"/>
      <c r="M3" s="1012"/>
      <c r="N3" s="1012"/>
      <c r="O3" s="1025"/>
      <c r="P3" s="1025"/>
      <c r="Q3" s="1025"/>
      <c r="R3" s="1012"/>
      <c r="S3" s="1012"/>
      <c r="T3" s="1012"/>
      <c r="U3" s="1012"/>
      <c r="V3" s="1012"/>
      <c r="W3" s="1025"/>
      <c r="X3" s="1025"/>
      <c r="Y3" s="1025"/>
      <c r="Z3" s="1025"/>
      <c r="AA3" s="1025"/>
      <c r="AB3" s="1025"/>
      <c r="AC3" s="1025"/>
      <c r="AD3" s="1025"/>
      <c r="AE3" s="1025"/>
      <c r="AF3" s="1025"/>
      <c r="AG3" s="1025"/>
      <c r="AH3" s="1025"/>
      <c r="AI3" s="1025"/>
      <c r="AJ3" s="1025"/>
      <c r="AK3" s="1025"/>
      <c r="AL3" s="1025"/>
      <c r="AM3" s="1025"/>
      <c r="AN3" s="1025"/>
      <c r="AO3" s="1025"/>
      <c r="AP3" s="1025"/>
      <c r="AQ3" s="1025"/>
      <c r="AR3" s="1025"/>
      <c r="AS3" s="1025"/>
      <c r="AT3" s="1025"/>
      <c r="AU3" s="1025"/>
      <c r="AV3" s="1025"/>
      <c r="AW3" s="1025"/>
      <c r="AX3" s="1025"/>
      <c r="AY3" s="1025"/>
      <c r="AZ3" s="1025"/>
      <c r="BA3" s="1025"/>
      <c r="BB3" s="1025"/>
      <c r="BC3" s="1025"/>
      <c r="BD3" s="1025"/>
      <c r="BE3" s="1025"/>
      <c r="BF3" s="1025"/>
      <c r="BG3" s="1025"/>
      <c r="BH3" s="1025"/>
      <c r="BI3" s="1025"/>
      <c r="BJ3" s="1025"/>
      <c r="BK3" s="1025"/>
      <c r="BL3" s="1025"/>
      <c r="BM3" s="1025"/>
      <c r="BN3" s="1025"/>
      <c r="BO3" s="1025"/>
      <c r="BP3" s="1025"/>
      <c r="BQ3" s="1025"/>
      <c r="BR3" s="1025"/>
      <c r="BS3" s="1025"/>
      <c r="BT3" s="1025"/>
      <c r="BU3" s="1025"/>
      <c r="BV3" s="1025"/>
      <c r="BW3" s="1025"/>
      <c r="BX3" s="1025"/>
      <c r="BY3" s="1025"/>
      <c r="BZ3" s="1025"/>
      <c r="CA3" s="1025"/>
      <c r="CB3" s="1025"/>
      <c r="CC3" s="1025"/>
      <c r="CD3" s="1025"/>
      <c r="CE3" s="1025"/>
      <c r="CF3" s="1025"/>
      <c r="CG3" s="1025"/>
      <c r="CH3" s="1025"/>
      <c r="CI3" s="1025"/>
      <c r="CJ3" s="1025"/>
      <c r="CK3" s="1025"/>
      <c r="CL3" s="1025"/>
      <c r="CM3" s="1025"/>
      <c r="CN3" s="1025"/>
      <c r="CO3" s="1025"/>
      <c r="CP3" s="1025"/>
      <c r="CQ3" s="1025"/>
      <c r="CR3" s="1025"/>
      <c r="CS3" s="1025"/>
      <c r="CT3" s="1025"/>
      <c r="CU3" s="1025"/>
      <c r="CV3" s="1025"/>
      <c r="CW3" s="1025"/>
      <c r="CX3" s="1025"/>
      <c r="CY3" s="1025"/>
      <c r="CZ3" s="1025"/>
      <c r="DA3" s="1025"/>
      <c r="DB3" s="1025"/>
      <c r="DC3" s="1025"/>
      <c r="DD3" s="1025"/>
      <c r="DE3" s="1025"/>
      <c r="DF3" s="1025"/>
      <c r="DG3" s="1025"/>
      <c r="DH3" s="1025"/>
      <c r="DI3" s="1025"/>
      <c r="DJ3" s="1025"/>
      <c r="DK3" s="1025"/>
      <c r="DL3" s="1025"/>
      <c r="DM3" s="1025"/>
      <c r="DN3" s="1025"/>
      <c r="DO3" s="1025"/>
      <c r="DP3" s="1025"/>
      <c r="DQ3" s="1025"/>
      <c r="DR3" s="1025"/>
      <c r="DS3" s="1025"/>
      <c r="DT3" s="1025"/>
      <c r="DU3" s="1025"/>
      <c r="DV3" s="1025"/>
      <c r="DW3" s="1025"/>
      <c r="DX3" s="1025"/>
      <c r="DY3" s="1025"/>
      <c r="DZ3" s="1025"/>
      <c r="EA3" s="1025"/>
      <c r="EB3" s="1025"/>
      <c r="EC3" s="1025"/>
      <c r="ED3" s="1025"/>
      <c r="EE3" s="1025"/>
      <c r="EF3" s="1025"/>
      <c r="EG3" s="1025"/>
      <c r="EH3" s="1025"/>
      <c r="EI3" s="1025"/>
      <c r="EJ3" s="1025"/>
      <c r="EK3" s="1025"/>
      <c r="EL3" s="1025"/>
      <c r="EM3" s="1025"/>
      <c r="EN3" s="1025"/>
      <c r="EO3" s="1025"/>
      <c r="EP3" s="1025"/>
      <c r="EQ3" s="1025"/>
      <c r="ER3" s="1025"/>
      <c r="ES3" s="1025"/>
      <c r="ET3" s="1025"/>
      <c r="EU3" s="1025"/>
      <c r="EV3" s="1025"/>
      <c r="EW3" s="1025"/>
      <c r="EX3" s="1025"/>
      <c r="EY3" s="1025"/>
      <c r="EZ3" s="1025"/>
      <c r="FA3" s="1025"/>
      <c r="FB3" s="1025"/>
      <c r="FC3" s="1025"/>
      <c r="FD3" s="1025"/>
      <c r="FE3" s="1025"/>
      <c r="FF3" s="1025"/>
      <c r="FG3" s="1025"/>
      <c r="FH3" s="1025"/>
      <c r="FI3" s="1025"/>
      <c r="FJ3" s="1025"/>
      <c r="FK3" s="1025"/>
      <c r="FL3" s="1025"/>
      <c r="FM3" s="1025"/>
      <c r="FN3" s="1025"/>
      <c r="FO3" s="1025"/>
      <c r="FP3" s="1025"/>
      <c r="FQ3" s="1025"/>
      <c r="FR3" s="1025"/>
      <c r="FS3" s="1025"/>
      <c r="FT3" s="1025"/>
      <c r="FU3" s="1025"/>
      <c r="FV3" s="1025"/>
      <c r="FW3" s="1025"/>
      <c r="FX3" s="1025"/>
      <c r="FY3" s="1025"/>
      <c r="FZ3" s="1025"/>
      <c r="GA3" s="1025"/>
      <c r="GB3" s="1025"/>
      <c r="GC3" s="1025"/>
      <c r="GD3" s="1025"/>
      <c r="GE3" s="1025"/>
      <c r="GF3" s="1025"/>
      <c r="GG3" s="1025"/>
      <c r="GH3" s="1025"/>
      <c r="GI3" s="1025"/>
      <c r="GJ3" s="1025"/>
      <c r="GK3" s="1025"/>
      <c r="GL3" s="1025"/>
      <c r="GM3" s="1025"/>
      <c r="GN3" s="1025"/>
      <c r="GO3" s="1025"/>
      <c r="GP3" s="1025"/>
      <c r="GQ3" s="1025"/>
      <c r="GR3" s="1025"/>
      <c r="GS3" s="1025"/>
      <c r="GT3" s="1025"/>
      <c r="GU3" s="1025"/>
      <c r="GV3" s="1025"/>
      <c r="GW3" s="1025"/>
      <c r="GX3" s="1025"/>
      <c r="GY3" s="1025"/>
      <c r="GZ3" s="1025"/>
      <c r="HA3" s="1025"/>
      <c r="HB3" s="1025"/>
      <c r="HC3" s="1025"/>
      <c r="HD3" s="1025"/>
      <c r="HE3" s="1025"/>
      <c r="HF3" s="1025"/>
      <c r="HG3" s="1025"/>
      <c r="HH3" s="1025"/>
      <c r="HI3" s="1025"/>
      <c r="HJ3" s="1025"/>
      <c r="HK3" s="1025"/>
      <c r="HL3" s="1025"/>
      <c r="HM3" s="1025"/>
      <c r="HN3" s="1025"/>
      <c r="HO3" s="1025"/>
      <c r="HP3" s="1025"/>
      <c r="HQ3" s="1025"/>
      <c r="HR3" s="1025"/>
      <c r="HS3" s="1025"/>
      <c r="HT3" s="1025"/>
      <c r="HU3" s="1025"/>
      <c r="HV3" s="1025"/>
      <c r="HW3" s="1025"/>
      <c r="HX3" s="1025"/>
      <c r="HY3" s="1025"/>
      <c r="HZ3" s="1025"/>
      <c r="IA3" s="1025"/>
      <c r="IB3" s="1025"/>
      <c r="IC3" s="1025"/>
      <c r="ID3" s="1025"/>
      <c r="IE3" s="1025"/>
      <c r="IF3" s="1025"/>
      <c r="IG3" s="1025"/>
      <c r="IH3" s="1025"/>
      <c r="II3" s="1025"/>
      <c r="IJ3" s="1025"/>
      <c r="IK3" s="1025"/>
      <c r="IL3" s="1025"/>
      <c r="IM3" s="1025"/>
      <c r="IN3" s="1025"/>
      <c r="IO3" s="1025"/>
      <c r="IP3" s="1025"/>
      <c r="IQ3" s="1025"/>
      <c r="IR3" s="1025"/>
      <c r="IS3" s="1025"/>
      <c r="IT3" s="1025"/>
      <c r="IU3" s="1025"/>
      <c r="IV3" s="1025"/>
      <c r="IW3" s="1025"/>
      <c r="IX3" s="1025"/>
      <c r="IY3" s="1025"/>
      <c r="IZ3" s="1025"/>
      <c r="JA3" s="1025"/>
      <c r="JB3" s="1025"/>
      <c r="JC3" s="1025"/>
      <c r="JD3" s="1025"/>
      <c r="JE3" s="1025"/>
      <c r="JF3" s="1025"/>
      <c r="JG3" s="1025"/>
      <c r="JH3" s="1025"/>
      <c r="JI3" s="1025"/>
      <c r="JJ3" s="1025"/>
      <c r="JK3" s="1025"/>
      <c r="JL3" s="1025"/>
      <c r="JM3" s="1025"/>
      <c r="JN3" s="1025"/>
      <c r="JO3" s="1025"/>
      <c r="JP3" s="1025"/>
      <c r="JQ3" s="1025"/>
      <c r="JR3" s="1025"/>
      <c r="JS3" s="1025"/>
      <c r="JT3" s="1025"/>
      <c r="JU3" s="1025"/>
      <c r="JV3" s="1025"/>
      <c r="JW3" s="1025"/>
      <c r="JX3" s="1025"/>
      <c r="JY3" s="1025"/>
      <c r="JZ3" s="1025"/>
      <c r="KA3" s="1025"/>
      <c r="KB3" s="1025"/>
      <c r="KC3" s="1025"/>
      <c r="KD3" s="1025"/>
      <c r="KE3" s="1025"/>
      <c r="KF3" s="1025"/>
      <c r="KG3" s="1025"/>
      <c r="KH3" s="1025"/>
      <c r="KI3" s="1025"/>
      <c r="KJ3" s="1025"/>
      <c r="KK3" s="1025"/>
      <c r="KL3" s="1025"/>
      <c r="KM3" s="1025"/>
      <c r="KN3" s="1025"/>
      <c r="KO3" s="1025"/>
      <c r="KP3" s="1025"/>
      <c r="KQ3" s="1025"/>
      <c r="KR3" s="1025"/>
      <c r="KS3" s="1025"/>
      <c r="KT3" s="1025"/>
      <c r="KU3" s="1025"/>
      <c r="KV3" s="1025"/>
      <c r="KW3" s="1025"/>
      <c r="KX3" s="1025"/>
      <c r="KY3" s="1025"/>
      <c r="KZ3" s="1025"/>
      <c r="LA3" s="1025"/>
      <c r="LB3" s="1025"/>
      <c r="LC3" s="1025"/>
      <c r="LD3" s="1025"/>
      <c r="LE3" s="1025"/>
      <c r="LF3" s="1025"/>
      <c r="LG3" s="1025"/>
      <c r="LH3" s="1025"/>
      <c r="LI3" s="1025"/>
      <c r="LJ3" s="1025"/>
      <c r="LK3" s="1025"/>
      <c r="LL3" s="1025"/>
      <c r="LM3" s="1025"/>
      <c r="LN3" s="1025"/>
      <c r="LO3" s="1025"/>
      <c r="LP3" s="1025"/>
      <c r="LQ3" s="1025"/>
      <c r="LR3" s="1025"/>
      <c r="LS3" s="1025"/>
      <c r="LT3" s="1025"/>
      <c r="LU3" s="1025"/>
      <c r="LV3" s="1025"/>
      <c r="LW3" s="1025"/>
      <c r="LX3" s="1025"/>
      <c r="LY3" s="1025"/>
      <c r="LZ3" s="1025"/>
      <c r="MA3" s="1025"/>
      <c r="MB3" s="1025"/>
      <c r="MC3" s="1025"/>
      <c r="MD3" s="1025"/>
      <c r="ME3" s="1025"/>
      <c r="MF3" s="1025"/>
      <c r="MG3" s="1025"/>
      <c r="MH3" s="1025"/>
      <c r="MI3" s="1025"/>
      <c r="MJ3" s="1025"/>
      <c r="MK3" s="1025"/>
      <c r="ML3" s="1025"/>
      <c r="MM3" s="1025"/>
      <c r="MN3" s="1025"/>
      <c r="MO3" s="1025"/>
      <c r="MP3" s="1025"/>
      <c r="MQ3" s="1025"/>
      <c r="MR3" s="1025"/>
      <c r="MS3" s="1025"/>
      <c r="MT3" s="1025"/>
      <c r="MU3" s="1025"/>
      <c r="MV3" s="1025"/>
      <c r="MW3" s="1025"/>
      <c r="MX3" s="1025"/>
      <c r="MY3" s="1025"/>
      <c r="MZ3" s="1025"/>
      <c r="NA3" s="1025"/>
      <c r="NB3" s="1025"/>
      <c r="NC3" s="1025"/>
      <c r="ND3" s="1025"/>
      <c r="NE3" s="1025"/>
      <c r="NF3" s="1025"/>
      <c r="NG3" s="1025"/>
      <c r="NH3" s="1025"/>
      <c r="NI3" s="1025"/>
      <c r="NJ3" s="1025"/>
      <c r="NK3" s="1025"/>
      <c r="NL3" s="1025"/>
      <c r="NM3" s="1025"/>
      <c r="NN3" s="1025"/>
      <c r="NO3" s="1025"/>
      <c r="NP3" s="1025"/>
      <c r="NQ3" s="1025"/>
      <c r="NR3" s="1025"/>
      <c r="NS3" s="1025"/>
      <c r="NT3" s="1025"/>
      <c r="NU3" s="1025"/>
      <c r="NV3" s="1025"/>
      <c r="NW3" s="1025"/>
      <c r="NX3" s="1025"/>
      <c r="NY3" s="1025"/>
      <c r="NZ3" s="1025"/>
      <c r="OA3" s="1025"/>
      <c r="OB3" s="1025"/>
      <c r="OC3" s="1025"/>
      <c r="OD3" s="1025"/>
      <c r="OE3" s="1025"/>
      <c r="OF3" s="1025"/>
      <c r="OG3" s="1025"/>
      <c r="OH3" s="1025"/>
      <c r="OI3" s="1025"/>
      <c r="OJ3" s="1025"/>
      <c r="OK3" s="1025"/>
      <c r="OL3" s="1025"/>
      <c r="OM3" s="1025"/>
      <c r="ON3" s="1025"/>
      <c r="OO3" s="1025"/>
      <c r="OP3" s="1025"/>
      <c r="OQ3" s="1025"/>
      <c r="OR3" s="1025"/>
      <c r="OS3" s="1025"/>
      <c r="OT3" s="1025"/>
      <c r="OU3" s="1025"/>
      <c r="OV3" s="1025"/>
      <c r="OW3" s="1025"/>
      <c r="OX3" s="1025"/>
      <c r="OY3" s="1025"/>
      <c r="OZ3" s="1025"/>
      <c r="PA3" s="1025"/>
      <c r="PB3" s="1025"/>
      <c r="PC3" s="1025"/>
      <c r="PD3" s="1025"/>
      <c r="PE3" s="1025"/>
      <c r="PF3" s="1025"/>
      <c r="PG3" s="1025"/>
      <c r="PH3" s="1025"/>
      <c r="PI3" s="1025"/>
      <c r="PJ3" s="1025"/>
      <c r="PK3" s="1025"/>
      <c r="PL3" s="1025"/>
      <c r="PM3" s="1025"/>
      <c r="PN3" s="1025"/>
      <c r="PO3" s="1025"/>
      <c r="PP3" s="1025"/>
      <c r="PQ3" s="1025"/>
      <c r="PR3" s="1025"/>
      <c r="PS3" s="1025"/>
      <c r="PT3" s="1025"/>
      <c r="PU3" s="1025"/>
      <c r="PV3" s="1025"/>
    </row>
    <row r="4" spans="1:16360" ht="15.65">
      <c r="A4" s="992"/>
      <c r="B4" s="992"/>
      <c r="C4" s="992"/>
      <c r="D4" s="1025"/>
      <c r="E4" s="910" t="s">
        <v>922</v>
      </c>
      <c r="F4" s="909"/>
      <c r="G4" s="1025"/>
      <c r="H4" s="1025"/>
      <c r="I4" s="1025"/>
      <c r="J4" s="1012"/>
      <c r="K4" s="1012"/>
      <c r="L4" s="1012"/>
      <c r="M4" s="1012"/>
      <c r="N4" s="1012"/>
      <c r="O4" s="1025"/>
      <c r="P4" s="1025"/>
      <c r="Q4" s="1025"/>
      <c r="R4" s="1012"/>
      <c r="S4" s="1012"/>
      <c r="T4" s="1012"/>
      <c r="U4" s="1012"/>
      <c r="V4" s="1012"/>
      <c r="W4" s="910"/>
      <c r="Y4" s="909"/>
      <c r="Z4" s="1025"/>
      <c r="AA4" s="1025"/>
      <c r="AB4" s="1025"/>
      <c r="AC4" s="1025"/>
      <c r="AD4" s="1025"/>
      <c r="AE4" s="1025"/>
      <c r="AF4" s="1025"/>
      <c r="AG4" s="1025"/>
      <c r="AH4" s="1025"/>
      <c r="AI4" s="1025"/>
      <c r="AJ4" s="1025"/>
      <c r="AK4" s="1012"/>
      <c r="AL4" s="1025"/>
      <c r="AM4" s="1025"/>
      <c r="AN4" s="1025"/>
      <c r="AO4" s="1025"/>
      <c r="AP4" s="1025"/>
      <c r="AQ4" s="1025"/>
      <c r="AR4" s="1025"/>
      <c r="AS4" s="1025"/>
      <c r="AT4" s="1025"/>
      <c r="AU4" s="1025"/>
      <c r="AV4" s="1025"/>
      <c r="AW4" s="1025"/>
      <c r="AX4" s="1025"/>
      <c r="AY4" s="1025"/>
      <c r="AZ4" s="1025"/>
      <c r="BA4" s="1025"/>
      <c r="BB4" s="1025"/>
      <c r="BC4" s="1025"/>
      <c r="BD4" s="1025"/>
      <c r="BE4" s="1025"/>
      <c r="BF4" s="1025"/>
      <c r="BG4" s="1025"/>
      <c r="BH4" s="1025"/>
      <c r="BI4" s="1025"/>
      <c r="BJ4" s="1025"/>
      <c r="BK4" s="1025"/>
      <c r="BL4" s="1025"/>
      <c r="BM4" s="1025"/>
      <c r="BN4" s="1025"/>
      <c r="BO4" s="1025"/>
      <c r="BP4" s="1025"/>
      <c r="BQ4" s="1025"/>
      <c r="BR4" s="1025"/>
      <c r="BS4" s="1025"/>
      <c r="BT4" s="1025"/>
      <c r="BU4" s="1025"/>
      <c r="BV4" s="1025"/>
      <c r="BW4" s="1025"/>
      <c r="BX4" s="1025"/>
      <c r="BY4" s="1025"/>
      <c r="BZ4" s="1025"/>
      <c r="CA4" s="1025"/>
      <c r="CB4" s="1025"/>
      <c r="CC4" s="1025"/>
      <c r="CD4" s="1025"/>
      <c r="CE4" s="1025"/>
      <c r="CF4" s="1025"/>
      <c r="CG4" s="1025"/>
      <c r="CH4" s="1025"/>
      <c r="CI4" s="1025"/>
      <c r="CJ4" s="1025"/>
      <c r="CK4" s="1025"/>
      <c r="CL4" s="1025"/>
      <c r="CM4" s="1025"/>
      <c r="CN4" s="1025"/>
      <c r="CO4" s="1025"/>
      <c r="CP4" s="1025"/>
      <c r="CQ4" s="1025"/>
      <c r="CR4" s="1025"/>
      <c r="CS4" s="1025"/>
      <c r="CT4" s="1025"/>
      <c r="CU4" s="1025"/>
      <c r="CV4" s="1025"/>
      <c r="CW4" s="1025"/>
      <c r="CX4" s="1025"/>
      <c r="CY4" s="1025"/>
      <c r="CZ4" s="1025"/>
      <c r="DA4" s="1025"/>
      <c r="DB4" s="1025"/>
      <c r="DC4" s="1025"/>
      <c r="DD4" s="1025"/>
      <c r="DE4" s="1025"/>
      <c r="DF4" s="1025"/>
      <c r="DG4" s="1025"/>
      <c r="DH4" s="1025"/>
      <c r="DI4" s="1025"/>
      <c r="DJ4" s="1025"/>
      <c r="DK4" s="1025"/>
      <c r="DL4" s="1025"/>
      <c r="DM4" s="1025"/>
      <c r="DN4" s="1025"/>
      <c r="DO4" s="1025"/>
      <c r="DP4" s="1025"/>
      <c r="DQ4" s="1025"/>
      <c r="DR4" s="1025"/>
      <c r="DS4" s="1025"/>
      <c r="DT4" s="1025"/>
      <c r="DU4" s="1025"/>
      <c r="DV4" s="1025"/>
      <c r="DW4" s="1025"/>
      <c r="DX4" s="1025"/>
      <c r="DY4" s="1025"/>
      <c r="DZ4" s="1025"/>
      <c r="EA4" s="1025"/>
      <c r="EB4" s="1025"/>
      <c r="EC4" s="1025"/>
      <c r="ED4" s="1025"/>
      <c r="EE4" s="1025"/>
      <c r="EF4" s="1025"/>
      <c r="EG4" s="1025"/>
      <c r="EH4" s="1025"/>
      <c r="EI4" s="1025"/>
      <c r="EJ4" s="1025"/>
      <c r="EK4" s="1025"/>
      <c r="EL4" s="1025"/>
      <c r="EM4" s="1025"/>
      <c r="EN4" s="1025"/>
      <c r="EO4" s="1025"/>
      <c r="EP4" s="1025"/>
      <c r="EQ4" s="1025"/>
      <c r="ER4" s="1025"/>
      <c r="ES4" s="1025"/>
      <c r="ET4" s="1025"/>
      <c r="EU4" s="1025"/>
      <c r="EV4" s="1025"/>
      <c r="EW4" s="1025"/>
      <c r="EX4" s="1025"/>
      <c r="EY4" s="1025"/>
      <c r="EZ4" s="1025"/>
      <c r="FA4" s="1025"/>
      <c r="FB4" s="1025"/>
      <c r="FC4" s="1025"/>
      <c r="FD4" s="1025"/>
      <c r="FE4" s="1025"/>
      <c r="FF4" s="1025"/>
      <c r="FG4" s="1025"/>
      <c r="FH4" s="1025"/>
      <c r="FI4" s="1025"/>
      <c r="FJ4" s="1025"/>
      <c r="FK4" s="1025"/>
      <c r="FL4" s="1025"/>
      <c r="FM4" s="1025"/>
      <c r="FN4" s="1025"/>
      <c r="FO4" s="1025"/>
      <c r="FP4" s="1025"/>
      <c r="FQ4" s="1025"/>
      <c r="FR4" s="1025"/>
      <c r="FS4" s="1025"/>
      <c r="FT4" s="1025"/>
      <c r="FU4" s="1025"/>
      <c r="FV4" s="1025"/>
      <c r="FW4" s="1025"/>
      <c r="FX4" s="1025"/>
      <c r="FY4" s="1025"/>
      <c r="FZ4" s="1025"/>
      <c r="GA4" s="1025"/>
      <c r="GB4" s="1025"/>
      <c r="GC4" s="1025"/>
      <c r="GD4" s="1025"/>
      <c r="GE4" s="1025"/>
      <c r="GF4" s="1025"/>
      <c r="GG4" s="1025"/>
      <c r="GH4" s="1025"/>
      <c r="GI4" s="1025"/>
      <c r="GJ4" s="1025"/>
      <c r="GK4" s="1025"/>
      <c r="GL4" s="1025"/>
      <c r="GM4" s="1025"/>
      <c r="GN4" s="1025"/>
      <c r="GO4" s="1025"/>
      <c r="GP4" s="1025"/>
      <c r="GQ4" s="1025"/>
      <c r="GR4" s="1025"/>
      <c r="GS4" s="1025"/>
      <c r="GT4" s="1025"/>
      <c r="GU4" s="1025"/>
      <c r="GV4" s="1025"/>
      <c r="GW4" s="1025"/>
      <c r="GX4" s="1025"/>
      <c r="GY4" s="1025"/>
      <c r="GZ4" s="1025"/>
      <c r="HA4" s="1025"/>
      <c r="HB4" s="1025"/>
      <c r="HC4" s="1025"/>
      <c r="HD4" s="1025"/>
      <c r="HE4" s="1025"/>
      <c r="HF4" s="1025"/>
      <c r="HG4" s="1025"/>
      <c r="HH4" s="1025"/>
      <c r="HI4" s="1025"/>
      <c r="HJ4" s="1025"/>
      <c r="HK4" s="1025"/>
      <c r="HL4" s="1025"/>
      <c r="HM4" s="1025"/>
      <c r="HN4" s="1025"/>
      <c r="HO4" s="1025"/>
      <c r="HP4" s="1025"/>
      <c r="HQ4" s="1025"/>
      <c r="HR4" s="1025"/>
      <c r="HS4" s="1025"/>
      <c r="HT4" s="1025"/>
      <c r="HU4" s="1025"/>
      <c r="HV4" s="1025"/>
      <c r="HW4" s="1025"/>
      <c r="HX4" s="1025"/>
      <c r="HY4" s="1025"/>
      <c r="HZ4" s="1025"/>
      <c r="IA4" s="1025"/>
      <c r="IB4" s="1025"/>
      <c r="IC4" s="1025"/>
      <c r="ID4" s="1025"/>
      <c r="IE4" s="1025"/>
      <c r="IF4" s="1025"/>
      <c r="IG4" s="1025"/>
      <c r="IH4" s="1025"/>
      <c r="II4" s="1025"/>
      <c r="IJ4" s="1025"/>
      <c r="IK4" s="1025"/>
      <c r="IL4" s="1025"/>
      <c r="IM4" s="1025"/>
      <c r="IN4" s="1025"/>
      <c r="IO4" s="1025"/>
      <c r="IP4" s="1025"/>
      <c r="IQ4" s="1025"/>
      <c r="IR4" s="1025"/>
      <c r="IS4" s="1025"/>
      <c r="IT4" s="1025"/>
      <c r="IU4" s="1025"/>
      <c r="IV4" s="1025"/>
      <c r="IW4" s="1025"/>
      <c r="IX4" s="1025"/>
      <c r="IY4" s="1025"/>
      <c r="IZ4" s="1025"/>
      <c r="JA4" s="1025"/>
      <c r="JB4" s="1025"/>
      <c r="JC4" s="1025"/>
      <c r="JD4" s="1025"/>
      <c r="JE4" s="1025"/>
      <c r="JF4" s="1025"/>
      <c r="JG4" s="1025"/>
      <c r="JH4" s="1025"/>
      <c r="JI4" s="1025"/>
      <c r="JJ4" s="1025"/>
      <c r="JK4" s="1025"/>
      <c r="JL4" s="1025"/>
      <c r="JM4" s="1025"/>
      <c r="JN4" s="1025"/>
      <c r="JO4" s="1025"/>
      <c r="JP4" s="1025"/>
      <c r="JQ4" s="1025"/>
      <c r="JR4" s="1025"/>
      <c r="JS4" s="1025"/>
      <c r="JT4" s="1025"/>
      <c r="JU4" s="1025"/>
      <c r="JV4" s="1025"/>
      <c r="JW4" s="1025"/>
      <c r="JX4" s="1025"/>
      <c r="JY4" s="1025"/>
      <c r="JZ4" s="1025"/>
      <c r="KA4" s="1025"/>
      <c r="KB4" s="1025"/>
      <c r="KC4" s="1025"/>
      <c r="KD4" s="1025"/>
      <c r="KE4" s="1025"/>
      <c r="KF4" s="1025"/>
      <c r="KG4" s="1025"/>
      <c r="KH4" s="1025"/>
      <c r="KI4" s="1025"/>
      <c r="KJ4" s="1025"/>
      <c r="KK4" s="1025"/>
      <c r="KL4" s="1025"/>
      <c r="KM4" s="1025"/>
      <c r="KN4" s="1025"/>
      <c r="KO4" s="1025"/>
      <c r="KP4" s="1025"/>
      <c r="KQ4" s="1025"/>
      <c r="KR4" s="1025"/>
      <c r="KS4" s="1025"/>
      <c r="KT4" s="1025"/>
      <c r="KU4" s="1025"/>
      <c r="KV4" s="1025"/>
      <c r="KW4" s="1025"/>
      <c r="KX4" s="1025"/>
      <c r="KY4" s="1025"/>
      <c r="KZ4" s="1025"/>
      <c r="LA4" s="1025"/>
      <c r="LB4" s="1025"/>
      <c r="LC4" s="1025"/>
      <c r="LD4" s="1025"/>
      <c r="LE4" s="1025"/>
      <c r="LF4" s="1025"/>
      <c r="LG4" s="1025"/>
      <c r="LH4" s="1025"/>
      <c r="LI4" s="1025"/>
      <c r="LJ4" s="1025"/>
      <c r="LK4" s="1025"/>
      <c r="LL4" s="1025"/>
      <c r="LM4" s="1025"/>
      <c r="LN4" s="1025"/>
      <c r="LO4" s="1025"/>
      <c r="LP4" s="1025"/>
      <c r="LQ4" s="1025"/>
      <c r="LR4" s="1025"/>
      <c r="LS4" s="1025"/>
      <c r="LT4" s="1025"/>
      <c r="LU4" s="1025"/>
      <c r="LV4" s="1025"/>
      <c r="LW4" s="1025"/>
      <c r="LX4" s="1025"/>
      <c r="LY4" s="1025"/>
      <c r="LZ4" s="1025"/>
      <c r="MA4" s="1025"/>
      <c r="MB4" s="1025"/>
      <c r="MC4" s="1025"/>
      <c r="MD4" s="1025"/>
      <c r="ME4" s="1025"/>
      <c r="MF4" s="1025"/>
      <c r="MG4" s="1025"/>
      <c r="MH4" s="1025"/>
      <c r="MI4" s="1025"/>
      <c r="MJ4" s="1025"/>
      <c r="MK4" s="1025"/>
      <c r="ML4" s="1025"/>
      <c r="MM4" s="1025"/>
      <c r="MN4" s="1025"/>
      <c r="MO4" s="1025"/>
      <c r="MP4" s="1025"/>
      <c r="MQ4" s="1025"/>
      <c r="MR4" s="1025"/>
      <c r="MS4" s="1025"/>
      <c r="MT4" s="1025"/>
      <c r="MU4" s="1025"/>
      <c r="MV4" s="1025"/>
      <c r="MW4" s="1025"/>
      <c r="MX4" s="1025"/>
      <c r="MY4" s="1025"/>
      <c r="MZ4" s="1025"/>
      <c r="NA4" s="1025"/>
      <c r="NB4" s="1025"/>
      <c r="NC4" s="1025"/>
      <c r="ND4" s="1025"/>
      <c r="NE4" s="1025"/>
      <c r="NF4" s="1025"/>
      <c r="NG4" s="1025"/>
      <c r="NH4" s="1025"/>
      <c r="NI4" s="1025"/>
      <c r="NJ4" s="1025"/>
      <c r="NK4" s="1025"/>
      <c r="NL4" s="1025"/>
      <c r="NM4" s="1025"/>
      <c r="NN4" s="1025"/>
      <c r="NO4" s="1025"/>
      <c r="NP4" s="1025"/>
      <c r="NQ4" s="1025"/>
      <c r="NR4" s="1025"/>
      <c r="NS4" s="1025"/>
      <c r="NT4" s="1025"/>
      <c r="NU4" s="1025"/>
      <c r="NV4" s="1025"/>
      <c r="NW4" s="1025"/>
      <c r="NX4" s="1025"/>
      <c r="NY4" s="1025"/>
      <c r="NZ4" s="1025"/>
      <c r="OA4" s="1025"/>
      <c r="OB4" s="1025"/>
      <c r="OC4" s="1025"/>
      <c r="OD4" s="1025"/>
      <c r="OE4" s="1025"/>
      <c r="OF4" s="1025"/>
      <c r="OG4" s="1025"/>
      <c r="OH4" s="1025"/>
      <c r="OI4" s="1025"/>
      <c r="OJ4" s="1025"/>
      <c r="OK4" s="1025"/>
      <c r="OL4" s="1025"/>
      <c r="OM4" s="1025"/>
      <c r="ON4" s="1025"/>
      <c r="OO4" s="1025"/>
      <c r="OP4" s="1025"/>
      <c r="OQ4" s="1025"/>
      <c r="OR4" s="1025"/>
      <c r="OS4" s="1025"/>
      <c r="OT4" s="1025"/>
      <c r="OU4" s="1025"/>
      <c r="OV4" s="1025"/>
      <c r="OW4" s="1025"/>
      <c r="OX4" s="1025"/>
      <c r="OY4" s="1025"/>
      <c r="OZ4" s="1025"/>
      <c r="PA4" s="1025"/>
      <c r="PB4" s="1025"/>
      <c r="PC4" s="1025"/>
      <c r="PD4" s="1025"/>
      <c r="PE4" s="1025"/>
      <c r="PF4" s="1025"/>
      <c r="PG4" s="1025"/>
      <c r="PH4" s="1025"/>
      <c r="PI4" s="1025"/>
      <c r="PJ4" s="1025"/>
      <c r="PK4" s="1025"/>
      <c r="PL4" s="1025"/>
      <c r="PM4" s="1025"/>
      <c r="PN4" s="1025"/>
      <c r="PO4" s="1025"/>
      <c r="PP4" s="1025"/>
      <c r="PQ4" s="1025"/>
      <c r="PR4" s="1025"/>
      <c r="PS4" s="1025"/>
      <c r="PT4" s="1025"/>
      <c r="PU4" s="1025"/>
      <c r="PV4" s="1025"/>
    </row>
    <row r="5" spans="1:16360" ht="15.65">
      <c r="A5" s="992"/>
      <c r="B5" s="992"/>
      <c r="C5" s="992"/>
      <c r="D5" s="1025"/>
      <c r="E5" s="910"/>
      <c r="F5" s="909"/>
      <c r="G5" s="1025"/>
      <c r="H5" s="1025"/>
      <c r="I5" s="1025"/>
      <c r="J5" s="1012"/>
      <c r="K5" s="1012"/>
      <c r="L5" s="1012"/>
      <c r="M5" s="1012"/>
      <c r="N5" s="1012"/>
      <c r="O5" s="1025"/>
      <c r="P5" s="1025"/>
      <c r="Q5" s="1025"/>
      <c r="R5" s="1012"/>
      <c r="S5" s="1012"/>
      <c r="T5" s="1012"/>
      <c r="U5" s="1012"/>
      <c r="V5" s="1012"/>
      <c r="W5" s="910"/>
      <c r="Y5" s="909"/>
      <c r="Z5" s="1025"/>
      <c r="AA5" s="1025"/>
      <c r="AB5" s="1025"/>
      <c r="AC5" s="1025"/>
      <c r="AD5" s="1025"/>
      <c r="AE5" s="1025"/>
      <c r="AF5" s="1025"/>
      <c r="AG5" s="1025"/>
      <c r="AH5" s="1025"/>
      <c r="AI5" s="1025"/>
      <c r="AJ5" s="1025"/>
      <c r="AK5" s="1012"/>
      <c r="AL5" s="1025"/>
      <c r="AM5" s="1025"/>
      <c r="AN5" s="1025"/>
      <c r="AO5" s="1025"/>
      <c r="AP5" s="1025"/>
      <c r="AQ5" s="1025"/>
      <c r="AR5" s="1025"/>
      <c r="AS5" s="1025"/>
      <c r="AT5" s="1025"/>
      <c r="AU5" s="1025"/>
      <c r="AV5" s="1025"/>
      <c r="AW5" s="1025"/>
      <c r="AX5" s="1025"/>
      <c r="AY5" s="1025"/>
      <c r="AZ5" s="1025"/>
      <c r="BA5" s="1025"/>
      <c r="BB5" s="1025"/>
      <c r="BC5" s="1025"/>
      <c r="BD5" s="1025"/>
      <c r="BE5" s="1025"/>
      <c r="BF5" s="1025"/>
      <c r="BG5" s="1025"/>
      <c r="BH5" s="1025"/>
      <c r="BI5" s="1025"/>
      <c r="BJ5" s="1025"/>
      <c r="BK5" s="1025"/>
      <c r="BL5" s="1025"/>
      <c r="BM5" s="1025"/>
      <c r="BN5" s="1025"/>
      <c r="BO5" s="1025"/>
      <c r="BP5" s="1025"/>
      <c r="BQ5" s="1025"/>
      <c r="BR5" s="1025"/>
      <c r="BS5" s="1025"/>
      <c r="BT5" s="1025"/>
      <c r="BU5" s="1025"/>
      <c r="BV5" s="1025"/>
      <c r="BW5" s="1025"/>
      <c r="BX5" s="1025"/>
      <c r="BY5" s="1025"/>
      <c r="BZ5" s="1025"/>
      <c r="CA5" s="1025"/>
      <c r="CB5" s="1025"/>
      <c r="CC5" s="1025"/>
      <c r="CD5" s="1025"/>
      <c r="CE5" s="1025"/>
      <c r="CF5" s="1025"/>
      <c r="CG5" s="1025"/>
      <c r="CH5" s="1025"/>
      <c r="CI5" s="1025"/>
      <c r="CJ5" s="1025"/>
      <c r="CK5" s="1025"/>
      <c r="CL5" s="1025"/>
      <c r="CM5" s="1025"/>
      <c r="CN5" s="1025"/>
      <c r="CO5" s="1025"/>
      <c r="CP5" s="1025"/>
      <c r="CQ5" s="1025"/>
      <c r="CR5" s="1025"/>
      <c r="CS5" s="1025"/>
      <c r="CT5" s="1025"/>
      <c r="CU5" s="1025"/>
      <c r="CV5" s="1025"/>
      <c r="CW5" s="1025"/>
      <c r="CX5" s="1025"/>
      <c r="CY5" s="1025"/>
      <c r="CZ5" s="1025"/>
      <c r="DA5" s="1025"/>
      <c r="DB5" s="1025"/>
      <c r="DC5" s="1025"/>
      <c r="DD5" s="1025"/>
      <c r="DE5" s="1025"/>
      <c r="DF5" s="1025"/>
      <c r="DG5" s="1025"/>
      <c r="DH5" s="1025"/>
      <c r="DI5" s="1025"/>
      <c r="DJ5" s="1025"/>
      <c r="DK5" s="1025"/>
      <c r="DL5" s="1025"/>
      <c r="DM5" s="1025"/>
      <c r="DN5" s="1025"/>
      <c r="DO5" s="1025"/>
      <c r="DP5" s="1025"/>
      <c r="DQ5" s="1025"/>
      <c r="DR5" s="1025"/>
      <c r="DS5" s="1025"/>
      <c r="DT5" s="1025"/>
      <c r="DU5" s="1025"/>
      <c r="DV5" s="1025"/>
      <c r="DW5" s="1025"/>
      <c r="DX5" s="1025"/>
      <c r="DY5" s="1025"/>
      <c r="DZ5" s="1025"/>
      <c r="EA5" s="1025"/>
      <c r="EB5" s="1025"/>
      <c r="EC5" s="1025"/>
      <c r="ED5" s="1025"/>
      <c r="EE5" s="1025"/>
      <c r="EF5" s="1025"/>
      <c r="EG5" s="1025"/>
      <c r="EH5" s="1025"/>
      <c r="EI5" s="1025"/>
      <c r="EJ5" s="1025"/>
      <c r="EK5" s="1025"/>
      <c r="EL5" s="1025"/>
      <c r="EM5" s="1025"/>
      <c r="EN5" s="1025"/>
      <c r="EO5" s="1025"/>
      <c r="EP5" s="1025"/>
      <c r="EQ5" s="1025"/>
      <c r="ER5" s="1025"/>
      <c r="ES5" s="1025"/>
      <c r="ET5" s="1025"/>
      <c r="EU5" s="1025"/>
      <c r="EV5" s="1025"/>
      <c r="EW5" s="1025"/>
      <c r="EX5" s="1025"/>
      <c r="EY5" s="1025"/>
      <c r="EZ5" s="1025"/>
      <c r="FA5" s="1025"/>
      <c r="FB5" s="1025"/>
      <c r="FC5" s="1025"/>
      <c r="FD5" s="1025"/>
      <c r="FE5" s="1025"/>
      <c r="FF5" s="1025"/>
      <c r="FG5" s="1025"/>
      <c r="FH5" s="1025"/>
      <c r="FI5" s="1025"/>
      <c r="FJ5" s="1025"/>
      <c r="FK5" s="1025"/>
      <c r="FL5" s="1025"/>
      <c r="FM5" s="1025"/>
      <c r="FN5" s="1025"/>
      <c r="FO5" s="1025"/>
      <c r="FP5" s="1025"/>
      <c r="FQ5" s="1025"/>
      <c r="FR5" s="1025"/>
      <c r="FS5" s="1025"/>
      <c r="FT5" s="1025"/>
      <c r="FU5" s="1025"/>
      <c r="FV5" s="1025"/>
      <c r="FW5" s="1025"/>
      <c r="FX5" s="1025"/>
      <c r="FY5" s="1025"/>
      <c r="FZ5" s="1025"/>
      <c r="GA5" s="1025"/>
      <c r="GB5" s="1025"/>
      <c r="GC5" s="1025"/>
      <c r="GD5" s="1025"/>
      <c r="GE5" s="1025"/>
      <c r="GF5" s="1025"/>
      <c r="GG5" s="1025"/>
      <c r="GH5" s="1025"/>
      <c r="GI5" s="1025"/>
      <c r="GJ5" s="1025"/>
      <c r="GK5" s="1025"/>
      <c r="GL5" s="1025"/>
      <c r="GM5" s="1025"/>
      <c r="GN5" s="1025"/>
      <c r="GO5" s="1025"/>
      <c r="GP5" s="1025"/>
      <c r="GQ5" s="1025"/>
      <c r="GR5" s="1025"/>
      <c r="GS5" s="1025"/>
      <c r="GT5" s="1025"/>
      <c r="GU5" s="1025"/>
      <c r="GV5" s="1025"/>
      <c r="GW5" s="1025"/>
      <c r="GX5" s="1025"/>
      <c r="GY5" s="1025"/>
      <c r="GZ5" s="1025"/>
      <c r="HA5" s="1025"/>
      <c r="HB5" s="1025"/>
      <c r="HC5" s="1025"/>
      <c r="HD5" s="1025"/>
      <c r="HE5" s="1025"/>
      <c r="HF5" s="1025"/>
      <c r="HG5" s="1025"/>
      <c r="HH5" s="1025"/>
      <c r="HI5" s="1025"/>
      <c r="HJ5" s="1025"/>
      <c r="HK5" s="1025"/>
      <c r="HL5" s="1025"/>
      <c r="HM5" s="1025"/>
      <c r="HN5" s="1025"/>
      <c r="HO5" s="1025"/>
      <c r="HP5" s="1025"/>
      <c r="HQ5" s="1025"/>
      <c r="HR5" s="1025"/>
      <c r="HS5" s="1025"/>
      <c r="HT5" s="1025"/>
      <c r="HU5" s="1025"/>
      <c r="HV5" s="1025"/>
      <c r="HW5" s="1025"/>
      <c r="HX5" s="1025"/>
      <c r="HY5" s="1025"/>
      <c r="HZ5" s="1025"/>
      <c r="IA5" s="1025"/>
      <c r="IB5" s="1025"/>
      <c r="IC5" s="1025"/>
      <c r="ID5" s="1025"/>
      <c r="IE5" s="1025"/>
      <c r="IF5" s="1025"/>
      <c r="IG5" s="1025"/>
      <c r="IH5" s="1025"/>
      <c r="II5" s="1025"/>
      <c r="IJ5" s="1025"/>
      <c r="IK5" s="1025"/>
      <c r="IL5" s="1025"/>
      <c r="IM5" s="1025"/>
      <c r="IN5" s="1025"/>
      <c r="IO5" s="1025"/>
      <c r="IP5" s="1025"/>
      <c r="IQ5" s="1025"/>
      <c r="IR5" s="1025"/>
      <c r="IS5" s="1025"/>
      <c r="IT5" s="1025"/>
      <c r="IU5" s="1025"/>
      <c r="IV5" s="1025"/>
      <c r="IW5" s="1025"/>
      <c r="IX5" s="1025"/>
      <c r="IY5" s="1025"/>
      <c r="IZ5" s="1025"/>
      <c r="JA5" s="1025"/>
      <c r="JB5" s="1025"/>
      <c r="JC5" s="1025"/>
      <c r="JD5" s="1025"/>
      <c r="JE5" s="1025"/>
      <c r="JF5" s="1025"/>
      <c r="JG5" s="1025"/>
      <c r="JH5" s="1025"/>
      <c r="JI5" s="1025"/>
      <c r="JJ5" s="1025"/>
      <c r="JK5" s="1025"/>
      <c r="JL5" s="1025"/>
      <c r="JM5" s="1025"/>
      <c r="JN5" s="1025"/>
      <c r="JO5" s="1025"/>
      <c r="JP5" s="1025"/>
      <c r="JQ5" s="1025"/>
      <c r="JR5" s="1025"/>
      <c r="JS5" s="1025"/>
      <c r="JT5" s="1025"/>
      <c r="JU5" s="1025"/>
      <c r="JV5" s="1025"/>
      <c r="JW5" s="1025"/>
      <c r="JX5" s="1025"/>
      <c r="JY5" s="1025"/>
      <c r="JZ5" s="1025"/>
      <c r="KA5" s="1025"/>
      <c r="KB5" s="1025"/>
      <c r="KC5" s="1025"/>
      <c r="KD5" s="1025"/>
      <c r="KE5" s="1025"/>
      <c r="KF5" s="1025"/>
      <c r="KG5" s="1025"/>
      <c r="KH5" s="1025"/>
      <c r="KI5" s="1025"/>
      <c r="KJ5" s="1025"/>
      <c r="KK5" s="1025"/>
      <c r="KL5" s="1025"/>
      <c r="KM5" s="1025"/>
      <c r="KN5" s="1025"/>
      <c r="KO5" s="1025"/>
      <c r="KP5" s="1025"/>
      <c r="KQ5" s="1025"/>
      <c r="KR5" s="1025"/>
      <c r="KS5" s="1025"/>
      <c r="KT5" s="1025"/>
      <c r="KU5" s="1025"/>
      <c r="KV5" s="1025"/>
      <c r="KW5" s="1025"/>
      <c r="KX5" s="1025"/>
      <c r="KY5" s="1025"/>
      <c r="KZ5" s="1025"/>
      <c r="LA5" s="1025"/>
      <c r="LB5" s="1025"/>
      <c r="LC5" s="1025"/>
      <c r="LD5" s="1025"/>
      <c r="LE5" s="1025"/>
      <c r="LF5" s="1025"/>
      <c r="LG5" s="1025"/>
      <c r="LH5" s="1025"/>
      <c r="LI5" s="1025"/>
      <c r="LJ5" s="1025"/>
      <c r="LK5" s="1025"/>
      <c r="LL5" s="1025"/>
      <c r="LM5" s="1025"/>
      <c r="LN5" s="1025"/>
      <c r="LO5" s="1025"/>
      <c r="LP5" s="1025"/>
      <c r="LQ5" s="1025"/>
      <c r="LR5" s="1025"/>
      <c r="LS5" s="1025"/>
      <c r="LT5" s="1025"/>
      <c r="LU5" s="1025"/>
      <c r="LV5" s="1025"/>
      <c r="LW5" s="1025"/>
      <c r="LX5" s="1025"/>
      <c r="LY5" s="1025"/>
      <c r="LZ5" s="1025"/>
      <c r="MA5" s="1025"/>
      <c r="MB5" s="1025"/>
      <c r="MC5" s="1025"/>
      <c r="MD5" s="1025"/>
      <c r="ME5" s="1025"/>
      <c r="MF5" s="1025"/>
      <c r="MG5" s="1025"/>
      <c r="MH5" s="1025"/>
      <c r="MI5" s="1025"/>
      <c r="MJ5" s="1025"/>
      <c r="MK5" s="1025"/>
      <c r="ML5" s="1025"/>
      <c r="MM5" s="1025"/>
      <c r="MN5" s="1025"/>
      <c r="MO5" s="1025"/>
      <c r="MP5" s="1025"/>
      <c r="MQ5" s="1025"/>
      <c r="MR5" s="1025"/>
      <c r="MS5" s="1025"/>
      <c r="MT5" s="1025"/>
      <c r="MU5" s="1025"/>
      <c r="MV5" s="1025"/>
      <c r="MW5" s="1025"/>
      <c r="MX5" s="1025"/>
      <c r="MY5" s="1025"/>
      <c r="MZ5" s="1025"/>
      <c r="NA5" s="1025"/>
      <c r="NB5" s="1025"/>
      <c r="NC5" s="1025"/>
      <c r="ND5" s="1025"/>
      <c r="NE5" s="1025"/>
      <c r="NF5" s="1025"/>
      <c r="NG5" s="1025"/>
      <c r="NH5" s="1025"/>
      <c r="NI5" s="1025"/>
      <c r="NJ5" s="1025"/>
      <c r="NK5" s="1025"/>
      <c r="NL5" s="1025"/>
      <c r="NM5" s="1025"/>
      <c r="NN5" s="1025"/>
      <c r="NO5" s="1025"/>
      <c r="NP5" s="1025"/>
      <c r="NQ5" s="1025"/>
      <c r="NR5" s="1025"/>
      <c r="NS5" s="1025"/>
      <c r="NT5" s="1025"/>
      <c r="NU5" s="1025"/>
      <c r="NV5" s="1025"/>
      <c r="NW5" s="1025"/>
      <c r="NX5" s="1025"/>
      <c r="NY5" s="1025"/>
      <c r="NZ5" s="1025"/>
      <c r="OA5" s="1025"/>
      <c r="OB5" s="1025"/>
      <c r="OC5" s="1025"/>
      <c r="OD5" s="1025"/>
      <c r="OE5" s="1025"/>
      <c r="OF5" s="1025"/>
      <c r="OG5" s="1025"/>
      <c r="OH5" s="1025"/>
      <c r="OI5" s="1025"/>
      <c r="OJ5" s="1025"/>
      <c r="OK5" s="1025"/>
      <c r="OL5" s="1025"/>
      <c r="OM5" s="1025"/>
      <c r="ON5" s="1025"/>
      <c r="OO5" s="1025"/>
      <c r="OP5" s="1025"/>
      <c r="OQ5" s="1025"/>
      <c r="OR5" s="1025"/>
      <c r="OS5" s="1025"/>
      <c r="OT5" s="1025"/>
      <c r="OU5" s="1025"/>
      <c r="OV5" s="1025"/>
      <c r="OW5" s="1025"/>
      <c r="OX5" s="1025"/>
      <c r="OY5" s="1025"/>
      <c r="OZ5" s="1025"/>
      <c r="PA5" s="1025"/>
      <c r="PB5" s="1025"/>
      <c r="PC5" s="1025"/>
      <c r="PD5" s="1025"/>
      <c r="PE5" s="1025"/>
      <c r="PF5" s="1025"/>
      <c r="PG5" s="1025"/>
      <c r="PH5" s="1025"/>
      <c r="PI5" s="1025"/>
      <c r="PJ5" s="1025"/>
      <c r="PK5" s="1025"/>
      <c r="PL5" s="1025"/>
      <c r="PM5" s="1025"/>
      <c r="PN5" s="1025"/>
      <c r="PO5" s="1025"/>
      <c r="PP5" s="1025"/>
      <c r="PQ5" s="1025"/>
      <c r="PR5" s="1025"/>
    </row>
    <row r="6" spans="1:16360" ht="15.65" customHeight="1">
      <c r="A6" s="992"/>
      <c r="B6" s="992"/>
      <c r="C6" s="992"/>
      <c r="D6" s="1025"/>
      <c r="E6" s="911" t="s">
        <v>1005</v>
      </c>
      <c r="F6" s="909"/>
      <c r="G6" s="1025"/>
      <c r="H6" s="1025"/>
      <c r="I6" s="1025"/>
      <c r="J6" s="1012"/>
      <c r="K6" s="1012"/>
      <c r="L6" s="1012"/>
      <c r="M6" s="1012"/>
      <c r="N6" s="1012"/>
      <c r="O6" s="1025"/>
      <c r="P6" s="1025"/>
      <c r="Q6" s="1025"/>
      <c r="R6" s="1012"/>
      <c r="S6" s="1012"/>
      <c r="T6" s="1012"/>
      <c r="U6" s="1012"/>
      <c r="V6" s="1012"/>
      <c r="W6" s="910"/>
      <c r="Y6" s="909"/>
      <c r="Z6" s="1025"/>
      <c r="AA6" s="1025"/>
      <c r="AB6" s="1025"/>
      <c r="AC6" s="1025"/>
      <c r="AD6" s="1025"/>
      <c r="AE6" s="1025"/>
      <c r="AF6" s="1025"/>
      <c r="AG6" s="1025"/>
      <c r="AH6" s="1025"/>
      <c r="AI6" s="1025"/>
      <c r="AJ6" s="1025"/>
      <c r="AK6" s="1012"/>
      <c r="AL6" s="1025"/>
      <c r="AM6" s="1025"/>
      <c r="AN6" s="1025"/>
      <c r="AO6" s="1025"/>
      <c r="AP6" s="1025"/>
      <c r="AQ6" s="1025"/>
      <c r="AR6" s="1025"/>
      <c r="AS6" s="1025"/>
      <c r="AT6" s="1025"/>
      <c r="AU6" s="1025"/>
      <c r="AV6" s="1025"/>
      <c r="AW6" s="1025"/>
      <c r="AX6" s="1025"/>
      <c r="AY6" s="1025"/>
      <c r="AZ6" s="1025"/>
      <c r="BA6" s="1025"/>
      <c r="BB6" s="1025"/>
      <c r="BC6" s="1025"/>
      <c r="BD6" s="1025"/>
      <c r="BE6" s="1025"/>
      <c r="BF6" s="1025"/>
      <c r="BG6" s="1025"/>
      <c r="BH6" s="1025"/>
      <c r="BI6" s="1025"/>
      <c r="BJ6" s="1025"/>
      <c r="BK6" s="1025"/>
      <c r="BL6" s="1025"/>
      <c r="BM6" s="1025"/>
      <c r="BN6" s="1025"/>
      <c r="BO6" s="1025"/>
      <c r="BP6" s="1025"/>
      <c r="BQ6" s="1025"/>
      <c r="BR6" s="1025"/>
      <c r="BS6" s="1025"/>
      <c r="BT6" s="1025"/>
      <c r="BU6" s="1025"/>
      <c r="BV6" s="1025"/>
      <c r="BW6" s="1025"/>
      <c r="BX6" s="1025"/>
      <c r="BY6" s="1025"/>
      <c r="BZ6" s="1025"/>
      <c r="CA6" s="1025"/>
      <c r="CB6" s="1025"/>
      <c r="CC6" s="1025"/>
      <c r="CD6" s="1025"/>
      <c r="CE6" s="1025"/>
      <c r="CF6" s="1025"/>
      <c r="CG6" s="1025"/>
      <c r="CH6" s="1025"/>
      <c r="CI6" s="1025"/>
      <c r="CJ6" s="1025"/>
      <c r="CK6" s="1025"/>
      <c r="CL6" s="1025"/>
      <c r="CM6" s="1025"/>
      <c r="CN6" s="1025"/>
      <c r="CO6" s="1025"/>
      <c r="CP6" s="1025"/>
      <c r="CQ6" s="1025"/>
      <c r="CR6" s="1025"/>
      <c r="CS6" s="1025"/>
      <c r="CT6" s="1025"/>
      <c r="CU6" s="1025"/>
      <c r="CV6" s="1025"/>
      <c r="CW6" s="1025"/>
      <c r="CX6" s="1025"/>
      <c r="CY6" s="1025"/>
      <c r="CZ6" s="1025"/>
      <c r="DA6" s="1025"/>
      <c r="DB6" s="1025"/>
      <c r="DC6" s="1025"/>
      <c r="DD6" s="1025"/>
      <c r="DE6" s="1025"/>
      <c r="DF6" s="1025"/>
      <c r="DG6" s="1025"/>
      <c r="DH6" s="1025"/>
      <c r="DI6" s="1025"/>
      <c r="DJ6" s="1025"/>
      <c r="DK6" s="1025"/>
      <c r="DL6" s="1025"/>
      <c r="DM6" s="1025"/>
      <c r="DN6" s="1025"/>
      <c r="DO6" s="1025"/>
      <c r="DP6" s="1025"/>
      <c r="DQ6" s="1025"/>
      <c r="DR6" s="1025"/>
      <c r="DS6" s="1025"/>
      <c r="DT6" s="1025"/>
      <c r="DU6" s="1025"/>
      <c r="DV6" s="1025"/>
      <c r="DW6" s="1025"/>
      <c r="DX6" s="1025"/>
      <c r="DY6" s="1025"/>
      <c r="DZ6" s="1025"/>
      <c r="EA6" s="1025"/>
      <c r="EB6" s="1025"/>
      <c r="EC6" s="1025"/>
      <c r="ED6" s="1025"/>
      <c r="EE6" s="1025"/>
      <c r="EF6" s="1025"/>
      <c r="EG6" s="1025"/>
      <c r="EH6" s="1025"/>
      <c r="EI6" s="1025"/>
      <c r="EJ6" s="1025"/>
      <c r="EK6" s="1025"/>
      <c r="EL6" s="1025"/>
      <c r="EM6" s="1025"/>
      <c r="EN6" s="1025"/>
      <c r="EO6" s="1025"/>
      <c r="EP6" s="1025"/>
      <c r="EQ6" s="1025"/>
      <c r="ER6" s="1025"/>
      <c r="ES6" s="1025"/>
      <c r="ET6" s="1025"/>
      <c r="EU6" s="1025"/>
      <c r="EV6" s="1025"/>
      <c r="EW6" s="1025"/>
      <c r="EX6" s="1025"/>
      <c r="EY6" s="1025"/>
      <c r="EZ6" s="1025"/>
      <c r="FA6" s="1025"/>
      <c r="FB6" s="1025"/>
      <c r="FC6" s="1025"/>
      <c r="FD6" s="1025"/>
      <c r="FE6" s="1025"/>
      <c r="FF6" s="1025"/>
      <c r="FG6" s="1025"/>
      <c r="FH6" s="1025"/>
      <c r="FI6" s="1025"/>
      <c r="FJ6" s="1025"/>
      <c r="FK6" s="1025"/>
      <c r="FL6" s="1025"/>
      <c r="FM6" s="1025"/>
      <c r="FN6" s="1025"/>
      <c r="FO6" s="1025"/>
      <c r="FP6" s="1025"/>
      <c r="FQ6" s="1025"/>
      <c r="FR6" s="1025"/>
      <c r="FS6" s="1025"/>
      <c r="FT6" s="1025"/>
      <c r="FU6" s="1025"/>
      <c r="FV6" s="1025"/>
      <c r="FW6" s="1025"/>
      <c r="FX6" s="1025"/>
      <c r="FY6" s="1025"/>
      <c r="FZ6" s="1025"/>
      <c r="GA6" s="1025"/>
      <c r="GB6" s="1025"/>
      <c r="GC6" s="1025"/>
      <c r="GD6" s="1025"/>
      <c r="GE6" s="1025"/>
      <c r="GF6" s="1025"/>
      <c r="GG6" s="1025"/>
      <c r="GH6" s="1025"/>
      <c r="GI6" s="1025"/>
      <c r="GJ6" s="1025"/>
      <c r="GK6" s="1025"/>
      <c r="GL6" s="1025"/>
      <c r="GM6" s="1025"/>
      <c r="GN6" s="1025"/>
      <c r="GO6" s="1025"/>
      <c r="GP6" s="1025"/>
      <c r="GQ6" s="1025"/>
      <c r="GR6" s="1025"/>
      <c r="GS6" s="1025"/>
      <c r="GT6" s="1025"/>
      <c r="GU6" s="1025"/>
      <c r="GV6" s="1025"/>
      <c r="GW6" s="1025"/>
      <c r="GX6" s="1025"/>
      <c r="GY6" s="1025"/>
      <c r="GZ6" s="1025"/>
      <c r="HA6" s="1025"/>
      <c r="HB6" s="1025"/>
      <c r="HC6" s="1025"/>
      <c r="HD6" s="1025"/>
      <c r="HE6" s="1025"/>
      <c r="HF6" s="1025"/>
      <c r="HG6" s="1025"/>
      <c r="HH6" s="1025"/>
      <c r="HI6" s="1025"/>
      <c r="HJ6" s="1025"/>
      <c r="HK6" s="1025"/>
      <c r="HL6" s="1025"/>
      <c r="HM6" s="1025"/>
      <c r="HN6" s="1025"/>
      <c r="HO6" s="1025"/>
      <c r="HP6" s="1025"/>
      <c r="HQ6" s="1025"/>
      <c r="HR6" s="1025"/>
      <c r="HS6" s="1025"/>
      <c r="HT6" s="1025"/>
      <c r="HU6" s="1025"/>
      <c r="HV6" s="1025"/>
      <c r="HW6" s="1025"/>
      <c r="HX6" s="1025"/>
      <c r="HY6" s="1025"/>
      <c r="HZ6" s="1025"/>
      <c r="IA6" s="1025"/>
      <c r="IB6" s="1025"/>
      <c r="IC6" s="1025"/>
      <c r="ID6" s="1025"/>
      <c r="IE6" s="1025"/>
      <c r="IF6" s="1025"/>
      <c r="IG6" s="1025"/>
      <c r="IH6" s="1025"/>
      <c r="II6" s="1025"/>
      <c r="IJ6" s="1025"/>
      <c r="IK6" s="1025"/>
      <c r="IL6" s="1025"/>
      <c r="IM6" s="1025"/>
      <c r="IN6" s="1025"/>
      <c r="IO6" s="1025"/>
      <c r="IP6" s="1025"/>
      <c r="IQ6" s="1025"/>
      <c r="IR6" s="1025"/>
      <c r="IS6" s="1025"/>
      <c r="IT6" s="1025"/>
      <c r="IU6" s="1025"/>
      <c r="IV6" s="1025"/>
      <c r="IW6" s="1025"/>
      <c r="IX6" s="1025"/>
      <c r="IY6" s="1025"/>
      <c r="IZ6" s="1025"/>
      <c r="JA6" s="1025"/>
      <c r="JB6" s="1025"/>
      <c r="JC6" s="1025"/>
      <c r="JD6" s="1025"/>
      <c r="JE6" s="1025"/>
      <c r="JF6" s="1025"/>
      <c r="JG6" s="1025"/>
      <c r="JH6" s="1025"/>
      <c r="JI6" s="1025"/>
      <c r="JJ6" s="1025"/>
      <c r="JK6" s="1025"/>
      <c r="JL6" s="1025"/>
      <c r="JM6" s="1025"/>
      <c r="JN6" s="1025"/>
      <c r="JO6" s="1025"/>
      <c r="JP6" s="1025"/>
      <c r="JQ6" s="1025"/>
      <c r="JR6" s="1025"/>
      <c r="JS6" s="1025"/>
      <c r="JT6" s="1025"/>
      <c r="JU6" s="1025"/>
      <c r="JV6" s="1025"/>
      <c r="JW6" s="1025"/>
      <c r="JX6" s="1025"/>
      <c r="JY6" s="1025"/>
      <c r="JZ6" s="1025"/>
      <c r="KA6" s="1025"/>
      <c r="KB6" s="1025"/>
      <c r="KC6" s="1025"/>
      <c r="KD6" s="1025"/>
      <c r="KE6" s="1025"/>
      <c r="KF6" s="1025"/>
      <c r="KG6" s="1025"/>
      <c r="KH6" s="1025"/>
      <c r="KI6" s="1025"/>
      <c r="KJ6" s="1025"/>
      <c r="KK6" s="1025"/>
      <c r="KL6" s="1025"/>
      <c r="KM6" s="1025"/>
      <c r="KN6" s="1025"/>
      <c r="KO6" s="1025"/>
      <c r="KP6" s="1025"/>
      <c r="KQ6" s="1025"/>
      <c r="KR6" s="1025"/>
      <c r="KS6" s="1025"/>
      <c r="KT6" s="1025"/>
      <c r="KU6" s="1025"/>
      <c r="KV6" s="1025"/>
      <c r="KW6" s="1025"/>
      <c r="KX6" s="1025"/>
      <c r="KY6" s="1025"/>
      <c r="KZ6" s="1025"/>
      <c r="LA6" s="1025"/>
      <c r="LB6" s="1025"/>
      <c r="LC6" s="1025"/>
      <c r="LD6" s="1025"/>
      <c r="LE6" s="1025"/>
      <c r="LF6" s="1025"/>
      <c r="LG6" s="1025"/>
      <c r="LH6" s="1025"/>
      <c r="LI6" s="1025"/>
      <c r="LJ6" s="1025"/>
      <c r="LK6" s="1025"/>
      <c r="LL6" s="1025"/>
      <c r="LM6" s="1025"/>
      <c r="LN6" s="1025"/>
      <c r="LO6" s="1025"/>
      <c r="LP6" s="1025"/>
      <c r="LQ6" s="1025"/>
      <c r="LR6" s="1025"/>
      <c r="LS6" s="1025"/>
      <c r="LT6" s="1025"/>
      <c r="LU6" s="1025"/>
      <c r="LV6" s="1025"/>
      <c r="LW6" s="1025"/>
      <c r="LX6" s="1025"/>
      <c r="LY6" s="1025"/>
      <c r="LZ6" s="1025"/>
      <c r="MA6" s="1025"/>
      <c r="MB6" s="1025"/>
      <c r="MC6" s="1025"/>
      <c r="MD6" s="1025"/>
      <c r="ME6" s="1025"/>
      <c r="MF6" s="1025"/>
      <c r="MG6" s="1025"/>
      <c r="MH6" s="1025"/>
      <c r="MI6" s="1025"/>
      <c r="MJ6" s="1025"/>
      <c r="MK6" s="1025"/>
      <c r="ML6" s="1025"/>
      <c r="MM6" s="1025"/>
      <c r="MN6" s="1025"/>
      <c r="MO6" s="1025"/>
      <c r="MP6" s="1025"/>
      <c r="MQ6" s="1025"/>
      <c r="MR6" s="1025"/>
      <c r="MS6" s="1025"/>
      <c r="MT6" s="1025"/>
      <c r="MU6" s="1025"/>
      <c r="MV6" s="1025"/>
      <c r="MW6" s="1025"/>
      <c r="MX6" s="1025"/>
      <c r="MY6" s="1025"/>
      <c r="MZ6" s="1025"/>
      <c r="NA6" s="1025"/>
      <c r="NB6" s="1025"/>
      <c r="NC6" s="1025"/>
      <c r="ND6" s="1025"/>
      <c r="NE6" s="1025"/>
      <c r="NF6" s="1025"/>
      <c r="NG6" s="1025"/>
      <c r="NH6" s="1025"/>
      <c r="NI6" s="1025"/>
      <c r="NJ6" s="1025"/>
      <c r="NK6" s="1025"/>
      <c r="NL6" s="1025"/>
      <c r="NM6" s="1025"/>
      <c r="NN6" s="1025"/>
      <c r="NO6" s="1025"/>
      <c r="NP6" s="1025"/>
      <c r="NQ6" s="1025"/>
      <c r="NR6" s="1025"/>
      <c r="NS6" s="1025"/>
      <c r="NT6" s="1025"/>
      <c r="NU6" s="1025"/>
      <c r="NV6" s="1025"/>
      <c r="NW6" s="1025"/>
      <c r="NX6" s="1025"/>
      <c r="NY6" s="1025"/>
      <c r="NZ6" s="1025"/>
      <c r="OA6" s="1025"/>
      <c r="OB6" s="1025"/>
      <c r="OC6" s="1025"/>
      <c r="OD6" s="1025"/>
      <c r="OE6" s="1025"/>
      <c r="OF6" s="1025"/>
      <c r="OG6" s="1025"/>
      <c r="OH6" s="1025"/>
      <c r="OI6" s="1025"/>
      <c r="OJ6" s="1025"/>
      <c r="OK6" s="1025"/>
      <c r="OL6" s="1025"/>
      <c r="OM6" s="1025"/>
      <c r="ON6" s="1025"/>
      <c r="OO6" s="1025"/>
      <c r="OP6" s="1025"/>
      <c r="OQ6" s="1025"/>
      <c r="OR6" s="1025"/>
      <c r="OS6" s="1025"/>
      <c r="OT6" s="1025"/>
      <c r="OU6" s="1025"/>
      <c r="OV6" s="1025"/>
      <c r="OW6" s="1025"/>
      <c r="OX6" s="1025"/>
      <c r="OY6" s="1025"/>
      <c r="OZ6" s="1025"/>
      <c r="PA6" s="1025"/>
      <c r="PB6" s="1025"/>
      <c r="PC6" s="1025"/>
      <c r="PD6" s="1025"/>
      <c r="PE6" s="1025"/>
      <c r="PF6" s="1025"/>
      <c r="PG6" s="1025"/>
      <c r="PH6" s="1025"/>
      <c r="PI6" s="1025"/>
      <c r="PJ6" s="1025"/>
      <c r="PK6" s="1025"/>
      <c r="PL6" s="1025"/>
      <c r="PM6" s="1025"/>
      <c r="PN6" s="1025"/>
      <c r="PO6" s="1025"/>
      <c r="PP6" s="1025"/>
      <c r="PQ6" s="1025"/>
      <c r="PR6" s="1025"/>
    </row>
    <row r="7" spans="1:16360" ht="14.8" customHeight="1">
      <c r="A7" s="992"/>
      <c r="B7" s="992"/>
      <c r="C7" s="992"/>
      <c r="D7" s="1025"/>
      <c r="E7" s="911" t="s">
        <v>1006</v>
      </c>
      <c r="F7" s="909"/>
      <c r="G7" s="1025"/>
      <c r="H7" s="1025"/>
      <c r="I7" s="1025"/>
      <c r="J7" s="1012"/>
      <c r="K7" s="1012"/>
      <c r="L7" s="1012"/>
      <c r="M7" s="1012"/>
      <c r="N7" s="1012"/>
      <c r="O7" s="1025"/>
      <c r="P7" s="1025"/>
      <c r="Q7" s="1025"/>
      <c r="R7" s="1012"/>
      <c r="S7" s="1012"/>
      <c r="T7" s="1012"/>
      <c r="U7" s="1012"/>
      <c r="V7" s="1012"/>
      <c r="W7" s="910"/>
      <c r="Y7" s="909"/>
      <c r="Z7" s="1025"/>
      <c r="AA7" s="1025"/>
      <c r="AB7" s="1025"/>
      <c r="AC7" s="1025"/>
      <c r="AD7" s="1025"/>
      <c r="AE7" s="1025"/>
      <c r="AF7" s="1025"/>
      <c r="AG7" s="1025"/>
      <c r="AH7" s="1025"/>
      <c r="AI7" s="1025"/>
      <c r="AJ7" s="1025"/>
      <c r="AK7" s="1012"/>
      <c r="AL7" s="1025"/>
      <c r="AM7" s="1025"/>
      <c r="AN7" s="1025"/>
      <c r="AO7" s="1025"/>
      <c r="AP7" s="1025"/>
      <c r="AQ7" s="1025"/>
      <c r="AR7" s="1025"/>
      <c r="AS7" s="1025"/>
      <c r="AT7" s="1025"/>
      <c r="AU7" s="1025"/>
      <c r="AV7" s="1025"/>
      <c r="AW7" s="1025"/>
      <c r="AX7" s="1025"/>
      <c r="AY7" s="1025"/>
      <c r="AZ7" s="1025"/>
      <c r="BA7" s="1025"/>
      <c r="BB7" s="1025"/>
      <c r="BC7" s="1025"/>
      <c r="BD7" s="1025"/>
      <c r="BE7" s="1025"/>
      <c r="BF7" s="1025"/>
      <c r="BG7" s="1025"/>
      <c r="BH7" s="1025"/>
      <c r="BI7" s="1025"/>
      <c r="BJ7" s="1025"/>
      <c r="BK7" s="1025"/>
      <c r="BL7" s="1025"/>
      <c r="BM7" s="1025"/>
      <c r="BN7" s="1025"/>
      <c r="BO7" s="1025"/>
      <c r="BP7" s="1025"/>
      <c r="BQ7" s="1025"/>
      <c r="BR7" s="1025"/>
      <c r="BS7" s="1025"/>
      <c r="BT7" s="1025"/>
      <c r="BU7" s="1025"/>
      <c r="BV7" s="1025"/>
      <c r="BW7" s="1025"/>
      <c r="BX7" s="1025"/>
      <c r="BY7" s="1025"/>
      <c r="BZ7" s="1025"/>
      <c r="CA7" s="1025"/>
      <c r="CB7" s="1025"/>
      <c r="CC7" s="1025"/>
      <c r="CD7" s="1025"/>
      <c r="CE7" s="1025"/>
      <c r="CF7" s="1025"/>
      <c r="CG7" s="1025"/>
      <c r="CH7" s="1025"/>
      <c r="CI7" s="1025"/>
      <c r="CJ7" s="1025"/>
      <c r="CK7" s="1025"/>
      <c r="CL7" s="1025"/>
      <c r="CM7" s="1025"/>
      <c r="CN7" s="1025"/>
      <c r="CO7" s="1025"/>
      <c r="CP7" s="1025"/>
      <c r="CQ7" s="1025"/>
      <c r="CR7" s="1025"/>
      <c r="CS7" s="1025"/>
      <c r="CT7" s="1025"/>
      <c r="CU7" s="1025"/>
      <c r="CV7" s="1025"/>
      <c r="CW7" s="1025"/>
      <c r="CX7" s="1025"/>
      <c r="CY7" s="1025"/>
      <c r="CZ7" s="1025"/>
      <c r="DA7" s="1025"/>
      <c r="DB7" s="1025"/>
      <c r="DC7" s="1025"/>
      <c r="DD7" s="1025"/>
      <c r="DE7" s="1025"/>
      <c r="DF7" s="1025"/>
      <c r="DG7" s="1025"/>
      <c r="DH7" s="1025"/>
      <c r="DI7" s="1025"/>
      <c r="DJ7" s="1025"/>
      <c r="DK7" s="1025"/>
      <c r="DL7" s="1025"/>
      <c r="DM7" s="1025"/>
      <c r="DN7" s="1025"/>
      <c r="DO7" s="1025"/>
      <c r="DP7" s="1025"/>
      <c r="DQ7" s="1025"/>
      <c r="DR7" s="1025"/>
      <c r="DS7" s="1025"/>
      <c r="DT7" s="1025"/>
      <c r="DU7" s="1025"/>
      <c r="DV7" s="1025"/>
      <c r="DW7" s="1025"/>
      <c r="DX7" s="1025"/>
      <c r="DY7" s="1025"/>
      <c r="DZ7" s="1025"/>
      <c r="EA7" s="1025"/>
      <c r="EB7" s="1025"/>
      <c r="EC7" s="1025"/>
      <c r="ED7" s="1025"/>
      <c r="EE7" s="1025"/>
      <c r="EF7" s="1025"/>
      <c r="EG7" s="1025"/>
      <c r="EH7" s="1025"/>
      <c r="EI7" s="1025"/>
      <c r="EJ7" s="1025"/>
      <c r="EK7" s="1025"/>
      <c r="EL7" s="1025"/>
      <c r="EM7" s="1025"/>
      <c r="EN7" s="1025"/>
      <c r="EO7" s="1025"/>
      <c r="EP7" s="1025"/>
      <c r="EQ7" s="1025"/>
      <c r="ER7" s="1025"/>
      <c r="ES7" s="1025"/>
      <c r="ET7" s="1025"/>
      <c r="EU7" s="1025"/>
      <c r="EV7" s="1025"/>
      <c r="EW7" s="1025"/>
      <c r="EX7" s="1025"/>
      <c r="EY7" s="1025"/>
      <c r="EZ7" s="1025"/>
      <c r="FA7" s="1025"/>
      <c r="FB7" s="1025"/>
      <c r="FC7" s="1025"/>
      <c r="FD7" s="1025"/>
      <c r="FE7" s="1025"/>
      <c r="FF7" s="1025"/>
      <c r="FG7" s="1025"/>
      <c r="FH7" s="1025"/>
      <c r="FI7" s="1025"/>
      <c r="FJ7" s="1025"/>
      <c r="FK7" s="1025"/>
      <c r="FL7" s="1025"/>
      <c r="FM7" s="1025"/>
      <c r="FN7" s="1025"/>
      <c r="FO7" s="1025"/>
      <c r="FP7" s="1025"/>
      <c r="FQ7" s="1025"/>
      <c r="FR7" s="1025"/>
      <c r="FS7" s="1025"/>
      <c r="FT7" s="1025"/>
      <c r="FU7" s="1025"/>
      <c r="FV7" s="1025"/>
      <c r="FW7" s="1025"/>
      <c r="FX7" s="1025"/>
      <c r="FY7" s="1025"/>
      <c r="FZ7" s="1025"/>
      <c r="GA7" s="1025"/>
      <c r="GB7" s="1025"/>
      <c r="GC7" s="1025"/>
      <c r="GD7" s="1025"/>
      <c r="GE7" s="1025"/>
      <c r="GF7" s="1025"/>
      <c r="GG7" s="1025"/>
      <c r="GH7" s="1025"/>
      <c r="GI7" s="1025"/>
      <c r="GJ7" s="1025"/>
      <c r="GK7" s="1025"/>
      <c r="GL7" s="1025"/>
      <c r="GM7" s="1025"/>
      <c r="GN7" s="1025"/>
      <c r="GO7" s="1025"/>
      <c r="GP7" s="1025"/>
      <c r="GQ7" s="1025"/>
      <c r="GR7" s="1025"/>
      <c r="GS7" s="1025"/>
      <c r="GT7" s="1025"/>
      <c r="GU7" s="1025"/>
      <c r="GV7" s="1025"/>
      <c r="GW7" s="1025"/>
      <c r="GX7" s="1025"/>
      <c r="GY7" s="1025"/>
      <c r="GZ7" s="1025"/>
      <c r="HA7" s="1025"/>
      <c r="HB7" s="1025"/>
      <c r="HC7" s="1025"/>
      <c r="HD7" s="1025"/>
      <c r="HE7" s="1025"/>
      <c r="HF7" s="1025"/>
      <c r="HG7" s="1025"/>
      <c r="HH7" s="1025"/>
      <c r="HI7" s="1025"/>
      <c r="HJ7" s="1025"/>
      <c r="HK7" s="1025"/>
      <c r="HL7" s="1025"/>
      <c r="HM7" s="1025"/>
      <c r="HN7" s="1025"/>
      <c r="HO7" s="1025"/>
      <c r="HP7" s="1025"/>
      <c r="HQ7" s="1025"/>
      <c r="HR7" s="1025"/>
      <c r="HS7" s="1025"/>
      <c r="HT7" s="1025"/>
      <c r="HU7" s="1025"/>
      <c r="HV7" s="1025"/>
      <c r="HW7" s="1025"/>
      <c r="HX7" s="1025"/>
      <c r="HY7" s="1025"/>
      <c r="HZ7" s="1025"/>
      <c r="IA7" s="1025"/>
      <c r="IB7" s="1025"/>
      <c r="IC7" s="1025"/>
      <c r="ID7" s="1025"/>
      <c r="IE7" s="1025"/>
      <c r="IF7" s="1025"/>
      <c r="IG7" s="1025"/>
      <c r="IH7" s="1025"/>
      <c r="II7" s="1025"/>
      <c r="IJ7" s="1025"/>
      <c r="IK7" s="1025"/>
      <c r="IL7" s="1025"/>
      <c r="IM7" s="1025"/>
      <c r="IN7" s="1025"/>
      <c r="IO7" s="1025"/>
      <c r="IP7" s="1025"/>
      <c r="IQ7" s="1025"/>
      <c r="IR7" s="1025"/>
      <c r="IS7" s="1025"/>
      <c r="IT7" s="1025"/>
      <c r="IU7" s="1025"/>
      <c r="IV7" s="1025"/>
      <c r="IW7" s="1025"/>
      <c r="IX7" s="1025"/>
      <c r="IY7" s="1025"/>
      <c r="IZ7" s="1025"/>
      <c r="JA7" s="1025"/>
      <c r="JB7" s="1025"/>
      <c r="JC7" s="1025"/>
      <c r="JD7" s="1025"/>
      <c r="JE7" s="1025"/>
      <c r="JF7" s="1025"/>
      <c r="JG7" s="1025"/>
      <c r="JH7" s="1025"/>
      <c r="JI7" s="1025"/>
      <c r="JJ7" s="1025"/>
      <c r="JK7" s="1025"/>
      <c r="JL7" s="1025"/>
      <c r="JM7" s="1025"/>
      <c r="JN7" s="1025"/>
      <c r="JO7" s="1025"/>
      <c r="JP7" s="1025"/>
      <c r="JQ7" s="1025"/>
      <c r="JR7" s="1025"/>
      <c r="JS7" s="1025"/>
      <c r="JT7" s="1025"/>
      <c r="JU7" s="1025"/>
      <c r="JV7" s="1025"/>
      <c r="JW7" s="1025"/>
      <c r="JX7" s="1025"/>
      <c r="JY7" s="1025"/>
      <c r="JZ7" s="1025"/>
      <c r="KA7" s="1025"/>
      <c r="KB7" s="1025"/>
      <c r="KC7" s="1025"/>
      <c r="KD7" s="1025"/>
      <c r="KE7" s="1025"/>
      <c r="KF7" s="1025"/>
      <c r="KG7" s="1025"/>
      <c r="KH7" s="1025"/>
      <c r="KI7" s="1025"/>
      <c r="KJ7" s="1025"/>
      <c r="KK7" s="1025"/>
      <c r="KL7" s="1025"/>
      <c r="KM7" s="1025"/>
      <c r="KN7" s="1025"/>
      <c r="KO7" s="1025"/>
      <c r="KP7" s="1025"/>
      <c r="KQ7" s="1025"/>
      <c r="KR7" s="1025"/>
      <c r="KS7" s="1025"/>
      <c r="KT7" s="1025"/>
      <c r="KU7" s="1025"/>
      <c r="KV7" s="1025"/>
      <c r="KW7" s="1025"/>
      <c r="KX7" s="1025"/>
      <c r="KY7" s="1025"/>
      <c r="KZ7" s="1025"/>
      <c r="LA7" s="1025"/>
      <c r="LB7" s="1025"/>
      <c r="LC7" s="1025"/>
      <c r="LD7" s="1025"/>
      <c r="LE7" s="1025"/>
      <c r="LF7" s="1025"/>
      <c r="LG7" s="1025"/>
      <c r="LH7" s="1025"/>
      <c r="LI7" s="1025"/>
      <c r="LJ7" s="1025"/>
      <c r="LK7" s="1025"/>
      <c r="LL7" s="1025"/>
      <c r="LM7" s="1025"/>
      <c r="LN7" s="1025"/>
      <c r="LO7" s="1025"/>
      <c r="LP7" s="1025"/>
      <c r="LQ7" s="1025"/>
      <c r="LR7" s="1025"/>
      <c r="LS7" s="1025"/>
      <c r="LT7" s="1025"/>
      <c r="LU7" s="1025"/>
      <c r="LV7" s="1025"/>
      <c r="LW7" s="1025"/>
      <c r="LX7" s="1025"/>
      <c r="LY7" s="1025"/>
      <c r="LZ7" s="1025"/>
      <c r="MA7" s="1025"/>
      <c r="MB7" s="1025"/>
      <c r="MC7" s="1025"/>
      <c r="MD7" s="1025"/>
      <c r="ME7" s="1025"/>
      <c r="MF7" s="1025"/>
      <c r="MG7" s="1025"/>
      <c r="MH7" s="1025"/>
      <c r="MI7" s="1025"/>
      <c r="MJ7" s="1025"/>
      <c r="MK7" s="1025"/>
      <c r="ML7" s="1025"/>
      <c r="MM7" s="1025"/>
      <c r="MN7" s="1025"/>
      <c r="MO7" s="1025"/>
      <c r="MP7" s="1025"/>
      <c r="MQ7" s="1025"/>
      <c r="MR7" s="1025"/>
      <c r="MS7" s="1025"/>
      <c r="MT7" s="1025"/>
      <c r="MU7" s="1025"/>
      <c r="MV7" s="1025"/>
      <c r="MW7" s="1025"/>
      <c r="MX7" s="1025"/>
      <c r="MY7" s="1025"/>
      <c r="MZ7" s="1025"/>
      <c r="NA7" s="1025"/>
      <c r="NB7" s="1025"/>
      <c r="NC7" s="1025"/>
      <c r="ND7" s="1025"/>
      <c r="NE7" s="1025"/>
      <c r="NF7" s="1025"/>
      <c r="NG7" s="1025"/>
      <c r="NH7" s="1025"/>
      <c r="NI7" s="1025"/>
      <c r="NJ7" s="1025"/>
      <c r="NK7" s="1025"/>
      <c r="NL7" s="1025"/>
      <c r="NM7" s="1025"/>
      <c r="NN7" s="1025"/>
      <c r="NO7" s="1025"/>
      <c r="NP7" s="1025"/>
      <c r="NQ7" s="1025"/>
      <c r="NR7" s="1025"/>
      <c r="NS7" s="1025"/>
      <c r="NT7" s="1025"/>
      <c r="NU7" s="1025"/>
      <c r="NV7" s="1025"/>
      <c r="NW7" s="1025"/>
      <c r="NX7" s="1025"/>
      <c r="NY7" s="1025"/>
      <c r="NZ7" s="1025"/>
      <c r="OA7" s="1025"/>
      <c r="OB7" s="1025"/>
      <c r="OC7" s="1025"/>
      <c r="OD7" s="1025"/>
      <c r="OE7" s="1025"/>
      <c r="OF7" s="1025"/>
      <c r="OG7" s="1025"/>
      <c r="OH7" s="1025"/>
      <c r="OI7" s="1025"/>
      <c r="OJ7" s="1025"/>
      <c r="OK7" s="1025"/>
      <c r="OL7" s="1025"/>
      <c r="OM7" s="1025"/>
      <c r="ON7" s="1025"/>
      <c r="OO7" s="1025"/>
      <c r="OP7" s="1025"/>
      <c r="OQ7" s="1025"/>
      <c r="OR7" s="1025"/>
      <c r="OS7" s="1025"/>
      <c r="OT7" s="1025"/>
      <c r="OU7" s="1025"/>
      <c r="OV7" s="1025"/>
      <c r="OW7" s="1025"/>
      <c r="OX7" s="1025"/>
      <c r="OY7" s="1025"/>
      <c r="OZ7" s="1025"/>
      <c r="PA7" s="1025"/>
      <c r="PB7" s="1025"/>
      <c r="PC7" s="1025"/>
      <c r="PD7" s="1025"/>
      <c r="PE7" s="1025"/>
      <c r="PF7" s="1025"/>
      <c r="PG7" s="1025"/>
      <c r="PH7" s="1025"/>
      <c r="PI7" s="1025"/>
      <c r="PJ7" s="1025"/>
      <c r="PK7" s="1025"/>
      <c r="PL7" s="1025"/>
    </row>
    <row r="8" spans="1:16360" ht="15.65">
      <c r="A8" s="992"/>
      <c r="B8" s="992"/>
      <c r="C8" s="992"/>
      <c r="D8" s="1025"/>
      <c r="E8" s="911" t="s">
        <v>1007</v>
      </c>
      <c r="F8" s="909"/>
      <c r="G8" s="1025"/>
      <c r="H8" s="1025"/>
      <c r="I8" s="1025"/>
      <c r="J8" s="1012"/>
      <c r="K8" s="1012"/>
      <c r="L8" s="1012"/>
      <c r="M8" s="1012"/>
      <c r="N8" s="1012"/>
      <c r="O8" s="1025"/>
      <c r="P8" s="1025"/>
      <c r="Q8" s="1025"/>
      <c r="R8" s="1012"/>
      <c r="S8" s="1012"/>
      <c r="T8" s="1012"/>
      <c r="U8" s="1012"/>
      <c r="V8" s="1012"/>
      <c r="W8" s="910"/>
      <c r="Y8" s="909"/>
      <c r="Z8" s="1025"/>
      <c r="AA8" s="1025"/>
      <c r="AB8" s="1025"/>
      <c r="AC8" s="1025"/>
      <c r="AD8" s="1025"/>
      <c r="AE8" s="1025"/>
      <c r="AF8" s="1025"/>
      <c r="AG8" s="1025"/>
      <c r="AH8" s="1025"/>
      <c r="AI8" s="1025"/>
      <c r="AJ8" s="1025"/>
      <c r="AK8" s="1012"/>
      <c r="AL8" s="1025"/>
      <c r="AM8" s="1025"/>
      <c r="AN8" s="1025"/>
      <c r="AO8" s="1025"/>
      <c r="AP8" s="1025"/>
      <c r="AQ8" s="1025"/>
      <c r="AR8" s="1025"/>
      <c r="AS8" s="1025"/>
      <c r="AT8" s="1025"/>
      <c r="AU8" s="1025"/>
      <c r="AV8" s="1025"/>
      <c r="AW8" s="1025"/>
      <c r="AX8" s="1025"/>
      <c r="AY8" s="1025"/>
      <c r="AZ8" s="1025"/>
      <c r="BA8" s="1025"/>
      <c r="BB8" s="1025"/>
      <c r="BC8" s="1025"/>
      <c r="BD8" s="1025"/>
      <c r="BE8" s="1025"/>
      <c r="BF8" s="1025"/>
      <c r="BG8" s="1025"/>
      <c r="BH8" s="1025"/>
      <c r="BI8" s="1025"/>
      <c r="BJ8" s="1025"/>
      <c r="BK8" s="1025"/>
      <c r="BL8" s="1025"/>
      <c r="BM8" s="1025"/>
      <c r="BN8" s="1025"/>
      <c r="BO8" s="1025"/>
      <c r="BP8" s="1025"/>
      <c r="BQ8" s="1025"/>
      <c r="BR8" s="1025"/>
      <c r="BS8" s="1025"/>
      <c r="BT8" s="1025"/>
      <c r="BU8" s="1025"/>
      <c r="BV8" s="1025"/>
      <c r="BW8" s="1025"/>
      <c r="BX8" s="1025"/>
      <c r="BY8" s="1025"/>
      <c r="BZ8" s="1025"/>
      <c r="CA8" s="1025"/>
      <c r="CB8" s="1025"/>
      <c r="CC8" s="1025"/>
      <c r="CD8" s="1025"/>
      <c r="CE8" s="1025"/>
      <c r="CF8" s="1025"/>
      <c r="CG8" s="1025"/>
      <c r="CH8" s="1025"/>
      <c r="CI8" s="1025"/>
      <c r="CJ8" s="1025"/>
      <c r="CK8" s="1025"/>
      <c r="CL8" s="1025"/>
      <c r="CM8" s="1025"/>
      <c r="CN8" s="1025"/>
      <c r="CO8" s="1025"/>
      <c r="CP8" s="1025"/>
      <c r="CQ8" s="1025"/>
      <c r="CR8" s="1025"/>
      <c r="CS8" s="1025"/>
      <c r="CT8" s="1025"/>
      <c r="CU8" s="1025"/>
      <c r="CV8" s="1025"/>
      <c r="CW8" s="1025"/>
      <c r="CX8" s="1025"/>
      <c r="CY8" s="1025"/>
      <c r="CZ8" s="1025"/>
      <c r="DA8" s="1025"/>
      <c r="DB8" s="1025"/>
      <c r="DC8" s="1025"/>
      <c r="DD8" s="1025"/>
      <c r="DE8" s="1025"/>
      <c r="DF8" s="1025"/>
      <c r="DG8" s="1025"/>
      <c r="DH8" s="1025"/>
      <c r="DI8" s="1025"/>
      <c r="DJ8" s="1025"/>
      <c r="DK8" s="1025"/>
      <c r="DL8" s="1025"/>
      <c r="DM8" s="1025"/>
      <c r="DN8" s="1025"/>
      <c r="DO8" s="1025"/>
      <c r="DP8" s="1025"/>
      <c r="DQ8" s="1025"/>
      <c r="DR8" s="1025"/>
      <c r="DS8" s="1025"/>
      <c r="DT8" s="1025"/>
      <c r="DU8" s="1025"/>
      <c r="DV8" s="1025"/>
      <c r="DW8" s="1025"/>
      <c r="DX8" s="1025"/>
      <c r="DY8" s="1025"/>
      <c r="DZ8" s="1025"/>
      <c r="EA8" s="1025"/>
      <c r="EB8" s="1025"/>
      <c r="EC8" s="1025"/>
      <c r="ED8" s="1025"/>
      <c r="EE8" s="1025"/>
      <c r="EF8" s="1025"/>
      <c r="EG8" s="1025"/>
      <c r="EH8" s="1025"/>
      <c r="EI8" s="1025"/>
      <c r="EJ8" s="1025"/>
      <c r="EK8" s="1025"/>
      <c r="EL8" s="1025"/>
      <c r="EM8" s="1025"/>
      <c r="EN8" s="1025"/>
      <c r="EO8" s="1025"/>
      <c r="EP8" s="1025"/>
      <c r="EQ8" s="1025"/>
      <c r="ER8" s="1025"/>
      <c r="ES8" s="1025"/>
      <c r="ET8" s="1025"/>
      <c r="EU8" s="1025"/>
      <c r="EV8" s="1025"/>
      <c r="EW8" s="1025"/>
      <c r="EX8" s="1025"/>
      <c r="EY8" s="1025"/>
      <c r="EZ8" s="1025"/>
      <c r="FA8" s="1025"/>
      <c r="FB8" s="1025"/>
      <c r="FC8" s="1025"/>
      <c r="FD8" s="1025"/>
      <c r="FE8" s="1025"/>
      <c r="FF8" s="1025"/>
      <c r="FG8" s="1025"/>
      <c r="FH8" s="1025"/>
      <c r="FI8" s="1025"/>
      <c r="FJ8" s="1025"/>
      <c r="FK8" s="1025"/>
      <c r="FL8" s="1025"/>
      <c r="FM8" s="1025"/>
      <c r="FN8" s="1025"/>
      <c r="FO8" s="1025"/>
      <c r="FP8" s="1025"/>
      <c r="FQ8" s="1025"/>
      <c r="FR8" s="1025"/>
      <c r="FS8" s="1025"/>
      <c r="FT8" s="1025"/>
      <c r="FU8" s="1025"/>
      <c r="FV8" s="1025"/>
      <c r="FW8" s="1025"/>
      <c r="FX8" s="1025"/>
      <c r="FY8" s="1025"/>
      <c r="FZ8" s="1025"/>
      <c r="GA8" s="1025"/>
      <c r="GB8" s="1025"/>
      <c r="GC8" s="1025"/>
      <c r="GD8" s="1025"/>
      <c r="GE8" s="1025"/>
      <c r="GF8" s="1025"/>
      <c r="GG8" s="1025"/>
      <c r="GH8" s="1025"/>
      <c r="GI8" s="1025"/>
      <c r="GJ8" s="1025"/>
      <c r="GK8" s="1025"/>
      <c r="GL8" s="1025"/>
      <c r="GM8" s="1025"/>
      <c r="GN8" s="1025"/>
      <c r="GO8" s="1025"/>
      <c r="GP8" s="1025"/>
      <c r="GQ8" s="1025"/>
      <c r="GR8" s="1025"/>
      <c r="GS8" s="1025"/>
      <c r="GT8" s="1025"/>
      <c r="GU8" s="1025"/>
      <c r="GV8" s="1025"/>
      <c r="GW8" s="1025"/>
      <c r="GX8" s="1025"/>
      <c r="GY8" s="1025"/>
      <c r="GZ8" s="1025"/>
      <c r="HA8" s="1025"/>
      <c r="HB8" s="1025"/>
      <c r="HC8" s="1025"/>
      <c r="HD8" s="1025"/>
      <c r="HE8" s="1025"/>
      <c r="HF8" s="1025"/>
      <c r="HG8" s="1025"/>
      <c r="HH8" s="1025"/>
      <c r="HI8" s="1025"/>
      <c r="HJ8" s="1025"/>
      <c r="HK8" s="1025"/>
      <c r="HL8" s="1025"/>
      <c r="HM8" s="1025"/>
      <c r="HN8" s="1025"/>
      <c r="HO8" s="1025"/>
      <c r="HP8" s="1025"/>
      <c r="HQ8" s="1025"/>
      <c r="HR8" s="1025"/>
      <c r="HS8" s="1025"/>
      <c r="HT8" s="1025"/>
      <c r="HU8" s="1025"/>
      <c r="HV8" s="1025"/>
      <c r="HW8" s="1025"/>
      <c r="HX8" s="1025"/>
      <c r="HY8" s="1025"/>
      <c r="HZ8" s="1025"/>
      <c r="IA8" s="1025"/>
      <c r="IB8" s="1025"/>
      <c r="IC8" s="1025"/>
      <c r="ID8" s="1025"/>
      <c r="IE8" s="1025"/>
      <c r="IF8" s="1025"/>
      <c r="IG8" s="1025"/>
      <c r="IH8" s="1025"/>
      <c r="II8" s="1025"/>
      <c r="IJ8" s="1025"/>
      <c r="IK8" s="1025"/>
      <c r="IL8" s="1025"/>
      <c r="IM8" s="1025"/>
      <c r="IN8" s="1025"/>
      <c r="IO8" s="1025"/>
      <c r="IP8" s="1025"/>
      <c r="IQ8" s="1025"/>
      <c r="IR8" s="1025"/>
      <c r="IS8" s="1025"/>
      <c r="IT8" s="1025"/>
      <c r="IU8" s="1025"/>
      <c r="IV8" s="1025"/>
      <c r="IW8" s="1025"/>
      <c r="IX8" s="1025"/>
      <c r="IY8" s="1025"/>
      <c r="IZ8" s="1025"/>
      <c r="JA8" s="1025"/>
      <c r="JB8" s="1025"/>
      <c r="JC8" s="1025"/>
      <c r="JD8" s="1025"/>
      <c r="JE8" s="1025"/>
      <c r="JF8" s="1025"/>
      <c r="JG8" s="1025"/>
      <c r="JH8" s="1025"/>
      <c r="JI8" s="1025"/>
      <c r="JJ8" s="1025"/>
      <c r="JK8" s="1025"/>
      <c r="JL8" s="1025"/>
      <c r="JM8" s="1025"/>
      <c r="JN8" s="1025"/>
      <c r="JO8" s="1025"/>
      <c r="JP8" s="1025"/>
      <c r="JQ8" s="1025"/>
      <c r="JR8" s="1025"/>
      <c r="JS8" s="1025"/>
      <c r="JT8" s="1025"/>
      <c r="JU8" s="1025"/>
      <c r="JV8" s="1025"/>
      <c r="JW8" s="1025"/>
      <c r="JX8" s="1025"/>
      <c r="JY8" s="1025"/>
      <c r="JZ8" s="1025"/>
      <c r="KA8" s="1025"/>
      <c r="KB8" s="1025"/>
      <c r="KC8" s="1025"/>
      <c r="KD8" s="1025"/>
      <c r="KE8" s="1025"/>
      <c r="KF8" s="1025"/>
      <c r="KG8" s="1025"/>
      <c r="KH8" s="1025"/>
      <c r="KI8" s="1025"/>
      <c r="KJ8" s="1025"/>
      <c r="KK8" s="1025"/>
      <c r="KL8" s="1025"/>
      <c r="KM8" s="1025"/>
      <c r="KN8" s="1025"/>
      <c r="KO8" s="1025"/>
      <c r="KP8" s="1025"/>
      <c r="KQ8" s="1025"/>
      <c r="KR8" s="1025"/>
      <c r="KS8" s="1025"/>
      <c r="KT8" s="1025"/>
      <c r="KU8" s="1025"/>
      <c r="KV8" s="1025"/>
      <c r="KW8" s="1025"/>
      <c r="KX8" s="1025"/>
      <c r="KY8" s="1025"/>
      <c r="KZ8" s="1025"/>
      <c r="LA8" s="1025"/>
      <c r="LB8" s="1025"/>
      <c r="LC8" s="1025"/>
      <c r="LD8" s="1025"/>
      <c r="LE8" s="1025"/>
      <c r="LF8" s="1025"/>
      <c r="LG8" s="1025"/>
      <c r="LH8" s="1025"/>
      <c r="LI8" s="1025"/>
      <c r="LJ8" s="1025"/>
      <c r="LK8" s="1025"/>
      <c r="LL8" s="1025"/>
      <c r="LM8" s="1025"/>
      <c r="LN8" s="1025"/>
      <c r="LO8" s="1025"/>
      <c r="LP8" s="1025"/>
      <c r="LQ8" s="1025"/>
      <c r="LR8" s="1025"/>
      <c r="LS8" s="1025"/>
      <c r="LT8" s="1025"/>
      <c r="LU8" s="1025"/>
      <c r="LV8" s="1025"/>
      <c r="LW8" s="1025"/>
      <c r="LX8" s="1025"/>
      <c r="LY8" s="1025"/>
      <c r="LZ8" s="1025"/>
      <c r="MA8" s="1025"/>
      <c r="MB8" s="1025"/>
      <c r="MC8" s="1025"/>
      <c r="MD8" s="1025"/>
      <c r="ME8" s="1025"/>
      <c r="MF8" s="1025"/>
      <c r="MG8" s="1025"/>
      <c r="MH8" s="1025"/>
      <c r="MI8" s="1025"/>
      <c r="MJ8" s="1025"/>
      <c r="MK8" s="1025"/>
      <c r="ML8" s="1025"/>
      <c r="MM8" s="1025"/>
      <c r="MN8" s="1025"/>
      <c r="MO8" s="1025"/>
      <c r="MP8" s="1025"/>
      <c r="MQ8" s="1025"/>
      <c r="MR8" s="1025"/>
      <c r="MS8" s="1025"/>
      <c r="MT8" s="1025"/>
      <c r="MU8" s="1025"/>
      <c r="MV8" s="1025"/>
      <c r="MW8" s="1025"/>
      <c r="MX8" s="1025"/>
      <c r="MY8" s="1025"/>
      <c r="MZ8" s="1025"/>
      <c r="NA8" s="1025"/>
      <c r="NB8" s="1025"/>
      <c r="NC8" s="1025"/>
      <c r="ND8" s="1025"/>
      <c r="NE8" s="1025"/>
      <c r="NF8" s="1025"/>
      <c r="NG8" s="1025"/>
      <c r="NH8" s="1025"/>
      <c r="NI8" s="1025"/>
      <c r="NJ8" s="1025"/>
      <c r="NK8" s="1025"/>
      <c r="NL8" s="1025"/>
      <c r="NM8" s="1025"/>
      <c r="NN8" s="1025"/>
      <c r="NO8" s="1025"/>
      <c r="NP8" s="1025"/>
      <c r="NQ8" s="1025"/>
      <c r="NR8" s="1025"/>
      <c r="NS8" s="1025"/>
      <c r="NT8" s="1025"/>
      <c r="NU8" s="1025"/>
      <c r="NV8" s="1025"/>
      <c r="NW8" s="1025"/>
      <c r="NX8" s="1025"/>
      <c r="NY8" s="1025"/>
      <c r="NZ8" s="1025"/>
      <c r="OA8" s="1025"/>
      <c r="OB8" s="1025"/>
      <c r="OC8" s="1025"/>
      <c r="OD8" s="1025"/>
      <c r="OE8" s="1025"/>
      <c r="OF8" s="1025"/>
      <c r="OG8" s="1025"/>
      <c r="OH8" s="1025"/>
      <c r="OI8" s="1025"/>
      <c r="OJ8" s="1025"/>
      <c r="OK8" s="1025"/>
      <c r="OL8" s="1025"/>
      <c r="OM8" s="1025"/>
      <c r="ON8" s="1025"/>
      <c r="OO8" s="1025"/>
      <c r="OP8" s="1025"/>
      <c r="OQ8" s="1025"/>
      <c r="OR8" s="1025"/>
      <c r="OS8" s="1025"/>
      <c r="OT8" s="1025"/>
      <c r="OU8" s="1025"/>
      <c r="OV8" s="1025"/>
      <c r="OW8" s="1025"/>
      <c r="OX8" s="1025"/>
      <c r="OY8" s="1025"/>
      <c r="OZ8" s="1025"/>
      <c r="PA8" s="1025"/>
      <c r="PB8" s="1025"/>
      <c r="PC8" s="1025"/>
      <c r="PD8" s="1025"/>
      <c r="PE8" s="1025"/>
      <c r="PF8" s="1025"/>
      <c r="PG8" s="1025"/>
      <c r="PH8" s="1025"/>
      <c r="PI8" s="1025"/>
      <c r="PJ8" s="1025"/>
      <c r="PK8" s="1025"/>
      <c r="PL8" s="1025"/>
    </row>
    <row r="9" spans="1:16360">
      <c r="A9" s="992"/>
      <c r="B9" s="992"/>
      <c r="C9" s="992"/>
      <c r="D9" s="1025"/>
      <c r="E9" s="911" t="s">
        <v>1008</v>
      </c>
      <c r="F9" s="909"/>
      <c r="G9" s="1025"/>
      <c r="H9" s="1025"/>
      <c r="I9" s="1025"/>
      <c r="J9" s="1012"/>
      <c r="K9" s="1012"/>
      <c r="L9" s="1012"/>
      <c r="M9" s="1012"/>
      <c r="N9" s="1012"/>
      <c r="O9" s="1025"/>
      <c r="P9" s="1025"/>
      <c r="Q9" s="1025"/>
      <c r="R9" s="1012"/>
      <c r="S9" s="1012"/>
      <c r="T9" s="1012"/>
      <c r="U9" s="1012"/>
      <c r="V9" s="1012"/>
      <c r="W9" s="1025"/>
      <c r="X9" s="1025"/>
      <c r="Y9" s="1025"/>
      <c r="Z9" s="1025"/>
      <c r="AA9" s="1025"/>
      <c r="AB9" s="1025"/>
      <c r="AC9" s="1025"/>
      <c r="AD9" s="1025"/>
      <c r="AE9" s="1025"/>
      <c r="AF9" s="1025"/>
      <c r="AG9" s="1025"/>
      <c r="AH9" s="1025"/>
      <c r="AI9" s="1025"/>
      <c r="AJ9" s="1025"/>
      <c r="AK9" s="1025"/>
      <c r="AL9" s="1025"/>
      <c r="AM9" s="1025"/>
      <c r="AN9" s="1025"/>
      <c r="AO9" s="1025"/>
      <c r="AP9" s="1025"/>
      <c r="AQ9" s="1025"/>
      <c r="AR9" s="1025"/>
      <c r="AS9" s="1025"/>
      <c r="AT9" s="1025"/>
      <c r="AU9" s="1025"/>
      <c r="AV9" s="1025"/>
      <c r="AW9" s="1025"/>
      <c r="AX9" s="1025"/>
      <c r="AY9" s="1025"/>
      <c r="AZ9" s="1025"/>
      <c r="BA9" s="1025"/>
      <c r="BB9" s="1025"/>
      <c r="BC9" s="1025"/>
      <c r="BD9" s="1025"/>
      <c r="BE9" s="1025"/>
      <c r="BF9" s="1025"/>
      <c r="BG9" s="1025"/>
      <c r="BH9" s="1025"/>
      <c r="BI9" s="1025"/>
      <c r="BJ9" s="1025"/>
      <c r="BK9" s="1025"/>
      <c r="BL9" s="1025"/>
      <c r="BM9" s="1025"/>
      <c r="BN9" s="1025"/>
      <c r="BO9" s="1025"/>
      <c r="BP9" s="1025"/>
      <c r="BQ9" s="1025"/>
      <c r="BR9" s="1025"/>
      <c r="BS9" s="1025"/>
      <c r="BT9" s="1025"/>
      <c r="BU9" s="1025"/>
      <c r="BV9" s="1025"/>
      <c r="BW9" s="1025"/>
      <c r="BX9" s="1025"/>
      <c r="BY9" s="1025"/>
      <c r="BZ9" s="1025"/>
      <c r="CA9" s="1025"/>
      <c r="CB9" s="1025"/>
      <c r="CC9" s="1025"/>
      <c r="CD9" s="1025"/>
      <c r="CE9" s="1025"/>
      <c r="CF9" s="1025"/>
      <c r="CG9" s="1025"/>
      <c r="CH9" s="1025"/>
      <c r="CI9" s="1025"/>
      <c r="CJ9" s="1025"/>
      <c r="CK9" s="1025"/>
      <c r="CL9" s="1025"/>
      <c r="CM9" s="1025"/>
      <c r="CN9" s="1025"/>
      <c r="CO9" s="1025"/>
      <c r="CP9" s="1025"/>
      <c r="CQ9" s="1025"/>
      <c r="CR9" s="1025"/>
      <c r="CS9" s="1025"/>
      <c r="CT9" s="1025"/>
      <c r="CU9" s="1025"/>
      <c r="CV9" s="1025"/>
      <c r="CW9" s="1025"/>
      <c r="CX9" s="1025"/>
      <c r="CY9" s="1025"/>
      <c r="CZ9" s="1025"/>
      <c r="DA9" s="1025"/>
      <c r="DB9" s="1025"/>
      <c r="DC9" s="1025"/>
      <c r="DD9" s="1025"/>
      <c r="DE9" s="1025"/>
      <c r="DF9" s="1025"/>
      <c r="DG9" s="1025"/>
      <c r="DH9" s="1025"/>
      <c r="DI9" s="1025"/>
      <c r="DJ9" s="1025"/>
      <c r="DK9" s="1025"/>
      <c r="DL9" s="1025"/>
      <c r="DM9" s="1025"/>
      <c r="DN9" s="1025"/>
      <c r="DO9" s="1025"/>
      <c r="DP9" s="1025"/>
      <c r="DQ9" s="1025"/>
      <c r="DR9" s="1025"/>
      <c r="DS9" s="1025"/>
      <c r="DT9" s="1025"/>
      <c r="DU9" s="1025"/>
      <c r="DV9" s="1025"/>
      <c r="DW9" s="1025"/>
      <c r="DX9" s="1025"/>
      <c r="DY9" s="1025"/>
      <c r="DZ9" s="1025"/>
      <c r="EA9" s="1025"/>
      <c r="EB9" s="1025"/>
      <c r="EC9" s="1025"/>
      <c r="ED9" s="1025"/>
      <c r="EE9" s="1025"/>
      <c r="EF9" s="1025"/>
      <c r="EG9" s="1025"/>
      <c r="EH9" s="1025"/>
      <c r="EI9" s="1025"/>
      <c r="EJ9" s="1025"/>
      <c r="EK9" s="1025"/>
      <c r="EL9" s="1025"/>
      <c r="EM9" s="1025"/>
      <c r="EN9" s="1025"/>
      <c r="EO9" s="1025"/>
      <c r="EP9" s="1025"/>
      <c r="EQ9" s="1025"/>
      <c r="ER9" s="1025"/>
      <c r="ES9" s="1025"/>
      <c r="ET9" s="1025"/>
      <c r="EU9" s="1025"/>
      <c r="EV9" s="1025"/>
      <c r="EW9" s="1025"/>
      <c r="EX9" s="1025"/>
      <c r="EY9" s="1025"/>
      <c r="EZ9" s="1025"/>
      <c r="FA9" s="1025"/>
      <c r="FB9" s="1025"/>
      <c r="FC9" s="1025"/>
      <c r="FD9" s="1025"/>
      <c r="FE9" s="1025"/>
      <c r="FF9" s="1025"/>
      <c r="FG9" s="1025"/>
      <c r="FH9" s="1025"/>
      <c r="FI9" s="1025"/>
      <c r="FJ9" s="1025"/>
      <c r="FK9" s="1025"/>
      <c r="FL9" s="1025"/>
      <c r="FM9" s="1025"/>
      <c r="FN9" s="1025"/>
      <c r="FO9" s="1025"/>
      <c r="FP9" s="1025"/>
      <c r="FQ9" s="1025"/>
      <c r="FR9" s="1025"/>
      <c r="FS9" s="1025"/>
      <c r="FT9" s="1025"/>
      <c r="FU9" s="1025"/>
      <c r="FV9" s="1025"/>
      <c r="FW9" s="1025"/>
      <c r="FX9" s="1025"/>
      <c r="FY9" s="1025"/>
      <c r="FZ9" s="1025"/>
    </row>
    <row r="10" spans="1:16360">
      <c r="A10" s="992"/>
      <c r="B10" s="992"/>
      <c r="C10" s="992"/>
      <c r="D10" s="1025"/>
      <c r="E10" s="911"/>
      <c r="F10" s="909"/>
      <c r="G10" s="1025"/>
      <c r="H10" s="1025"/>
      <c r="I10" s="1025"/>
      <c r="J10" s="1012"/>
      <c r="K10" s="1012"/>
      <c r="L10" s="1012"/>
      <c r="M10" s="1012"/>
      <c r="N10" s="1012"/>
      <c r="O10" s="1025"/>
      <c r="P10" s="1025"/>
      <c r="Q10" s="1025"/>
      <c r="R10" s="1012"/>
      <c r="S10" s="1012"/>
      <c r="T10" s="1012"/>
      <c r="U10" s="1012"/>
      <c r="V10" s="1012"/>
      <c r="W10" s="1025"/>
      <c r="X10" s="1025"/>
      <c r="Y10" s="1025"/>
      <c r="Z10" s="1025"/>
      <c r="AA10" s="1025"/>
      <c r="AB10" s="1025"/>
      <c r="AC10" s="1025"/>
      <c r="AD10" s="1025"/>
      <c r="AE10" s="1025"/>
      <c r="AF10" s="1025"/>
      <c r="AG10" s="1025"/>
      <c r="AH10" s="1025"/>
      <c r="AI10" s="1025"/>
      <c r="AJ10" s="1025"/>
      <c r="AK10" s="1025"/>
      <c r="AL10" s="1025"/>
      <c r="AM10" s="1025"/>
      <c r="AN10" s="1025"/>
      <c r="AO10" s="1025"/>
      <c r="AP10" s="1025"/>
      <c r="AQ10" s="1025"/>
      <c r="AR10" s="1025"/>
      <c r="AS10" s="1025"/>
      <c r="AT10" s="1025"/>
      <c r="AU10" s="1025"/>
      <c r="AV10" s="1025"/>
      <c r="AW10" s="1025"/>
      <c r="AX10" s="1025"/>
      <c r="AY10" s="1025"/>
      <c r="AZ10" s="1025"/>
      <c r="BA10" s="1025"/>
      <c r="BB10" s="1025"/>
      <c r="BC10" s="1025"/>
      <c r="BD10" s="1025"/>
      <c r="BE10" s="1025"/>
      <c r="BF10" s="1025"/>
      <c r="BG10" s="1025"/>
      <c r="BH10" s="1025"/>
      <c r="BI10" s="1025"/>
      <c r="BJ10" s="1025"/>
      <c r="BK10" s="1025"/>
      <c r="BL10" s="1025"/>
      <c r="BM10" s="1025"/>
      <c r="BN10" s="1025"/>
      <c r="BO10" s="1025"/>
      <c r="BP10" s="1025"/>
      <c r="BQ10" s="1025"/>
      <c r="BR10" s="1025"/>
      <c r="BS10" s="1025"/>
      <c r="BT10" s="1025"/>
      <c r="BU10" s="1025"/>
      <c r="BV10" s="1025"/>
      <c r="BW10" s="1025"/>
      <c r="BX10" s="1025"/>
      <c r="BY10" s="1025"/>
      <c r="BZ10" s="1025"/>
      <c r="CA10" s="1025"/>
      <c r="CB10" s="1025"/>
      <c r="CC10" s="1025"/>
      <c r="CD10" s="1025"/>
      <c r="CE10" s="1025"/>
      <c r="CF10" s="1025"/>
      <c r="CG10" s="1025"/>
      <c r="CH10" s="1025"/>
      <c r="CI10" s="1025"/>
      <c r="CJ10" s="1025"/>
      <c r="CK10" s="1025"/>
      <c r="CL10" s="1025"/>
      <c r="CM10" s="1025"/>
      <c r="CN10" s="1025"/>
      <c r="CO10" s="1025"/>
      <c r="CP10" s="1025"/>
      <c r="CQ10" s="1025"/>
      <c r="CR10" s="1025"/>
      <c r="CS10" s="1025"/>
      <c r="CT10" s="1025"/>
      <c r="CU10" s="1025"/>
      <c r="CV10" s="1025"/>
      <c r="CW10" s="1025"/>
      <c r="CX10" s="1025"/>
      <c r="CY10" s="1025"/>
      <c r="CZ10" s="1025"/>
      <c r="DA10" s="1025"/>
      <c r="DB10" s="1025"/>
      <c r="DC10" s="1025"/>
      <c r="DD10" s="1025"/>
      <c r="DE10" s="1025"/>
      <c r="DF10" s="1025"/>
      <c r="DG10" s="1025"/>
      <c r="DH10" s="1025"/>
      <c r="DI10" s="1025"/>
      <c r="DJ10" s="1025"/>
      <c r="DK10" s="1025"/>
      <c r="DL10" s="1025"/>
      <c r="DM10" s="1025"/>
      <c r="DN10" s="1025"/>
      <c r="DO10" s="1025"/>
      <c r="DP10" s="1025"/>
      <c r="DQ10" s="1025"/>
      <c r="DR10" s="1025"/>
      <c r="DS10" s="1025"/>
      <c r="DT10" s="1025"/>
      <c r="DU10" s="1025"/>
      <c r="DV10" s="1025"/>
      <c r="DW10" s="1025"/>
      <c r="DX10" s="1025"/>
      <c r="DY10" s="1025"/>
      <c r="DZ10" s="1025"/>
      <c r="EA10" s="1025"/>
      <c r="EB10" s="1025"/>
      <c r="EC10" s="1025"/>
      <c r="ED10" s="1025"/>
      <c r="EE10" s="1025"/>
      <c r="EF10" s="1025"/>
      <c r="EG10" s="1025"/>
      <c r="EH10" s="1025"/>
      <c r="EI10" s="1025"/>
      <c r="EJ10" s="1025"/>
      <c r="EK10" s="1025"/>
      <c r="EL10" s="1025"/>
      <c r="EM10" s="1025"/>
      <c r="EN10" s="1025"/>
      <c r="EO10" s="1025"/>
      <c r="EP10" s="1025"/>
      <c r="EQ10" s="1025"/>
      <c r="ER10" s="1025"/>
      <c r="ES10" s="1025"/>
      <c r="ET10" s="1025"/>
      <c r="EU10" s="1025"/>
      <c r="EV10" s="1025"/>
      <c r="EW10" s="1025"/>
      <c r="EX10" s="1025"/>
      <c r="EY10" s="1025"/>
      <c r="EZ10" s="1025"/>
      <c r="FA10" s="1025"/>
      <c r="FB10" s="1025"/>
      <c r="FC10" s="1025"/>
      <c r="FD10" s="1025"/>
      <c r="FE10" s="1025"/>
      <c r="FF10" s="1025"/>
      <c r="FG10" s="1025"/>
      <c r="FH10" s="1025"/>
      <c r="FI10" s="1025"/>
      <c r="FJ10" s="1025"/>
      <c r="FK10" s="1025"/>
      <c r="FL10" s="1025"/>
      <c r="FM10" s="1025"/>
      <c r="FN10" s="1025"/>
      <c r="FO10" s="1025"/>
      <c r="FP10" s="1025"/>
      <c r="FQ10" s="1025"/>
      <c r="FR10" s="1025"/>
      <c r="FS10" s="1025"/>
      <c r="FT10" s="1025"/>
      <c r="FU10" s="1025"/>
      <c r="FV10" s="1025"/>
      <c r="FW10" s="1025"/>
      <c r="FX10" s="1025"/>
      <c r="FY10" s="1025"/>
      <c r="FZ10" s="1025"/>
    </row>
    <row r="11" spans="1:16360">
      <c r="A11" s="992"/>
      <c r="B11" s="992"/>
      <c r="C11" s="992"/>
      <c r="D11" s="1025">
        <v>1</v>
      </c>
      <c r="E11" s="1025" t="s">
        <v>78</v>
      </c>
      <c r="F11" s="909"/>
      <c r="G11" s="1025"/>
      <c r="H11" s="1025"/>
      <c r="I11" s="1025"/>
      <c r="J11" s="793"/>
      <c r="K11" s="793"/>
      <c r="L11" s="793"/>
      <c r="M11" s="793"/>
      <c r="N11" s="793"/>
      <c r="O11" s="1025"/>
      <c r="P11" s="1025"/>
      <c r="Q11" s="1025"/>
      <c r="R11" s="793"/>
      <c r="S11" s="793"/>
      <c r="T11" s="793"/>
      <c r="U11" s="793"/>
      <c r="V11" s="793"/>
      <c r="W11" s="1025"/>
      <c r="X11" s="1025"/>
      <c r="Y11" s="1025"/>
      <c r="Z11" s="1025"/>
      <c r="AA11" s="1025"/>
      <c r="AB11" s="1025"/>
      <c r="AC11" s="1025"/>
      <c r="AD11" s="1025"/>
      <c r="AE11" s="1025"/>
      <c r="AF11" s="1025"/>
      <c r="AG11" s="1025"/>
      <c r="AH11" s="1025"/>
      <c r="AI11" s="1025"/>
      <c r="AJ11" s="1025"/>
      <c r="AK11" s="1025"/>
      <c r="AL11" s="1025"/>
      <c r="AM11" s="1025"/>
      <c r="AN11" s="1025"/>
      <c r="AO11" s="1025"/>
      <c r="AP11" s="1025"/>
      <c r="AQ11" s="1025"/>
      <c r="AR11" s="1025"/>
      <c r="AS11" s="1025"/>
      <c r="AT11" s="1025"/>
      <c r="AU11" s="1025"/>
      <c r="AV11" s="1025"/>
      <c r="AW11" s="1025"/>
      <c r="AX11" s="1025"/>
      <c r="AY11" s="1025"/>
      <c r="AZ11" s="1025"/>
      <c r="BA11" s="1025"/>
      <c r="BB11" s="1025"/>
      <c r="BC11" s="1025"/>
      <c r="BD11" s="1025"/>
      <c r="BE11" s="1025"/>
      <c r="BF11" s="1025"/>
      <c r="BG11" s="1025"/>
      <c r="BH11" s="1025"/>
      <c r="BI11" s="1025"/>
      <c r="BJ11" s="1025"/>
      <c r="BK11" s="1025"/>
      <c r="BL11" s="1025"/>
      <c r="BM11" s="1025"/>
      <c r="BN11" s="1025"/>
      <c r="BO11" s="1025"/>
      <c r="BP11" s="1025"/>
      <c r="BQ11" s="1025"/>
      <c r="BR11" s="1025"/>
      <c r="BS11" s="1025"/>
      <c r="BT11" s="1025"/>
      <c r="BU11" s="1025"/>
      <c r="BV11" s="1025"/>
      <c r="BW11" s="1025"/>
      <c r="BX11" s="1025"/>
      <c r="BY11" s="1025"/>
      <c r="BZ11" s="1025"/>
      <c r="CA11" s="1025"/>
      <c r="CB11" s="1025"/>
      <c r="CC11" s="1025"/>
      <c r="CD11" s="1025"/>
      <c r="CE11" s="1025"/>
      <c r="CF11" s="1025"/>
      <c r="CG11" s="1025"/>
      <c r="CH11" s="1025"/>
      <c r="CI11" s="1025"/>
      <c r="CJ11" s="1025"/>
      <c r="CK11" s="1025"/>
      <c r="CL11" s="1025"/>
      <c r="CM11" s="1025"/>
      <c r="CN11" s="1025"/>
      <c r="CO11" s="1025"/>
      <c r="CP11" s="1025"/>
      <c r="CQ11" s="1025"/>
      <c r="CR11" s="1025"/>
      <c r="CS11" s="1025"/>
      <c r="CT11" s="1025"/>
      <c r="CU11" s="1025"/>
      <c r="CV11" s="1025"/>
      <c r="CW11" s="1025"/>
      <c r="CX11" s="1025"/>
      <c r="CY11" s="1025"/>
      <c r="CZ11" s="1025"/>
      <c r="DA11" s="1025"/>
      <c r="DB11" s="1025"/>
      <c r="DC11" s="1025"/>
      <c r="DD11" s="1025"/>
      <c r="DE11" s="1025"/>
      <c r="DF11" s="1025"/>
      <c r="DG11" s="1025"/>
      <c r="DH11" s="1025"/>
      <c r="DI11" s="1025"/>
      <c r="DJ11" s="1025"/>
      <c r="DK11" s="1025"/>
      <c r="DL11" s="1025"/>
      <c r="DM11" s="1025"/>
      <c r="DN11" s="1025"/>
      <c r="DO11" s="1025"/>
      <c r="DP11" s="1025"/>
      <c r="DQ11" s="1025"/>
      <c r="DR11" s="1025"/>
      <c r="DS11" s="1025"/>
      <c r="DT11" s="1025"/>
      <c r="DU11" s="1025"/>
      <c r="DV11" s="1025"/>
      <c r="DW11" s="1025"/>
      <c r="DX11" s="1025"/>
      <c r="DY11" s="1025"/>
      <c r="DZ11" s="1025"/>
      <c r="EA11" s="1025"/>
      <c r="EB11" s="1025"/>
      <c r="EC11" s="1025"/>
      <c r="ED11" s="1025"/>
      <c r="EE11" s="1025"/>
      <c r="EF11" s="1025"/>
      <c r="EG11" s="1025"/>
      <c r="EH11" s="1025"/>
      <c r="EI11" s="1025"/>
      <c r="EJ11" s="1025"/>
      <c r="EK11" s="1025"/>
      <c r="EL11" s="1025"/>
      <c r="EM11" s="1025"/>
      <c r="EN11" s="1025"/>
      <c r="EO11" s="1025"/>
      <c r="EP11" s="1025"/>
      <c r="EQ11" s="1025"/>
      <c r="ER11" s="1025"/>
      <c r="ES11" s="1025"/>
      <c r="ET11" s="1025"/>
      <c r="EU11" s="1025"/>
      <c r="EV11" s="1025"/>
      <c r="EW11" s="1025"/>
      <c r="EX11" s="1025"/>
      <c r="EY11" s="1025"/>
      <c r="EZ11" s="1025"/>
      <c r="FA11" s="1025"/>
      <c r="FB11" s="1025"/>
      <c r="FC11" s="1025"/>
      <c r="FD11" s="1025"/>
      <c r="FE11" s="1025"/>
      <c r="FF11" s="1025"/>
      <c r="FG11" s="1025"/>
      <c r="FH11" s="1025"/>
      <c r="FI11" s="1025"/>
      <c r="FJ11" s="1025"/>
      <c r="FK11" s="1025"/>
      <c r="FL11" s="1025"/>
      <c r="FM11" s="1025"/>
      <c r="FN11" s="1025"/>
      <c r="FO11" s="1025"/>
      <c r="FP11" s="1025"/>
      <c r="FQ11" s="1025"/>
      <c r="FR11" s="1025"/>
      <c r="FS11" s="1025"/>
      <c r="FT11" s="1025"/>
      <c r="FU11" s="1025"/>
      <c r="FV11" s="1025"/>
      <c r="FW11" s="1025"/>
      <c r="FX11" s="1025"/>
      <c r="FY11" s="1025"/>
      <c r="FZ11" s="1025"/>
    </row>
    <row r="12" spans="1:16360">
      <c r="A12" s="992"/>
      <c r="B12" s="992"/>
      <c r="C12" s="992"/>
      <c r="D12" s="1025"/>
      <c r="E12" s="1025"/>
      <c r="F12" s="909"/>
      <c r="G12" s="1025"/>
      <c r="H12" s="1025"/>
      <c r="I12" s="1025"/>
      <c r="J12" s="793"/>
      <c r="K12" s="793"/>
      <c r="L12" s="793"/>
      <c r="M12" s="793"/>
      <c r="N12" s="793"/>
      <c r="O12" s="1025"/>
      <c r="P12" s="1025"/>
      <c r="Q12" s="1025"/>
      <c r="R12" s="793"/>
      <c r="S12" s="793"/>
      <c r="T12" s="793"/>
      <c r="U12" s="793"/>
      <c r="V12" s="793"/>
      <c r="W12" s="1025"/>
      <c r="X12" s="1025"/>
      <c r="Y12" s="1025"/>
      <c r="Z12" s="1025"/>
      <c r="AA12" s="1025"/>
      <c r="AB12" s="1025"/>
      <c r="AC12" s="1025"/>
      <c r="AD12" s="1025"/>
      <c r="AE12" s="1025"/>
      <c r="AF12" s="1025"/>
      <c r="AG12" s="1025"/>
      <c r="AH12" s="1025"/>
      <c r="AI12" s="1025"/>
      <c r="AJ12" s="1025"/>
      <c r="AK12" s="1025"/>
      <c r="AL12" s="1025"/>
      <c r="AM12" s="1025"/>
      <c r="AN12" s="1025"/>
      <c r="AO12" s="1025"/>
      <c r="AP12" s="1025"/>
      <c r="AQ12" s="1025"/>
      <c r="AR12" s="1025"/>
      <c r="AS12" s="1025"/>
      <c r="AT12" s="1025"/>
      <c r="AU12" s="1025"/>
      <c r="AV12" s="1025"/>
      <c r="AW12" s="1025"/>
      <c r="AX12" s="1025"/>
      <c r="AY12" s="1025"/>
      <c r="AZ12" s="1025"/>
      <c r="BA12" s="1025"/>
      <c r="BB12" s="1025"/>
      <c r="BC12" s="1025"/>
      <c r="BD12" s="1025"/>
      <c r="BE12" s="1025"/>
      <c r="BF12" s="1025"/>
      <c r="BG12" s="1025"/>
      <c r="BH12" s="1025"/>
      <c r="BI12" s="1025"/>
      <c r="BJ12" s="1025"/>
      <c r="BK12" s="1025"/>
      <c r="BL12" s="1025"/>
      <c r="BM12" s="1025"/>
      <c r="BN12" s="1025"/>
      <c r="BO12" s="1025"/>
      <c r="BP12" s="1025"/>
      <c r="BQ12" s="1025"/>
      <c r="BR12" s="1025"/>
      <c r="BS12" s="1025"/>
      <c r="BT12" s="1025"/>
      <c r="BU12" s="1025"/>
      <c r="BV12" s="1025"/>
      <c r="BW12" s="1025"/>
      <c r="BX12" s="1025"/>
      <c r="BY12" s="1025"/>
      <c r="BZ12" s="1025"/>
      <c r="CA12" s="1025"/>
      <c r="CB12" s="1025"/>
      <c r="CC12" s="1025"/>
      <c r="CD12" s="1025"/>
      <c r="CE12" s="1025"/>
      <c r="CF12" s="1025"/>
      <c r="CG12" s="1025"/>
      <c r="CH12" s="1025"/>
      <c r="CI12" s="1025"/>
      <c r="CJ12" s="1025"/>
      <c r="CK12" s="1025"/>
      <c r="CL12" s="1025"/>
      <c r="CM12" s="1025"/>
      <c r="CN12" s="1025"/>
      <c r="CO12" s="1025"/>
      <c r="CP12" s="1025"/>
      <c r="CQ12" s="1025"/>
      <c r="CR12" s="1025"/>
      <c r="CS12" s="1025"/>
      <c r="CT12" s="1025"/>
      <c r="CU12" s="1025"/>
      <c r="CV12" s="1025"/>
      <c r="CW12" s="1025"/>
      <c r="CX12" s="1025"/>
      <c r="CY12" s="1025"/>
      <c r="CZ12" s="1025"/>
      <c r="DA12" s="1025"/>
      <c r="DB12" s="1025"/>
      <c r="DC12" s="1025"/>
      <c r="DD12" s="1025"/>
      <c r="DE12" s="1025"/>
      <c r="DF12" s="1025"/>
      <c r="DG12" s="1025"/>
      <c r="DH12" s="1025"/>
      <c r="DI12" s="1025"/>
      <c r="DJ12" s="1025"/>
      <c r="DK12" s="1025"/>
      <c r="DL12" s="1025"/>
      <c r="DM12" s="1025"/>
      <c r="DN12" s="1025"/>
      <c r="DO12" s="1025"/>
      <c r="DP12" s="1025"/>
      <c r="DQ12" s="1025"/>
      <c r="DR12" s="1025"/>
      <c r="DS12" s="1025"/>
      <c r="DT12" s="1025"/>
      <c r="DU12" s="1025"/>
      <c r="DV12" s="1025"/>
      <c r="DW12" s="1025"/>
      <c r="DX12" s="1025"/>
      <c r="DY12" s="1025"/>
      <c r="DZ12" s="1025"/>
      <c r="EA12" s="1025"/>
      <c r="EB12" s="1025"/>
      <c r="EC12" s="1025"/>
      <c r="ED12" s="1025"/>
      <c r="EE12" s="1025"/>
      <c r="EF12" s="1025"/>
      <c r="EG12" s="1025"/>
      <c r="EH12" s="1025"/>
      <c r="EI12" s="1025"/>
      <c r="EJ12" s="1025"/>
      <c r="EK12" s="1025"/>
      <c r="EL12" s="1025"/>
      <c r="EM12" s="1025"/>
      <c r="EN12" s="1025"/>
      <c r="EO12" s="1025"/>
      <c r="EP12" s="1025"/>
      <c r="EQ12" s="1025"/>
      <c r="ER12" s="1025"/>
      <c r="ES12" s="1025"/>
      <c r="ET12" s="1025"/>
      <c r="EU12" s="1025"/>
      <c r="EV12" s="1025"/>
      <c r="EW12" s="1025"/>
      <c r="EX12" s="1025"/>
      <c r="EY12" s="1025"/>
      <c r="EZ12" s="1025"/>
      <c r="FA12" s="1025"/>
      <c r="FB12" s="1025"/>
      <c r="FC12" s="1025"/>
      <c r="FD12" s="1025"/>
      <c r="FE12" s="1025"/>
      <c r="FF12" s="1025"/>
      <c r="FG12" s="1025"/>
      <c r="FH12" s="1025"/>
      <c r="FI12" s="1025"/>
      <c r="FJ12" s="1025"/>
      <c r="FK12" s="1025"/>
      <c r="FL12" s="1025"/>
      <c r="FM12" s="1025"/>
      <c r="FN12" s="1025"/>
      <c r="FO12" s="1025"/>
      <c r="FP12" s="1025"/>
      <c r="FQ12" s="1025"/>
      <c r="FR12" s="1025"/>
      <c r="FS12" s="1025"/>
      <c r="FT12" s="1025"/>
      <c r="FU12" s="1025"/>
      <c r="FV12" s="1025"/>
      <c r="FW12" s="1025"/>
      <c r="FX12" s="1025"/>
      <c r="FY12" s="1025"/>
      <c r="FZ12" s="1025"/>
    </row>
    <row r="13" spans="1:16360" ht="13.6">
      <c r="A13" s="992"/>
      <c r="B13" s="992"/>
      <c r="C13" s="992"/>
      <c r="D13" s="1025">
        <v>2</v>
      </c>
      <c r="E13" s="912" t="s">
        <v>79</v>
      </c>
      <c r="F13" s="909"/>
      <c r="G13" s="1025"/>
      <c r="H13" s="1025"/>
      <c r="I13" s="1025"/>
      <c r="J13" s="793"/>
      <c r="K13" s="793"/>
      <c r="L13" s="793"/>
      <c r="M13" s="793"/>
      <c r="N13" s="793"/>
      <c r="O13" s="1025"/>
      <c r="P13" s="1025"/>
      <c r="Q13" s="1025"/>
      <c r="R13" s="793"/>
      <c r="S13" s="793"/>
      <c r="T13" s="793"/>
      <c r="U13" s="793"/>
      <c r="V13" s="793"/>
      <c r="W13" s="1025"/>
      <c r="X13" s="1025"/>
      <c r="Y13" s="1025"/>
      <c r="Z13" s="1025"/>
      <c r="AA13" s="1025"/>
      <c r="AB13" s="1025"/>
      <c r="AC13" s="1025"/>
      <c r="AD13" s="1025"/>
      <c r="AE13" s="1025"/>
      <c r="AF13" s="1025"/>
      <c r="AG13" s="1025"/>
      <c r="AH13" s="1025"/>
      <c r="AI13" s="1025"/>
      <c r="AJ13" s="1025"/>
      <c r="AK13" s="1025"/>
      <c r="AL13" s="1025"/>
      <c r="AM13" s="1025"/>
      <c r="AN13" s="1025"/>
      <c r="AO13" s="1025"/>
      <c r="AP13" s="1025"/>
      <c r="AQ13" s="1025"/>
      <c r="AR13" s="1025"/>
      <c r="AS13" s="1025"/>
      <c r="AT13" s="1025"/>
      <c r="AU13" s="1025"/>
      <c r="AV13" s="1025"/>
      <c r="AW13" s="1025"/>
      <c r="AX13" s="1025"/>
      <c r="AY13" s="1025"/>
      <c r="AZ13" s="1025"/>
      <c r="BA13" s="1025"/>
      <c r="BB13" s="1025"/>
      <c r="BC13" s="1025"/>
      <c r="BD13" s="1025"/>
      <c r="BE13" s="1025"/>
      <c r="BF13" s="1025"/>
      <c r="BG13" s="1025"/>
      <c r="BH13" s="1025"/>
      <c r="BI13" s="1025"/>
      <c r="BJ13" s="1025"/>
      <c r="BK13" s="1025"/>
      <c r="BL13" s="1025"/>
      <c r="BM13" s="1025"/>
      <c r="BN13" s="1025"/>
      <c r="BO13" s="1025"/>
      <c r="BP13" s="1025"/>
      <c r="BQ13" s="1025"/>
      <c r="BR13" s="1025"/>
      <c r="BS13" s="1025"/>
      <c r="BT13" s="1025"/>
      <c r="BU13" s="1025"/>
      <c r="BV13" s="1025"/>
      <c r="BW13" s="1025"/>
      <c r="BX13" s="1025"/>
      <c r="BY13" s="1025"/>
      <c r="BZ13" s="1025"/>
      <c r="CA13" s="1025"/>
      <c r="CB13" s="1025"/>
      <c r="CC13" s="1025"/>
      <c r="CD13" s="1025"/>
      <c r="CE13" s="1025"/>
      <c r="CF13" s="1025"/>
      <c r="CG13" s="1025"/>
      <c r="CH13" s="1025"/>
      <c r="CI13" s="1025"/>
      <c r="CJ13" s="1025"/>
      <c r="CK13" s="1025"/>
      <c r="CL13" s="1025"/>
      <c r="CM13" s="1025"/>
      <c r="CN13" s="1025"/>
      <c r="CO13" s="1025"/>
      <c r="CP13" s="1025"/>
      <c r="CQ13" s="1025"/>
      <c r="CR13" s="1025"/>
      <c r="CS13" s="1025"/>
      <c r="CT13" s="1025"/>
      <c r="CU13" s="1025"/>
      <c r="CV13" s="1025"/>
      <c r="CW13" s="1025"/>
      <c r="CX13" s="1025"/>
      <c r="CY13" s="1025"/>
      <c r="CZ13" s="1025"/>
      <c r="DA13" s="1025"/>
      <c r="DB13" s="1025"/>
      <c r="DC13" s="1025"/>
      <c r="DD13" s="1025"/>
      <c r="DE13" s="1025"/>
      <c r="DF13" s="1025"/>
      <c r="DG13" s="1025"/>
      <c r="DH13" s="1025"/>
      <c r="DI13" s="1025"/>
      <c r="DJ13" s="1025"/>
      <c r="DK13" s="1025"/>
      <c r="DL13" s="1025"/>
      <c r="DM13" s="1025"/>
      <c r="DN13" s="1025"/>
      <c r="DO13" s="1025"/>
      <c r="DP13" s="1025"/>
      <c r="DQ13" s="1025"/>
      <c r="DR13" s="1025"/>
      <c r="DS13" s="1025"/>
      <c r="DT13" s="1025"/>
      <c r="DU13" s="1025"/>
      <c r="DV13" s="1025"/>
      <c r="DW13" s="1025"/>
      <c r="DX13" s="1025"/>
      <c r="DY13" s="1025"/>
      <c r="DZ13" s="1025"/>
      <c r="EA13" s="1025"/>
      <c r="EB13" s="1025"/>
      <c r="EC13" s="1025"/>
      <c r="ED13" s="1025"/>
      <c r="EE13" s="1025"/>
      <c r="EF13" s="1025"/>
      <c r="EG13" s="1025"/>
      <c r="EH13" s="1025"/>
      <c r="EI13" s="1025"/>
      <c r="EJ13" s="1025"/>
      <c r="EK13" s="1025"/>
      <c r="EL13" s="1025"/>
      <c r="EM13" s="1025"/>
      <c r="EN13" s="1025"/>
      <c r="EO13" s="1025"/>
      <c r="EP13" s="1025"/>
      <c r="EQ13" s="1025"/>
      <c r="ER13" s="1025"/>
      <c r="ES13" s="1025"/>
      <c r="ET13" s="1025"/>
      <c r="EU13" s="1025"/>
      <c r="EV13" s="1025"/>
      <c r="EW13" s="1025"/>
      <c r="EX13" s="1025"/>
      <c r="EY13" s="1025"/>
      <c r="EZ13" s="1025"/>
      <c r="FA13" s="1025"/>
      <c r="FB13" s="1025"/>
      <c r="FC13" s="1025"/>
      <c r="FD13" s="1025"/>
      <c r="FE13" s="1025"/>
      <c r="FF13" s="1025"/>
      <c r="FG13" s="1025"/>
      <c r="FH13" s="1025"/>
      <c r="FI13" s="1025"/>
      <c r="FJ13" s="1025"/>
      <c r="FK13" s="1025"/>
      <c r="FL13" s="1025"/>
      <c r="FM13" s="1025"/>
      <c r="FN13" s="1025"/>
      <c r="FO13" s="1025"/>
      <c r="FP13" s="1025"/>
      <c r="FQ13" s="1025"/>
      <c r="FR13" s="1025"/>
      <c r="FS13" s="1025"/>
      <c r="FT13" s="1025"/>
      <c r="FU13" s="1025"/>
      <c r="FV13" s="1025"/>
      <c r="FW13" s="1025"/>
      <c r="FX13" s="1025"/>
      <c r="FY13" s="1025"/>
      <c r="FZ13" s="1025"/>
    </row>
    <row r="14" spans="1:16360" ht="13.6">
      <c r="A14" s="992"/>
      <c r="B14" s="992"/>
      <c r="C14" s="992"/>
      <c r="D14" s="1025"/>
      <c r="E14" s="912"/>
      <c r="F14" s="909" t="s">
        <v>80</v>
      </c>
      <c r="G14" s="1025"/>
      <c r="H14" s="1025"/>
      <c r="I14" s="1025"/>
      <c r="J14" s="793"/>
      <c r="K14" s="793"/>
      <c r="L14" s="793"/>
      <c r="M14" s="793"/>
      <c r="N14" s="793"/>
      <c r="O14" s="1025"/>
      <c r="P14" s="1025"/>
      <c r="Q14" s="1025"/>
      <c r="R14" s="793"/>
      <c r="S14" s="793"/>
      <c r="T14" s="793"/>
      <c r="U14" s="793"/>
      <c r="V14" s="793"/>
      <c r="W14" s="1025"/>
      <c r="X14" s="1025"/>
      <c r="Y14" s="1025"/>
      <c r="Z14" s="1025"/>
      <c r="AA14" s="1025"/>
      <c r="AB14" s="1025"/>
      <c r="AC14" s="1025"/>
      <c r="AD14" s="1025"/>
      <c r="AE14" s="1025"/>
      <c r="AF14" s="1025"/>
      <c r="AG14" s="1025"/>
      <c r="AH14" s="1025"/>
      <c r="AI14" s="1025"/>
      <c r="AJ14" s="1025"/>
      <c r="AK14" s="1025"/>
      <c r="AL14" s="1025"/>
      <c r="AM14" s="1025"/>
      <c r="AN14" s="1025"/>
      <c r="AO14" s="1025"/>
      <c r="AP14" s="1025"/>
      <c r="AQ14" s="1025"/>
      <c r="AR14" s="1025"/>
      <c r="AS14" s="1025"/>
      <c r="AT14" s="1025"/>
      <c r="AU14" s="1025"/>
      <c r="AV14" s="1025"/>
      <c r="AW14" s="1025"/>
      <c r="AX14" s="1025"/>
      <c r="AY14" s="1025"/>
      <c r="AZ14" s="1025"/>
      <c r="BA14" s="1025"/>
      <c r="BB14" s="1025"/>
      <c r="BC14" s="1025"/>
      <c r="BD14" s="1025"/>
      <c r="BE14" s="1025"/>
      <c r="BF14" s="1025"/>
      <c r="BG14" s="1025"/>
      <c r="BH14" s="1025"/>
      <c r="BI14" s="1025"/>
      <c r="BJ14" s="1025"/>
      <c r="BK14" s="1025"/>
      <c r="BL14" s="1025"/>
      <c r="BM14" s="1025"/>
      <c r="BN14" s="1025"/>
      <c r="BO14" s="1025"/>
      <c r="BP14" s="1025"/>
      <c r="BQ14" s="1025"/>
      <c r="BR14" s="1025"/>
      <c r="BS14" s="1025"/>
      <c r="BT14" s="1025"/>
      <c r="BU14" s="1025"/>
      <c r="BV14" s="1025"/>
      <c r="BW14" s="1025"/>
      <c r="BX14" s="1025"/>
      <c r="BY14" s="1025"/>
      <c r="BZ14" s="1025"/>
      <c r="CA14" s="1025"/>
      <c r="CB14" s="1025"/>
      <c r="CC14" s="1025"/>
      <c r="CD14" s="1025"/>
      <c r="CE14" s="1025"/>
      <c r="CF14" s="1025"/>
      <c r="CG14" s="1025"/>
      <c r="CH14" s="1025"/>
      <c r="CI14" s="1025"/>
      <c r="CJ14" s="1025"/>
      <c r="CK14" s="1025"/>
      <c r="CL14" s="1025"/>
      <c r="CM14" s="1025"/>
      <c r="CN14" s="1025"/>
      <c r="CO14" s="1025"/>
      <c r="CP14" s="1025"/>
      <c r="CQ14" s="1025"/>
      <c r="CR14" s="1025"/>
      <c r="CS14" s="1025"/>
      <c r="CT14" s="1025"/>
      <c r="CU14" s="1025"/>
      <c r="CV14" s="1025"/>
      <c r="CW14" s="1025"/>
      <c r="CX14" s="1025"/>
      <c r="CY14" s="1025"/>
      <c r="CZ14" s="1025"/>
      <c r="DA14" s="1025"/>
      <c r="DB14" s="1025"/>
      <c r="DC14" s="1025"/>
      <c r="DD14" s="1025"/>
      <c r="DE14" s="1025"/>
      <c r="DF14" s="1025"/>
      <c r="DG14" s="1025"/>
      <c r="DH14" s="1025"/>
      <c r="DI14" s="1025"/>
      <c r="DJ14" s="1025"/>
      <c r="DK14" s="1025"/>
      <c r="DL14" s="1025"/>
      <c r="DM14" s="1025"/>
      <c r="DN14" s="1025"/>
      <c r="DO14" s="1025"/>
      <c r="DP14" s="1025"/>
      <c r="DQ14" s="1025"/>
      <c r="DR14" s="1025"/>
      <c r="DS14" s="1025"/>
      <c r="DT14" s="1025"/>
      <c r="DU14" s="1025"/>
      <c r="DV14" s="1025"/>
      <c r="DW14" s="1025"/>
      <c r="DX14" s="1025"/>
      <c r="DY14" s="1025"/>
      <c r="DZ14" s="1025"/>
      <c r="EA14" s="1025"/>
      <c r="EB14" s="1025"/>
      <c r="EC14" s="1025"/>
      <c r="ED14" s="1025"/>
      <c r="EE14" s="1025"/>
      <c r="EF14" s="1025"/>
      <c r="EG14" s="1025"/>
      <c r="EH14" s="1025"/>
      <c r="EI14" s="1025"/>
      <c r="EJ14" s="1025"/>
      <c r="EK14" s="1025"/>
      <c r="EL14" s="1025"/>
      <c r="EM14" s="1025"/>
      <c r="EN14" s="1025"/>
      <c r="EO14" s="1025"/>
      <c r="EP14" s="1025"/>
      <c r="EQ14" s="1025"/>
      <c r="ER14" s="1025"/>
      <c r="ES14" s="1025"/>
      <c r="ET14" s="1025"/>
      <c r="EU14" s="1025"/>
      <c r="EV14" s="1025"/>
      <c r="EW14" s="1025"/>
      <c r="EX14" s="1025"/>
      <c r="EY14" s="1025"/>
      <c r="EZ14" s="1025"/>
      <c r="FA14" s="1025"/>
      <c r="FB14" s="1025"/>
      <c r="FC14" s="1025"/>
      <c r="FD14" s="1025"/>
      <c r="FE14" s="1025"/>
      <c r="FF14" s="1025"/>
      <c r="FG14" s="1025"/>
      <c r="FH14" s="1025"/>
      <c r="FI14" s="1025"/>
      <c r="FJ14" s="1025"/>
      <c r="FK14" s="1025"/>
      <c r="FL14" s="1025"/>
      <c r="FM14" s="1025"/>
      <c r="FN14" s="1025"/>
      <c r="FO14" s="1025"/>
      <c r="FP14" s="1025"/>
      <c r="FQ14" s="1025"/>
      <c r="FR14" s="1025"/>
      <c r="FS14" s="1025"/>
      <c r="FT14" s="1025"/>
      <c r="FU14" s="1025"/>
      <c r="FV14" s="1025"/>
      <c r="FW14" s="1025"/>
      <c r="FX14" s="1025"/>
      <c r="FY14" s="1025"/>
      <c r="FZ14" s="1025"/>
    </row>
    <row r="15" spans="1:16360">
      <c r="A15" s="992"/>
      <c r="B15" s="992"/>
      <c r="C15" s="992"/>
      <c r="D15" s="1025">
        <v>3</v>
      </c>
      <c r="E15" s="909" t="s">
        <v>629</v>
      </c>
      <c r="F15" s="909">
        <v>154</v>
      </c>
      <c r="G15" s="911" t="s">
        <v>104</v>
      </c>
      <c r="H15" s="1025"/>
      <c r="I15" s="1025"/>
      <c r="J15" s="794"/>
      <c r="K15" s="794"/>
      <c r="L15" s="794"/>
      <c r="M15" s="794"/>
      <c r="N15" s="780">
        <f>'Appendix A'!H248</f>
        <v>0.12709814346332896</v>
      </c>
      <c r="O15" s="1025"/>
      <c r="P15" s="1025"/>
      <c r="Q15" s="1025"/>
      <c r="S15" s="780"/>
      <c r="T15" s="780"/>
      <c r="U15" s="780"/>
      <c r="V15" s="780"/>
      <c r="W15" s="836"/>
      <c r="X15" s="1025"/>
      <c r="Y15" s="1025"/>
      <c r="Z15" s="1025"/>
      <c r="AA15" s="1025"/>
      <c r="AB15" s="1025"/>
      <c r="AC15" s="1025"/>
      <c r="AD15" s="1025"/>
      <c r="AE15" s="1025"/>
      <c r="AF15" s="1025"/>
      <c r="AG15" s="1025"/>
      <c r="AH15" s="1025"/>
      <c r="AI15" s="1025"/>
      <c r="AJ15" s="1025"/>
      <c r="AK15" s="1025"/>
      <c r="AL15" s="1025"/>
      <c r="AM15" s="1025"/>
      <c r="AN15" s="1025"/>
      <c r="AO15" s="1025"/>
      <c r="AP15" s="1025"/>
      <c r="AQ15" s="1025"/>
      <c r="AR15" s="1025"/>
      <c r="AS15" s="1025"/>
      <c r="AT15" s="1025"/>
      <c r="AU15" s="1025"/>
      <c r="AV15" s="1025"/>
      <c r="AW15" s="1025"/>
      <c r="AX15" s="1025"/>
      <c r="AY15" s="1025"/>
      <c r="AZ15" s="1025"/>
      <c r="BA15" s="1025"/>
      <c r="BB15" s="1025"/>
      <c r="BC15" s="1025"/>
      <c r="BD15" s="1025"/>
      <c r="BE15" s="1025"/>
      <c r="BF15" s="1025"/>
      <c r="BG15" s="1025"/>
      <c r="BH15" s="1025"/>
      <c r="BI15" s="1025"/>
      <c r="BJ15" s="1025"/>
      <c r="BK15" s="1025"/>
      <c r="BL15" s="1025"/>
      <c r="BM15" s="1025"/>
      <c r="BN15" s="1025"/>
      <c r="BO15" s="1025"/>
      <c r="BP15" s="1025"/>
      <c r="BQ15" s="1025"/>
      <c r="BR15" s="1025"/>
      <c r="BS15" s="1025"/>
      <c r="BT15" s="1025"/>
      <c r="BU15" s="1025"/>
      <c r="BV15" s="1025"/>
      <c r="BW15" s="1025"/>
      <c r="BX15" s="1025"/>
      <c r="BY15" s="1025"/>
      <c r="BZ15" s="1025"/>
      <c r="CA15" s="1025"/>
      <c r="CB15" s="1025"/>
      <c r="CC15" s="1025"/>
      <c r="CD15" s="1025"/>
      <c r="CE15" s="1025"/>
      <c r="CF15" s="1025"/>
      <c r="CG15" s="1025"/>
      <c r="CH15" s="1025"/>
      <c r="CI15" s="1025"/>
      <c r="CJ15" s="1025"/>
      <c r="CK15" s="1025"/>
      <c r="CL15" s="1025"/>
      <c r="CM15" s="1025"/>
      <c r="CN15" s="1025"/>
      <c r="CO15" s="1025"/>
      <c r="CP15" s="1025"/>
      <c r="CQ15" s="1025"/>
      <c r="CR15" s="1025"/>
      <c r="CS15" s="1025"/>
      <c r="CT15" s="1025"/>
      <c r="CU15" s="1025"/>
      <c r="CV15" s="1025"/>
      <c r="CW15" s="1025"/>
      <c r="CX15" s="1025"/>
      <c r="CY15" s="1025"/>
      <c r="CZ15" s="1025"/>
      <c r="DA15" s="1025"/>
      <c r="DB15" s="1025"/>
      <c r="DC15" s="1025"/>
      <c r="DD15" s="1025"/>
      <c r="DE15" s="1025"/>
      <c r="DF15" s="1025"/>
      <c r="DG15" s="1025"/>
      <c r="DH15" s="1025"/>
      <c r="DI15" s="1025"/>
      <c r="DJ15" s="1025"/>
      <c r="DK15" s="1025"/>
      <c r="DL15" s="1025"/>
      <c r="DM15" s="1025"/>
      <c r="DN15" s="1025"/>
      <c r="DO15" s="1025"/>
      <c r="DP15" s="1025"/>
      <c r="DQ15" s="1025"/>
      <c r="DR15" s="1025"/>
      <c r="DS15" s="1025"/>
      <c r="DT15" s="1025"/>
      <c r="DU15" s="1025"/>
      <c r="DV15" s="1025"/>
      <c r="DW15" s="1025"/>
      <c r="DX15" s="1025"/>
      <c r="DY15" s="1025"/>
      <c r="DZ15" s="1025"/>
      <c r="EA15" s="1025"/>
      <c r="EB15" s="1025"/>
      <c r="EC15" s="1025"/>
      <c r="ED15" s="1025"/>
      <c r="EE15" s="1025"/>
      <c r="EF15" s="1025"/>
      <c r="EG15" s="1025"/>
      <c r="EH15" s="1025"/>
      <c r="EI15" s="1025"/>
      <c r="EJ15" s="1025"/>
      <c r="EK15" s="1025"/>
      <c r="EL15" s="1025"/>
      <c r="EM15" s="1025"/>
      <c r="EN15" s="1025"/>
      <c r="EO15" s="1025"/>
      <c r="EP15" s="1025"/>
      <c r="EQ15" s="1025"/>
      <c r="ER15" s="1025"/>
      <c r="ES15" s="1025"/>
      <c r="ET15" s="1025"/>
      <c r="EU15" s="1025"/>
      <c r="EV15" s="1025"/>
      <c r="EW15" s="1025"/>
      <c r="EX15" s="1025"/>
      <c r="EY15" s="1025"/>
      <c r="EZ15" s="1025"/>
      <c r="FA15" s="1025"/>
      <c r="FB15" s="1025"/>
      <c r="FC15" s="1025"/>
      <c r="FD15" s="1025"/>
      <c r="FE15" s="1025"/>
      <c r="FF15" s="1025"/>
      <c r="FG15" s="1025"/>
      <c r="FH15" s="1025"/>
      <c r="FI15" s="1025"/>
      <c r="FJ15" s="1025"/>
      <c r="FK15" s="1025"/>
      <c r="FL15" s="1025"/>
      <c r="FM15" s="1025"/>
      <c r="FN15" s="1025"/>
      <c r="FO15" s="1025"/>
      <c r="FP15" s="1025"/>
      <c r="FQ15" s="1025"/>
      <c r="FR15" s="1025"/>
      <c r="FS15" s="1025"/>
      <c r="FT15" s="1025"/>
      <c r="FU15" s="1025"/>
      <c r="FV15" s="1025"/>
      <c r="FW15" s="1025"/>
      <c r="FX15" s="1025"/>
      <c r="FY15" s="1025"/>
      <c r="FZ15" s="1025"/>
    </row>
    <row r="16" spans="1:16360">
      <c r="A16" s="992"/>
      <c r="B16" s="992"/>
      <c r="C16" s="992"/>
      <c r="D16" s="1025">
        <v>4</v>
      </c>
      <c r="E16" s="909" t="s">
        <v>809</v>
      </c>
      <c r="F16" s="909">
        <v>161</v>
      </c>
      <c r="G16" s="911" t="s">
        <v>994</v>
      </c>
      <c r="H16" s="1025"/>
      <c r="I16" s="1025"/>
      <c r="J16" s="794"/>
      <c r="K16" s="794"/>
      <c r="L16" s="794"/>
      <c r="M16" s="794"/>
      <c r="N16" s="780">
        <f>'Appendix A'!H258</f>
        <v>0.13421775753895177</v>
      </c>
      <c r="O16" s="1025"/>
      <c r="P16" s="1025"/>
      <c r="Q16" s="1025"/>
      <c r="S16" s="780"/>
      <c r="T16" s="780"/>
      <c r="U16" s="780"/>
      <c r="V16" s="780"/>
      <c r="W16" s="836"/>
      <c r="X16" s="1025"/>
      <c r="Y16" s="1025"/>
      <c r="Z16" s="1025"/>
      <c r="AA16" s="1025"/>
      <c r="AB16" s="1025"/>
      <c r="AC16" s="1025"/>
      <c r="AD16" s="1025"/>
      <c r="AE16" s="1025"/>
      <c r="AF16" s="1025"/>
      <c r="AG16" s="1025"/>
      <c r="AH16" s="1025"/>
      <c r="AI16" s="1025"/>
      <c r="AJ16" s="1025"/>
      <c r="AK16" s="1025"/>
      <c r="AL16" s="1025"/>
      <c r="AM16" s="1025"/>
      <c r="AN16" s="1025"/>
      <c r="AO16" s="1025"/>
      <c r="AP16" s="1025"/>
      <c r="AQ16" s="1025"/>
      <c r="AR16" s="1025"/>
      <c r="AS16" s="1025"/>
      <c r="AT16" s="1025"/>
      <c r="AU16" s="1025"/>
      <c r="AV16" s="1025"/>
      <c r="AW16" s="1025"/>
      <c r="AX16" s="1025"/>
      <c r="AY16" s="1025"/>
      <c r="AZ16" s="1025"/>
      <c r="BA16" s="1025"/>
      <c r="BB16" s="1025"/>
      <c r="BC16" s="1025"/>
      <c r="BD16" s="1025"/>
      <c r="BE16" s="1025"/>
      <c r="BF16" s="1025"/>
      <c r="BG16" s="1025"/>
      <c r="BH16" s="1025"/>
      <c r="BI16" s="1025"/>
      <c r="BJ16" s="1025"/>
      <c r="BK16" s="1025"/>
      <c r="BL16" s="1025"/>
      <c r="BM16" s="1025"/>
      <c r="BN16" s="1025"/>
      <c r="BO16" s="1025"/>
      <c r="BP16" s="1025"/>
      <c r="BQ16" s="1025"/>
      <c r="BR16" s="1025"/>
      <c r="BS16" s="1025"/>
      <c r="BT16" s="1025"/>
      <c r="BU16" s="1025"/>
      <c r="BV16" s="1025"/>
      <c r="BW16" s="1025"/>
      <c r="BX16" s="1025"/>
      <c r="BY16" s="1025"/>
      <c r="BZ16" s="1025"/>
      <c r="CA16" s="1025"/>
      <c r="CB16" s="1025"/>
      <c r="CC16" s="1025"/>
      <c r="CD16" s="1025"/>
      <c r="CE16" s="1025"/>
      <c r="CF16" s="1025"/>
      <c r="CG16" s="1025"/>
      <c r="CH16" s="1025"/>
      <c r="CI16" s="1025"/>
      <c r="CJ16" s="1025"/>
      <c r="CK16" s="1025"/>
      <c r="CL16" s="1025"/>
      <c r="CM16" s="1025"/>
      <c r="CN16" s="1025"/>
      <c r="CO16" s="1025"/>
      <c r="CP16" s="1025"/>
      <c r="CQ16" s="1025"/>
      <c r="CR16" s="1025"/>
      <c r="CS16" s="1025"/>
      <c r="CT16" s="1025"/>
      <c r="CU16" s="1025"/>
      <c r="CV16" s="1025"/>
      <c r="CW16" s="1025"/>
      <c r="CX16" s="1025"/>
      <c r="CY16" s="1025"/>
      <c r="CZ16" s="1025"/>
      <c r="DA16" s="1025"/>
      <c r="DB16" s="1025"/>
      <c r="DC16" s="1025"/>
      <c r="DD16" s="1025"/>
      <c r="DE16" s="1025"/>
      <c r="DF16" s="1025"/>
      <c r="DG16" s="1025"/>
      <c r="DH16" s="1025"/>
      <c r="DI16" s="1025"/>
      <c r="DJ16" s="1025"/>
      <c r="DK16" s="1025"/>
      <c r="DL16" s="1025"/>
      <c r="DM16" s="1025"/>
      <c r="DN16" s="1025"/>
      <c r="DO16" s="1025"/>
      <c r="DP16" s="1025"/>
      <c r="DQ16" s="1025"/>
      <c r="DR16" s="1025"/>
      <c r="DS16" s="1025"/>
      <c r="DT16" s="1025"/>
      <c r="DU16" s="1025"/>
      <c r="DV16" s="1025"/>
      <c r="DW16" s="1025"/>
      <c r="DX16" s="1025"/>
      <c r="DY16" s="1025"/>
      <c r="DZ16" s="1025"/>
      <c r="EA16" s="1025"/>
      <c r="EB16" s="1025"/>
      <c r="EC16" s="1025"/>
      <c r="ED16" s="1025"/>
      <c r="EE16" s="1025"/>
      <c r="EF16" s="1025"/>
      <c r="EG16" s="1025"/>
      <c r="EH16" s="1025"/>
      <c r="EI16" s="1025"/>
      <c r="EJ16" s="1025"/>
      <c r="EK16" s="1025"/>
      <c r="EL16" s="1025"/>
      <c r="EM16" s="1025"/>
      <c r="EN16" s="1025"/>
      <c r="EO16" s="1025"/>
      <c r="EP16" s="1025"/>
      <c r="EQ16" s="1025"/>
      <c r="ER16" s="1025"/>
      <c r="ES16" s="1025"/>
      <c r="ET16" s="1025"/>
      <c r="EU16" s="1025"/>
      <c r="EV16" s="1025"/>
      <c r="EW16" s="1025"/>
      <c r="EX16" s="1025"/>
      <c r="EY16" s="1025"/>
      <c r="EZ16" s="1025"/>
      <c r="FA16" s="1025"/>
      <c r="FB16" s="1025"/>
      <c r="FC16" s="1025"/>
      <c r="FD16" s="1025"/>
      <c r="FE16" s="1025"/>
      <c r="FF16" s="1025"/>
      <c r="FG16" s="1025"/>
      <c r="FH16" s="1025"/>
      <c r="FI16" s="1025"/>
      <c r="FJ16" s="1025"/>
      <c r="FK16" s="1025"/>
      <c r="FL16" s="1025"/>
      <c r="FM16" s="1025"/>
      <c r="FN16" s="1025"/>
      <c r="FO16" s="1025"/>
      <c r="FP16" s="1025"/>
      <c r="FQ16" s="1025"/>
      <c r="FR16" s="1025"/>
      <c r="FS16" s="1025"/>
      <c r="FT16" s="1025"/>
      <c r="FU16" s="1025"/>
      <c r="FV16" s="1025"/>
      <c r="FW16" s="1025"/>
      <c r="FX16" s="1025"/>
      <c r="FY16" s="1025"/>
      <c r="FZ16" s="1025"/>
    </row>
    <row r="17" spans="1:427">
      <c r="A17" s="992"/>
      <c r="B17" s="992"/>
      <c r="C17" s="992"/>
      <c r="D17" s="1025">
        <v>5</v>
      </c>
      <c r="E17" s="909" t="s">
        <v>607</v>
      </c>
      <c r="F17" s="909"/>
      <c r="G17" s="1025" t="s">
        <v>81</v>
      </c>
      <c r="H17" s="1025"/>
      <c r="I17" s="1025"/>
      <c r="J17" s="1025"/>
      <c r="K17" s="1025"/>
      <c r="L17" s="1025"/>
      <c r="M17" s="1025"/>
      <c r="N17" s="780">
        <f>N16-N15</f>
        <v>7.1196140756228099E-3</v>
      </c>
      <c r="O17" s="1025"/>
      <c r="P17" s="1025"/>
      <c r="Q17" s="1025"/>
      <c r="S17" s="780"/>
      <c r="T17" s="780"/>
      <c r="U17" s="780"/>
      <c r="V17" s="780"/>
      <c r="W17" s="836"/>
      <c r="X17" s="1025"/>
      <c r="Y17" s="1025"/>
      <c r="Z17" s="1025"/>
      <c r="AA17" s="1025"/>
      <c r="AB17" s="1025"/>
      <c r="AC17" s="1025"/>
      <c r="AD17" s="1025"/>
      <c r="AE17" s="1025"/>
      <c r="AF17" s="1025"/>
      <c r="AG17" s="1025"/>
      <c r="AH17" s="1025"/>
      <c r="AI17" s="1025"/>
      <c r="AJ17" s="1025"/>
      <c r="AK17" s="1025"/>
      <c r="AL17" s="1025"/>
      <c r="AM17" s="1025"/>
      <c r="AN17" s="1025"/>
      <c r="AO17" s="1025"/>
      <c r="AP17" s="1025"/>
      <c r="AQ17" s="1025"/>
      <c r="AR17" s="1025"/>
      <c r="AS17" s="1025"/>
      <c r="AT17" s="1025"/>
      <c r="AU17" s="1025"/>
      <c r="AV17" s="1025"/>
      <c r="AW17" s="1025"/>
      <c r="AX17" s="1025"/>
      <c r="AY17" s="1025"/>
      <c r="AZ17" s="1025"/>
      <c r="BA17" s="1025"/>
      <c r="BB17" s="1025"/>
      <c r="BC17" s="1025"/>
      <c r="BD17" s="1025"/>
      <c r="BE17" s="1025"/>
      <c r="BF17" s="1025"/>
      <c r="BG17" s="1025"/>
      <c r="BH17" s="1025"/>
      <c r="BI17" s="1025"/>
      <c r="BJ17" s="1025"/>
      <c r="BK17" s="1025"/>
      <c r="BL17" s="1025"/>
      <c r="BM17" s="1025"/>
      <c r="BN17" s="1025"/>
      <c r="BO17" s="1025"/>
      <c r="BP17" s="1025"/>
      <c r="BQ17" s="1025"/>
      <c r="BR17" s="1025"/>
      <c r="BS17" s="1025"/>
      <c r="BT17" s="1025"/>
      <c r="BU17" s="1025"/>
      <c r="BV17" s="1025"/>
      <c r="BW17" s="1025"/>
      <c r="BX17" s="1025"/>
      <c r="BY17" s="1025"/>
      <c r="BZ17" s="1025"/>
      <c r="CA17" s="1025"/>
      <c r="CB17" s="1025"/>
      <c r="CC17" s="1025"/>
      <c r="CD17" s="1025"/>
      <c r="CE17" s="1025"/>
      <c r="CF17" s="1025"/>
      <c r="CG17" s="1025"/>
      <c r="CH17" s="1025"/>
      <c r="CI17" s="1025"/>
      <c r="CJ17" s="1025"/>
      <c r="CK17" s="1025"/>
      <c r="CL17" s="1025"/>
      <c r="CM17" s="1025"/>
      <c r="CN17" s="1025"/>
      <c r="CO17" s="1025"/>
      <c r="CP17" s="1025"/>
      <c r="CQ17" s="1025"/>
      <c r="CR17" s="1025"/>
      <c r="CS17" s="1025"/>
      <c r="CT17" s="1025"/>
      <c r="CU17" s="1025"/>
      <c r="CV17" s="1025"/>
      <c r="CW17" s="1025"/>
      <c r="CX17" s="1025"/>
      <c r="CY17" s="1025"/>
      <c r="CZ17" s="1025"/>
      <c r="DA17" s="1025"/>
      <c r="DB17" s="1025"/>
      <c r="DC17" s="1025"/>
      <c r="DD17" s="1025"/>
      <c r="DE17" s="1025"/>
      <c r="DF17" s="1025"/>
      <c r="DG17" s="1025"/>
      <c r="DH17" s="1025"/>
      <c r="DI17" s="1025"/>
      <c r="DJ17" s="1025"/>
      <c r="DK17" s="1025"/>
      <c r="DL17" s="1025"/>
      <c r="DM17" s="1025"/>
      <c r="DN17" s="1025"/>
      <c r="DO17" s="1025"/>
      <c r="DP17" s="1025"/>
      <c r="DQ17" s="1025"/>
      <c r="DR17" s="1025"/>
      <c r="DS17" s="1025"/>
      <c r="DT17" s="1025"/>
      <c r="DU17" s="1025"/>
      <c r="DV17" s="1025"/>
      <c r="DW17" s="1025"/>
      <c r="DX17" s="1025"/>
      <c r="DY17" s="1025"/>
      <c r="DZ17" s="1025"/>
      <c r="EA17" s="1025"/>
      <c r="EB17" s="1025"/>
      <c r="EC17" s="1025"/>
      <c r="ED17" s="1025"/>
      <c r="EE17" s="1025"/>
      <c r="EF17" s="1025"/>
      <c r="EG17" s="1025"/>
      <c r="EH17" s="1025"/>
      <c r="EI17" s="1025"/>
      <c r="EJ17" s="1025"/>
      <c r="EK17" s="1025"/>
      <c r="EL17" s="1025"/>
      <c r="EM17" s="1025"/>
      <c r="EN17" s="1025"/>
      <c r="EO17" s="1025"/>
      <c r="EP17" s="1025"/>
      <c r="EQ17" s="1025"/>
      <c r="ER17" s="1025"/>
      <c r="ES17" s="1025"/>
      <c r="ET17" s="1025"/>
      <c r="EU17" s="1025"/>
      <c r="EV17" s="1025"/>
      <c r="EW17" s="1025"/>
      <c r="EX17" s="1025"/>
      <c r="EY17" s="1025"/>
      <c r="EZ17" s="1025"/>
      <c r="FA17" s="1025"/>
      <c r="FB17" s="1025"/>
      <c r="FC17" s="1025"/>
      <c r="FD17" s="1025"/>
      <c r="FE17" s="1025"/>
      <c r="FF17" s="1025"/>
      <c r="FG17" s="1025"/>
      <c r="FH17" s="1025"/>
      <c r="FI17" s="1025"/>
      <c r="FJ17" s="1025"/>
      <c r="FK17" s="1025"/>
      <c r="FL17" s="1025"/>
      <c r="FM17" s="1025"/>
      <c r="FN17" s="1025"/>
      <c r="FO17" s="1025"/>
      <c r="FP17" s="1025"/>
      <c r="FQ17" s="1025"/>
      <c r="FR17" s="1025"/>
      <c r="FS17" s="1025"/>
      <c r="FT17" s="1025"/>
      <c r="FU17" s="1025"/>
      <c r="FV17" s="1025"/>
      <c r="FW17" s="1025"/>
      <c r="FX17" s="1025"/>
      <c r="FY17" s="1025"/>
      <c r="FZ17" s="1025"/>
      <c r="OY17" s="936"/>
    </row>
    <row r="18" spans="1:427">
      <c r="A18" s="992"/>
      <c r="B18" s="992"/>
      <c r="C18" s="992"/>
      <c r="D18" s="1025"/>
      <c r="E18" s="1025"/>
      <c r="F18" s="909"/>
      <c r="G18" s="1025"/>
      <c r="H18" s="1025"/>
      <c r="I18" s="1025"/>
      <c r="J18" s="1025"/>
      <c r="K18" s="1025"/>
      <c r="L18" s="1025"/>
      <c r="M18" s="1025"/>
      <c r="N18" s="780"/>
      <c r="O18" s="1025"/>
      <c r="P18" s="1025"/>
      <c r="Q18" s="1025"/>
      <c r="S18" s="780"/>
      <c r="T18" s="780"/>
      <c r="U18" s="780"/>
      <c r="V18" s="780"/>
      <c r="W18" s="836"/>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1025"/>
      <c r="AS18" s="1025"/>
      <c r="AT18" s="1025"/>
      <c r="AU18" s="1025"/>
      <c r="AV18" s="1025"/>
      <c r="AW18" s="1025"/>
      <c r="AX18" s="1025"/>
      <c r="AY18" s="1025"/>
      <c r="AZ18" s="1025"/>
      <c r="BA18" s="1025"/>
      <c r="BB18" s="1025"/>
      <c r="BC18" s="1025"/>
      <c r="BD18" s="1025"/>
      <c r="BE18" s="1025"/>
      <c r="BF18" s="1025"/>
      <c r="BG18" s="1025"/>
      <c r="BH18" s="1025"/>
      <c r="BI18" s="1025"/>
      <c r="BJ18" s="1025"/>
      <c r="BK18" s="1025"/>
      <c r="BL18" s="1025"/>
      <c r="BM18" s="1025"/>
      <c r="BN18" s="1025"/>
      <c r="BO18" s="1025"/>
      <c r="BP18" s="1025"/>
      <c r="BQ18" s="1025"/>
      <c r="BR18" s="1025"/>
      <c r="BS18" s="1025"/>
      <c r="BT18" s="1025"/>
      <c r="BU18" s="1025"/>
      <c r="BV18" s="1025"/>
      <c r="BW18" s="1025"/>
      <c r="BX18" s="1025"/>
      <c r="BY18" s="1025"/>
      <c r="BZ18" s="1025"/>
      <c r="CA18" s="1025"/>
      <c r="CB18" s="1025"/>
      <c r="CC18" s="1025"/>
      <c r="CD18" s="1025"/>
      <c r="CE18" s="1025"/>
      <c r="CF18" s="1025"/>
      <c r="CG18" s="1025"/>
      <c r="CH18" s="1025"/>
      <c r="CI18" s="1025"/>
      <c r="CJ18" s="1025"/>
      <c r="CK18" s="1025"/>
      <c r="CL18" s="1025"/>
      <c r="CM18" s="1025"/>
      <c r="CN18" s="1025"/>
      <c r="CO18" s="1025"/>
      <c r="CP18" s="1025"/>
      <c r="CQ18" s="1025"/>
      <c r="CR18" s="1025"/>
      <c r="CS18" s="1025"/>
      <c r="CT18" s="1025"/>
      <c r="CU18" s="1025"/>
      <c r="CV18" s="1025"/>
      <c r="CW18" s="1025"/>
      <c r="CX18" s="1025"/>
      <c r="CY18" s="1025"/>
      <c r="CZ18" s="1025"/>
      <c r="DA18" s="1025"/>
      <c r="DB18" s="1025"/>
      <c r="DC18" s="1025"/>
      <c r="DD18" s="1025"/>
      <c r="DE18" s="1025"/>
      <c r="DF18" s="1025"/>
      <c r="DG18" s="1025"/>
      <c r="DH18" s="1025"/>
      <c r="DI18" s="1025"/>
      <c r="DJ18" s="1025"/>
      <c r="DK18" s="1025"/>
      <c r="DL18" s="1025"/>
      <c r="DM18" s="1025"/>
      <c r="DN18" s="1025"/>
      <c r="DO18" s="1025"/>
      <c r="DP18" s="1025"/>
      <c r="DQ18" s="1025"/>
      <c r="DR18" s="1025"/>
      <c r="DS18" s="1025"/>
      <c r="DT18" s="1025"/>
      <c r="DU18" s="1025"/>
      <c r="DV18" s="1025"/>
      <c r="DW18" s="1025"/>
      <c r="DX18" s="1025"/>
      <c r="DY18" s="1025"/>
      <c r="DZ18" s="1025"/>
      <c r="EA18" s="1025"/>
      <c r="EB18" s="1025"/>
      <c r="EC18" s="1025"/>
      <c r="ED18" s="1025"/>
      <c r="EE18" s="1025"/>
      <c r="EF18" s="1025"/>
      <c r="EG18" s="1025"/>
      <c r="EH18" s="1025"/>
      <c r="EI18" s="1025"/>
      <c r="EJ18" s="1025"/>
      <c r="EK18" s="1025"/>
      <c r="EL18" s="1025"/>
      <c r="EM18" s="1025"/>
      <c r="EN18" s="1025"/>
      <c r="EO18" s="1025"/>
      <c r="EP18" s="1025"/>
      <c r="EQ18" s="1025"/>
      <c r="ER18" s="1025"/>
      <c r="ES18" s="1025"/>
      <c r="ET18" s="1025"/>
      <c r="EU18" s="1025"/>
      <c r="EV18" s="1025"/>
      <c r="EW18" s="1025"/>
      <c r="EX18" s="1025"/>
      <c r="EY18" s="1025"/>
      <c r="EZ18" s="1025"/>
      <c r="FA18" s="1025"/>
      <c r="FB18" s="1025"/>
      <c r="FC18" s="1025"/>
      <c r="FD18" s="1025"/>
      <c r="FE18" s="1025"/>
      <c r="FF18" s="1025"/>
      <c r="FG18" s="1025"/>
      <c r="FH18" s="1025"/>
      <c r="FI18" s="1025"/>
      <c r="FJ18" s="1025"/>
      <c r="FK18" s="1025"/>
      <c r="FL18" s="1025"/>
      <c r="FM18" s="1025"/>
      <c r="FN18" s="1025"/>
      <c r="FO18" s="1025"/>
      <c r="FP18" s="1025"/>
      <c r="FQ18" s="1025"/>
      <c r="FR18" s="1025"/>
      <c r="FS18" s="1025"/>
      <c r="FT18" s="1025"/>
      <c r="FU18" s="1025"/>
      <c r="FV18" s="1025"/>
      <c r="FW18" s="1025"/>
      <c r="FX18" s="1025"/>
      <c r="FY18" s="1025"/>
      <c r="FZ18" s="1025"/>
    </row>
    <row r="19" spans="1:427" ht="13.6">
      <c r="A19" s="992"/>
      <c r="B19" s="992"/>
      <c r="C19" s="992"/>
      <c r="D19" s="1025">
        <v>6</v>
      </c>
      <c r="E19" s="912" t="s">
        <v>82</v>
      </c>
      <c r="F19" s="909"/>
      <c r="G19" s="1025"/>
      <c r="H19" s="1025"/>
      <c r="I19" s="1025"/>
      <c r="J19" s="794"/>
      <c r="K19" s="794"/>
      <c r="L19" s="794"/>
      <c r="M19" s="794"/>
      <c r="N19" s="780"/>
      <c r="O19" s="1025"/>
      <c r="P19" s="1025"/>
      <c r="Q19" s="1025"/>
      <c r="S19" s="780"/>
      <c r="T19" s="780"/>
      <c r="U19" s="780"/>
      <c r="V19" s="780"/>
      <c r="W19" s="836"/>
      <c r="X19" s="1025"/>
      <c r="Y19" s="1025"/>
      <c r="Z19" s="1025"/>
      <c r="AA19" s="1025"/>
      <c r="AB19" s="1025"/>
      <c r="AC19" s="1025"/>
      <c r="AD19" s="1025"/>
      <c r="AE19" s="1025"/>
      <c r="AF19" s="1025"/>
      <c r="AG19" s="1025"/>
      <c r="AH19" s="1025"/>
      <c r="AI19" s="1025"/>
      <c r="AJ19" s="1025"/>
      <c r="AK19" s="1025"/>
      <c r="AL19" s="1025"/>
      <c r="AM19" s="1025"/>
      <c r="AN19" s="1025"/>
      <c r="AO19" s="1025"/>
      <c r="AP19" s="1025"/>
      <c r="AQ19" s="1025"/>
      <c r="AR19" s="1025"/>
      <c r="AS19" s="1025"/>
      <c r="AT19" s="1025"/>
      <c r="AU19" s="1025"/>
      <c r="AV19" s="1025"/>
      <c r="AW19" s="1025"/>
      <c r="AX19" s="1025"/>
      <c r="AY19" s="1025"/>
      <c r="AZ19" s="1025"/>
      <c r="BA19" s="1025"/>
      <c r="BB19" s="1025"/>
      <c r="BC19" s="1025"/>
      <c r="BD19" s="1025"/>
      <c r="BE19" s="1025"/>
      <c r="BF19" s="1025"/>
      <c r="BG19" s="1025"/>
      <c r="BH19" s="1025"/>
      <c r="BI19" s="1025"/>
      <c r="BJ19" s="1025"/>
      <c r="BK19" s="1025"/>
      <c r="BL19" s="1025"/>
      <c r="BM19" s="1025"/>
      <c r="BN19" s="1025"/>
      <c r="BO19" s="1025"/>
      <c r="BP19" s="1025"/>
      <c r="BQ19" s="1025"/>
      <c r="BR19" s="1025"/>
      <c r="BS19" s="1025"/>
      <c r="BT19" s="1025"/>
      <c r="BU19" s="1025"/>
      <c r="BV19" s="1025"/>
      <c r="BW19" s="1025"/>
      <c r="BX19" s="1025"/>
      <c r="BY19" s="1025"/>
      <c r="BZ19" s="1025"/>
      <c r="CA19" s="1025"/>
      <c r="CB19" s="1025"/>
      <c r="CC19" s="1025"/>
      <c r="CD19" s="1025"/>
      <c r="CE19" s="1025"/>
      <c r="CF19" s="1025"/>
      <c r="CG19" s="1025"/>
      <c r="CH19" s="1025"/>
      <c r="CI19" s="1025"/>
      <c r="CJ19" s="1025"/>
      <c r="CK19" s="1025"/>
      <c r="CL19" s="1025"/>
      <c r="CM19" s="1025"/>
      <c r="CN19" s="1025"/>
      <c r="CO19" s="1025"/>
      <c r="CP19" s="1025"/>
      <c r="CQ19" s="1025"/>
      <c r="CR19" s="1025"/>
      <c r="CS19" s="1025"/>
      <c r="CT19" s="1025"/>
      <c r="CU19" s="1025"/>
      <c r="CV19" s="1025"/>
      <c r="CW19" s="1025"/>
      <c r="CX19" s="1025"/>
      <c r="CY19" s="1025"/>
      <c r="CZ19" s="1025"/>
      <c r="DA19" s="1025"/>
      <c r="DB19" s="1025"/>
      <c r="DC19" s="1025"/>
      <c r="DD19" s="1025"/>
      <c r="DE19" s="1025"/>
      <c r="DF19" s="1025"/>
      <c r="DG19" s="1025"/>
      <c r="DH19" s="1025"/>
      <c r="DI19" s="1025"/>
      <c r="DJ19" s="1025"/>
      <c r="DK19" s="1025"/>
      <c r="DL19" s="1025"/>
      <c r="DM19" s="1025"/>
      <c r="DN19" s="1025"/>
      <c r="DO19" s="1025"/>
      <c r="DP19" s="1025"/>
      <c r="DQ19" s="1025"/>
      <c r="DR19" s="1025"/>
      <c r="DS19" s="1025"/>
      <c r="DT19" s="1025"/>
      <c r="DU19" s="1025"/>
      <c r="DV19" s="1025"/>
      <c r="DW19" s="1025"/>
      <c r="DX19" s="1025"/>
      <c r="DY19" s="1025"/>
      <c r="DZ19" s="1025"/>
      <c r="EA19" s="1025"/>
      <c r="EB19" s="1025"/>
      <c r="EC19" s="1025"/>
      <c r="ED19" s="1025"/>
      <c r="EE19" s="1025"/>
      <c r="EF19" s="1025"/>
      <c r="EG19" s="1025"/>
      <c r="EH19" s="1025"/>
      <c r="EI19" s="1025"/>
      <c r="EJ19" s="1025"/>
      <c r="EK19" s="1025"/>
      <c r="EL19" s="1025"/>
      <c r="EM19" s="1025"/>
      <c r="EN19" s="1025"/>
      <c r="EO19" s="1025"/>
      <c r="EP19" s="1025"/>
      <c r="EQ19" s="1025"/>
      <c r="ER19" s="1025"/>
      <c r="ES19" s="1025"/>
      <c r="ET19" s="1025"/>
      <c r="EU19" s="1025"/>
      <c r="EV19" s="1025"/>
      <c r="EW19" s="1025"/>
      <c r="EX19" s="1025"/>
      <c r="EY19" s="1025"/>
      <c r="EZ19" s="1025"/>
      <c r="FA19" s="1025"/>
      <c r="FB19" s="1025"/>
      <c r="FC19" s="1025"/>
      <c r="FD19" s="1025"/>
      <c r="FE19" s="1025"/>
      <c r="FF19" s="1025"/>
      <c r="FG19" s="1025"/>
      <c r="FH19" s="1025"/>
      <c r="FI19" s="1025"/>
      <c r="FJ19" s="1025"/>
      <c r="FK19" s="1025"/>
      <c r="FL19" s="1025"/>
      <c r="FM19" s="1025"/>
      <c r="FN19" s="1025"/>
      <c r="FO19" s="1025"/>
      <c r="FP19" s="1025"/>
      <c r="FQ19" s="1025"/>
      <c r="FR19" s="1025"/>
      <c r="FS19" s="1025"/>
      <c r="FT19" s="1025"/>
      <c r="FU19" s="1025"/>
      <c r="FV19" s="1025"/>
      <c r="FW19" s="1025"/>
      <c r="FX19" s="1025"/>
      <c r="FY19" s="1025"/>
      <c r="FZ19" s="1025"/>
      <c r="HH19" s="836"/>
    </row>
    <row r="20" spans="1:427" ht="13.6">
      <c r="A20" s="992"/>
      <c r="B20" s="992"/>
      <c r="C20" s="992"/>
      <c r="D20" s="1025"/>
      <c r="E20" s="912"/>
      <c r="F20" s="909"/>
      <c r="G20" s="1025"/>
      <c r="H20" s="1025"/>
      <c r="I20" s="1025"/>
      <c r="J20" s="794"/>
      <c r="K20" s="794"/>
      <c r="L20" s="794"/>
      <c r="M20" s="794"/>
      <c r="N20" s="780"/>
      <c r="O20" s="1025"/>
      <c r="P20" s="1025"/>
      <c r="Q20" s="1025"/>
      <c r="S20" s="780"/>
      <c r="T20" s="780"/>
      <c r="U20" s="780"/>
      <c r="V20" s="780"/>
      <c r="W20" s="836"/>
      <c r="X20" s="1025"/>
      <c r="Y20" s="1025"/>
      <c r="Z20" s="1025"/>
      <c r="AA20" s="1025"/>
      <c r="AB20" s="1025"/>
      <c r="AC20" s="1025"/>
      <c r="AD20" s="1025"/>
      <c r="AE20" s="1025"/>
      <c r="AF20" s="1025"/>
      <c r="AG20" s="1025"/>
      <c r="AH20" s="1025"/>
      <c r="AI20" s="1025"/>
      <c r="AJ20" s="1025"/>
      <c r="AK20" s="1025"/>
      <c r="AL20" s="1025"/>
      <c r="AM20" s="1025"/>
      <c r="AN20" s="1025"/>
      <c r="AO20" s="1025"/>
      <c r="AP20" s="1025"/>
      <c r="AQ20" s="1025"/>
      <c r="AR20" s="1025"/>
      <c r="AS20" s="1025"/>
      <c r="AT20" s="1025"/>
      <c r="AU20" s="1025"/>
      <c r="AV20" s="1025"/>
      <c r="AW20" s="1025"/>
      <c r="AX20" s="1025"/>
      <c r="AY20" s="1025"/>
      <c r="AZ20" s="1025"/>
      <c r="BA20" s="1025"/>
      <c r="BB20" s="1025"/>
      <c r="BC20" s="1025"/>
      <c r="BD20" s="1025"/>
      <c r="BE20" s="1025"/>
      <c r="BF20" s="1025"/>
      <c r="BG20" s="1025"/>
      <c r="BH20" s="1025"/>
      <c r="BI20" s="1025"/>
      <c r="BJ20" s="1025"/>
      <c r="BK20" s="1025"/>
      <c r="BL20" s="1025"/>
      <c r="BM20" s="1025"/>
      <c r="BN20" s="1025"/>
      <c r="BO20" s="1025"/>
      <c r="BP20" s="1025"/>
      <c r="BQ20" s="1025"/>
      <c r="BR20" s="1025"/>
      <c r="BS20" s="1025"/>
      <c r="BT20" s="1025"/>
      <c r="BU20" s="1025"/>
      <c r="BV20" s="1025"/>
      <c r="BW20" s="1025"/>
      <c r="BX20" s="1025"/>
      <c r="BY20" s="1025"/>
      <c r="BZ20" s="1025"/>
      <c r="CA20" s="1025"/>
      <c r="CB20" s="1025"/>
      <c r="CC20" s="1025"/>
      <c r="CD20" s="1025"/>
      <c r="CE20" s="1025"/>
      <c r="CF20" s="1025"/>
      <c r="CG20" s="1025"/>
      <c r="CH20" s="1025"/>
      <c r="CI20" s="1025"/>
      <c r="CJ20" s="1025"/>
      <c r="CK20" s="1025"/>
      <c r="CL20" s="1025"/>
      <c r="CM20" s="1025"/>
      <c r="CN20" s="1025"/>
      <c r="CO20" s="1025"/>
      <c r="CP20" s="1025"/>
      <c r="CQ20" s="1025"/>
      <c r="CR20" s="1025"/>
      <c r="CS20" s="1025"/>
      <c r="CT20" s="1025"/>
      <c r="CU20" s="1025"/>
      <c r="CV20" s="1025"/>
      <c r="CW20" s="1025"/>
      <c r="CX20" s="1025"/>
      <c r="CY20" s="1025"/>
      <c r="CZ20" s="1025"/>
      <c r="DA20" s="1025"/>
      <c r="DB20" s="1025"/>
      <c r="DC20" s="1025"/>
      <c r="DD20" s="1025"/>
      <c r="DE20" s="1025"/>
      <c r="DF20" s="1025"/>
      <c r="DG20" s="1025"/>
      <c r="DH20" s="1025"/>
      <c r="DI20" s="1025"/>
      <c r="DJ20" s="1025"/>
      <c r="DK20" s="1025"/>
      <c r="DL20" s="1025"/>
      <c r="DM20" s="1025"/>
      <c r="DN20" s="1025"/>
      <c r="DO20" s="1025"/>
      <c r="DP20" s="1025"/>
      <c r="DQ20" s="1025"/>
      <c r="DR20" s="1025"/>
      <c r="DS20" s="1025"/>
      <c r="DT20" s="1025"/>
      <c r="DU20" s="1025"/>
      <c r="DV20" s="1025"/>
      <c r="DW20" s="1025"/>
      <c r="DX20" s="1025"/>
      <c r="DY20" s="1025"/>
      <c r="DZ20" s="1025"/>
      <c r="EA20" s="1025"/>
      <c r="EB20" s="1025"/>
      <c r="EC20" s="1025"/>
      <c r="ED20" s="1025"/>
      <c r="EE20" s="1025"/>
      <c r="EF20" s="1025"/>
      <c r="EG20" s="1025"/>
      <c r="EH20" s="1025"/>
      <c r="EI20" s="1025"/>
      <c r="EJ20" s="1025"/>
      <c r="EK20" s="1025"/>
      <c r="EL20" s="1025"/>
      <c r="EM20" s="1025"/>
      <c r="EN20" s="1025"/>
      <c r="EO20" s="1025"/>
      <c r="EP20" s="1025"/>
      <c r="EQ20" s="1025"/>
      <c r="ER20" s="1025"/>
      <c r="ES20" s="1025"/>
      <c r="ET20" s="1025"/>
      <c r="EU20" s="1025"/>
      <c r="EV20" s="1025"/>
      <c r="EW20" s="1025"/>
      <c r="EX20" s="1025"/>
      <c r="EY20" s="1025"/>
      <c r="EZ20" s="1025"/>
      <c r="FA20" s="1025"/>
      <c r="FB20" s="1025"/>
      <c r="FC20" s="1025"/>
      <c r="FD20" s="1025"/>
      <c r="FE20" s="1025"/>
      <c r="FF20" s="1025"/>
      <c r="FG20" s="1025"/>
      <c r="FH20" s="1025"/>
      <c r="FI20" s="1025"/>
      <c r="FJ20" s="1025"/>
      <c r="FK20" s="1025"/>
      <c r="FL20" s="1025"/>
      <c r="FM20" s="1025"/>
      <c r="FN20" s="1025"/>
      <c r="FO20" s="1025"/>
      <c r="FP20" s="1025"/>
      <c r="FQ20" s="1025"/>
      <c r="FR20" s="1025"/>
      <c r="FS20" s="1025"/>
      <c r="FT20" s="1025"/>
      <c r="FU20" s="1025"/>
      <c r="FV20" s="1025"/>
      <c r="FW20" s="1025"/>
      <c r="FX20" s="1025"/>
      <c r="FY20" s="1025"/>
      <c r="FZ20" s="1025"/>
    </row>
    <row r="21" spans="1:427">
      <c r="A21" s="992"/>
      <c r="B21" s="992"/>
      <c r="C21" s="992"/>
      <c r="D21" s="1025">
        <v>7</v>
      </c>
      <c r="E21" s="909" t="s">
        <v>630</v>
      </c>
      <c r="F21" s="909">
        <v>155</v>
      </c>
      <c r="G21" s="911" t="s">
        <v>493</v>
      </c>
      <c r="H21" s="1025"/>
      <c r="I21" s="1025"/>
      <c r="J21" s="794"/>
      <c r="K21" s="794"/>
      <c r="L21" s="794"/>
      <c r="M21" s="794"/>
      <c r="N21" s="780">
        <f>'Appendix A'!H249</f>
        <v>2.6849417273179764E-2</v>
      </c>
      <c r="O21" s="1025"/>
      <c r="P21" s="1025"/>
      <c r="Q21" s="1025"/>
      <c r="S21" s="780"/>
      <c r="T21" s="780"/>
      <c r="U21" s="780"/>
      <c r="V21" s="780"/>
      <c r="W21" s="836"/>
      <c r="X21" s="1025"/>
      <c r="Y21" s="1025"/>
      <c r="Z21" s="1025"/>
      <c r="AA21" s="1025"/>
      <c r="AB21" s="1025"/>
      <c r="AC21" s="1025"/>
      <c r="AD21" s="1025"/>
      <c r="AE21" s="1025"/>
      <c r="AF21" s="1025"/>
      <c r="AG21" s="1025"/>
      <c r="AH21" s="1025"/>
      <c r="AI21" s="1025"/>
      <c r="AJ21" s="1025"/>
      <c r="AK21" s="1025"/>
      <c r="AL21" s="1025"/>
      <c r="AM21" s="1025"/>
      <c r="AN21" s="1025"/>
      <c r="AO21" s="1025"/>
      <c r="AP21" s="1025"/>
      <c r="AQ21" s="1025"/>
      <c r="AR21" s="1025"/>
      <c r="AS21" s="1025"/>
      <c r="AT21" s="1025"/>
      <c r="AU21" s="1025"/>
      <c r="AV21" s="1025"/>
      <c r="AW21" s="1025"/>
      <c r="AX21" s="1025"/>
      <c r="AY21" s="1025"/>
      <c r="AZ21" s="1025"/>
      <c r="BA21" s="1025"/>
      <c r="BB21" s="1025"/>
      <c r="BC21" s="1025"/>
      <c r="BD21" s="1025"/>
      <c r="BE21" s="1025"/>
      <c r="BF21" s="1025"/>
      <c r="BG21" s="1025"/>
      <c r="BH21" s="1025"/>
      <c r="BI21" s="1025"/>
      <c r="BJ21" s="1025"/>
      <c r="BK21" s="1025"/>
      <c r="BL21" s="1025"/>
      <c r="BM21" s="1025"/>
      <c r="BN21" s="1025"/>
      <c r="BO21" s="1025"/>
      <c r="BP21" s="1025"/>
      <c r="BQ21" s="1025"/>
      <c r="BR21" s="1025"/>
      <c r="BS21" s="1025"/>
      <c r="BT21" s="1025"/>
      <c r="BU21" s="1025"/>
      <c r="BV21" s="1025"/>
      <c r="BW21" s="1025"/>
      <c r="BX21" s="1025"/>
      <c r="BY21" s="1025"/>
      <c r="BZ21" s="1025"/>
      <c r="CA21" s="1025"/>
      <c r="CB21" s="1025"/>
      <c r="CC21" s="1025"/>
      <c r="CD21" s="1025"/>
      <c r="CE21" s="1025"/>
      <c r="CF21" s="1025"/>
      <c r="CG21" s="1025"/>
      <c r="CH21" s="1025"/>
      <c r="CI21" s="1025"/>
      <c r="CJ21" s="1025"/>
      <c r="CK21" s="1025"/>
      <c r="CL21" s="1025"/>
      <c r="CM21" s="1025"/>
      <c r="CN21" s="1025"/>
      <c r="CO21" s="1025"/>
      <c r="CP21" s="1025"/>
      <c r="CQ21" s="1025"/>
      <c r="CR21" s="1025"/>
      <c r="CS21" s="1025"/>
      <c r="CT21" s="1025"/>
      <c r="CU21" s="1025"/>
      <c r="CV21" s="1025"/>
      <c r="CW21" s="1025"/>
      <c r="CX21" s="1025"/>
      <c r="CY21" s="1025"/>
      <c r="CZ21" s="1025"/>
      <c r="DA21" s="1025"/>
      <c r="DB21" s="1025"/>
      <c r="DC21" s="1025"/>
      <c r="DD21" s="1025"/>
      <c r="DE21" s="1025"/>
      <c r="DF21" s="1025"/>
      <c r="DG21" s="1025"/>
      <c r="DH21" s="1025"/>
      <c r="DI21" s="1025"/>
      <c r="DJ21" s="1025"/>
      <c r="DK21" s="1025"/>
      <c r="DL21" s="1025"/>
      <c r="DM21" s="1025"/>
      <c r="DN21" s="1025"/>
      <c r="DO21" s="1025"/>
      <c r="DP21" s="1025"/>
      <c r="DQ21" s="1025"/>
      <c r="DR21" s="1025"/>
      <c r="DS21" s="1025"/>
      <c r="DT21" s="1025"/>
      <c r="DU21" s="1025"/>
      <c r="DV21" s="1025"/>
      <c r="DW21" s="1025"/>
      <c r="DX21" s="1025"/>
      <c r="DY21" s="1025"/>
      <c r="DZ21" s="1025"/>
      <c r="EA21" s="1025"/>
      <c r="EB21" s="1025"/>
      <c r="EC21" s="1025"/>
      <c r="ED21" s="1025"/>
      <c r="EE21" s="1025"/>
      <c r="EF21" s="1025"/>
      <c r="EG21" s="1025"/>
      <c r="EH21" s="1025"/>
      <c r="EI21" s="1025"/>
      <c r="EJ21" s="1025"/>
      <c r="EK21" s="1025"/>
      <c r="EL21" s="1025"/>
      <c r="EM21" s="1025"/>
      <c r="EN21" s="1025"/>
      <c r="EO21" s="1025"/>
      <c r="EP21" s="1025"/>
      <c r="EQ21" s="1025"/>
      <c r="ER21" s="1025"/>
      <c r="ES21" s="1025"/>
      <c r="ET21" s="1025"/>
      <c r="EU21" s="1025"/>
      <c r="EV21" s="1025"/>
      <c r="EW21" s="1025"/>
      <c r="EX21" s="1025"/>
      <c r="EY21" s="1025"/>
      <c r="EZ21" s="1025"/>
      <c r="FA21" s="1025"/>
      <c r="FB21" s="1025"/>
      <c r="FC21" s="1025"/>
      <c r="FD21" s="1025"/>
      <c r="FE21" s="1025"/>
      <c r="FF21" s="1025"/>
      <c r="FG21" s="1025"/>
      <c r="FH21" s="1025"/>
      <c r="FI21" s="1025"/>
      <c r="FJ21" s="1025"/>
      <c r="FK21" s="1025"/>
      <c r="FL21" s="1025"/>
      <c r="FM21" s="1025"/>
      <c r="FN21" s="1025"/>
      <c r="FO21" s="1025"/>
      <c r="FP21" s="1025"/>
      <c r="FQ21" s="1025"/>
      <c r="FR21" s="1025"/>
      <c r="FS21" s="1025"/>
      <c r="FT21" s="1025"/>
      <c r="FU21" s="1025"/>
      <c r="FV21" s="1025"/>
      <c r="FW21" s="1025"/>
      <c r="FX21" s="1025"/>
      <c r="FY21" s="1025"/>
      <c r="FZ21" s="1025"/>
      <c r="JO21" s="1030"/>
      <c r="JP21" s="1030"/>
      <c r="JQ21" s="1030"/>
      <c r="JR21" s="1030"/>
      <c r="JS21" s="1030"/>
      <c r="JT21" s="1030"/>
      <c r="JU21" s="1030"/>
      <c r="JV21" s="1030"/>
      <c r="JW21" s="1030"/>
      <c r="JX21" s="1030"/>
      <c r="JY21" s="1030"/>
      <c r="JZ21" s="1030"/>
      <c r="KA21" s="1030"/>
      <c r="KB21" s="1030"/>
      <c r="KC21" s="1030"/>
      <c r="KD21" s="1030"/>
      <c r="KE21" s="1030"/>
      <c r="KF21" s="1030"/>
      <c r="KG21" s="1030"/>
      <c r="KH21" s="1030"/>
      <c r="KI21" s="1030"/>
      <c r="KJ21" s="1030"/>
      <c r="KK21" s="1030"/>
      <c r="KL21" s="1030"/>
      <c r="KM21" s="1030"/>
      <c r="KN21" s="1030"/>
      <c r="KO21" s="1030"/>
      <c r="KP21" s="1030"/>
      <c r="KQ21" s="1030"/>
      <c r="KR21" s="1030"/>
      <c r="KS21" s="1030"/>
      <c r="KT21" s="1030"/>
      <c r="KU21" s="1030"/>
      <c r="KV21" s="1030"/>
      <c r="KW21" s="1030"/>
      <c r="KX21" s="1030"/>
      <c r="KY21" s="1030"/>
      <c r="KZ21" s="1030"/>
      <c r="LA21" s="1030"/>
      <c r="LB21" s="1030"/>
      <c r="LC21" s="1030"/>
      <c r="LD21" s="1030"/>
      <c r="LE21" s="1030"/>
      <c r="LF21" s="1030"/>
      <c r="LG21" s="1030"/>
      <c r="LH21" s="1030"/>
      <c r="LI21" s="1030"/>
      <c r="LJ21" s="1030"/>
      <c r="LK21" s="1030"/>
      <c r="LL21" s="1030"/>
      <c r="LM21" s="1030"/>
      <c r="LN21" s="1030"/>
      <c r="LO21" s="1030"/>
      <c r="LP21" s="1030"/>
      <c r="LQ21" s="1030"/>
      <c r="LR21" s="1030"/>
      <c r="LS21" s="1030"/>
      <c r="LT21" s="1030"/>
      <c r="LU21" s="1030"/>
      <c r="LV21" s="1030"/>
      <c r="LW21" s="1030"/>
      <c r="LX21" s="1030"/>
      <c r="LY21" s="1030"/>
      <c r="LZ21" s="1030"/>
      <c r="MA21" s="1030"/>
      <c r="MB21" s="1030"/>
      <c r="MC21" s="1030"/>
      <c r="MD21" s="1030"/>
      <c r="ME21" s="1030"/>
      <c r="MF21" s="1030"/>
      <c r="MG21" s="1030"/>
      <c r="MH21" s="1030"/>
      <c r="MI21" s="1030"/>
      <c r="MJ21" s="1030"/>
      <c r="MK21" s="1030"/>
      <c r="ML21" s="1030"/>
      <c r="MM21" s="1030"/>
      <c r="MN21" s="1030"/>
      <c r="MO21" s="1030"/>
      <c r="MP21" s="1030"/>
      <c r="MQ21" s="1030"/>
      <c r="MR21" s="1030"/>
      <c r="MS21" s="1030"/>
      <c r="MT21" s="1030"/>
      <c r="MU21" s="1030"/>
      <c r="MV21" s="1030"/>
      <c r="MW21" s="1030"/>
      <c r="MX21" s="1030"/>
      <c r="MY21" s="1030"/>
      <c r="MZ21" s="1030"/>
      <c r="NA21" s="1030"/>
      <c r="NB21" s="1030"/>
      <c r="NC21" s="1030"/>
      <c r="ND21" s="1030"/>
      <c r="NE21" s="1030"/>
      <c r="NF21" s="1030"/>
      <c r="NG21" s="1030"/>
      <c r="NH21" s="1030"/>
      <c r="NI21" s="1030"/>
      <c r="NJ21" s="1030"/>
      <c r="NK21" s="1030"/>
      <c r="NL21" s="1030"/>
      <c r="NM21" s="1030"/>
      <c r="NN21" s="1030"/>
      <c r="NO21" s="1030"/>
      <c r="NP21" s="1030"/>
      <c r="NQ21" s="1030"/>
      <c r="NR21" s="1030"/>
      <c r="NS21" s="1030"/>
      <c r="NT21" s="1030"/>
      <c r="NU21" s="1030"/>
      <c r="NV21" s="1030"/>
      <c r="NW21" s="1030"/>
      <c r="NX21" s="1030"/>
      <c r="NY21" s="1030"/>
      <c r="NZ21" s="1030"/>
      <c r="OA21" s="1030"/>
      <c r="OB21" s="1030"/>
      <c r="OC21" s="1030"/>
      <c r="OD21" s="1030"/>
      <c r="OE21" s="1030"/>
      <c r="OF21" s="1030"/>
      <c r="OG21" s="1030"/>
      <c r="OH21" s="1030"/>
      <c r="OI21" s="1030"/>
      <c r="OJ21" s="1030"/>
      <c r="OK21" s="1030"/>
      <c r="OL21" s="1030"/>
      <c r="OM21" s="1030"/>
      <c r="ON21" s="1030"/>
      <c r="OO21" s="1030"/>
      <c r="OP21" s="1030"/>
      <c r="OQ21" s="1030"/>
      <c r="OR21" s="1030"/>
      <c r="OS21" s="1030"/>
      <c r="OT21" s="1030"/>
      <c r="OU21" s="1030"/>
      <c r="OV21" s="1030"/>
      <c r="OW21" s="1030"/>
      <c r="OX21" s="1030"/>
      <c r="OY21" s="1030"/>
      <c r="OZ21" s="1030"/>
      <c r="PA21" s="1030"/>
      <c r="PB21" s="1030"/>
      <c r="PC21" s="1030"/>
      <c r="PD21" s="1030"/>
      <c r="PE21" s="1030"/>
      <c r="PF21" s="1030"/>
    </row>
    <row r="22" spans="1:427">
      <c r="A22" s="992"/>
      <c r="B22" s="992"/>
      <c r="C22" s="992"/>
      <c r="D22" s="1025"/>
      <c r="E22" s="909"/>
      <c r="F22" s="909"/>
      <c r="G22" s="911"/>
      <c r="H22" s="1025"/>
      <c r="I22" s="1025"/>
      <c r="J22" s="794"/>
      <c r="K22" s="794"/>
      <c r="L22" s="794"/>
      <c r="M22" s="794"/>
      <c r="N22" s="794"/>
      <c r="O22" s="1025"/>
      <c r="P22" s="1025"/>
      <c r="Q22" s="1025"/>
      <c r="R22" s="793"/>
      <c r="S22" s="793"/>
      <c r="T22" s="793"/>
      <c r="U22" s="793"/>
      <c r="V22" s="793"/>
      <c r="W22" s="1025"/>
      <c r="X22" s="1025"/>
      <c r="Y22" s="1025"/>
      <c r="Z22" s="1025"/>
      <c r="AA22" s="1025"/>
      <c r="AB22" s="1025"/>
      <c r="AC22" s="1025"/>
      <c r="AD22" s="1025"/>
      <c r="AE22" s="1025"/>
      <c r="AF22" s="1025"/>
      <c r="AG22" s="1025"/>
      <c r="AH22" s="1025"/>
      <c r="AI22" s="1025"/>
      <c r="AJ22" s="1025"/>
      <c r="AK22" s="1025"/>
      <c r="AL22" s="1025"/>
      <c r="AM22" s="1025"/>
      <c r="AN22" s="1025"/>
      <c r="AO22" s="1025"/>
      <c r="AP22" s="1025"/>
      <c r="AQ22" s="1025"/>
      <c r="AR22" s="1025"/>
      <c r="AS22" s="1025"/>
      <c r="AT22" s="1025"/>
      <c r="AU22" s="1025"/>
      <c r="AV22" s="1025"/>
      <c r="AW22" s="1025"/>
      <c r="AX22" s="1025"/>
      <c r="AY22" s="1025"/>
      <c r="AZ22" s="1025"/>
      <c r="BA22" s="1025"/>
      <c r="BB22" s="1025"/>
      <c r="BC22" s="1025"/>
      <c r="BD22" s="1025"/>
      <c r="BE22" s="1025"/>
      <c r="BF22" s="1025"/>
      <c r="BG22" s="1025"/>
      <c r="BH22" s="1025"/>
      <c r="BI22" s="1025"/>
      <c r="BJ22" s="1025"/>
      <c r="BK22" s="1025"/>
      <c r="BL22" s="1025"/>
      <c r="BM22" s="1025"/>
      <c r="BN22" s="1025"/>
      <c r="BO22" s="1025"/>
      <c r="BP22" s="1025"/>
      <c r="BQ22" s="1025"/>
      <c r="BR22" s="1025"/>
      <c r="BS22" s="1025"/>
      <c r="BT22" s="1025"/>
      <c r="BU22" s="1025"/>
      <c r="BV22" s="1025"/>
      <c r="BW22" s="1025"/>
      <c r="BX22" s="1025"/>
      <c r="BY22" s="1025"/>
      <c r="BZ22" s="1025"/>
      <c r="CA22" s="1025"/>
      <c r="CB22" s="1025"/>
      <c r="CC22" s="1025"/>
      <c r="CD22" s="1025"/>
      <c r="CE22" s="1025"/>
      <c r="CF22" s="1025"/>
      <c r="CG22" s="1025"/>
      <c r="CH22" s="1025"/>
      <c r="CI22" s="1025"/>
      <c r="CJ22" s="1025"/>
      <c r="CK22" s="1025"/>
      <c r="CL22" s="1025"/>
      <c r="CM22" s="1025"/>
      <c r="CN22" s="1025"/>
      <c r="CO22" s="1025"/>
      <c r="CP22" s="1025"/>
      <c r="CQ22" s="1025"/>
      <c r="CR22" s="1025"/>
      <c r="CS22" s="1025"/>
      <c r="CT22" s="1025"/>
      <c r="CU22" s="1025"/>
      <c r="CV22" s="1025"/>
      <c r="CW22" s="1025"/>
      <c r="CX22" s="1025"/>
      <c r="CY22" s="1025"/>
      <c r="CZ22" s="1025"/>
      <c r="DA22" s="1025"/>
      <c r="DB22" s="1025"/>
      <c r="DC22" s="1025"/>
      <c r="DD22" s="1025"/>
      <c r="DE22" s="1025"/>
      <c r="DF22" s="1025"/>
      <c r="DG22" s="1025"/>
      <c r="DH22" s="1025"/>
      <c r="DI22" s="1025"/>
      <c r="DJ22" s="1025"/>
      <c r="DK22" s="1025"/>
      <c r="DL22" s="1025"/>
      <c r="DM22" s="1025"/>
      <c r="DN22" s="1025"/>
      <c r="DO22" s="1025"/>
      <c r="DP22" s="1025"/>
      <c r="DQ22" s="1025"/>
      <c r="DR22" s="1025"/>
      <c r="DS22" s="1025"/>
      <c r="DT22" s="1025"/>
      <c r="DU22" s="1025"/>
      <c r="DV22" s="1025"/>
      <c r="DW22" s="1025"/>
      <c r="DX22" s="1025"/>
      <c r="DY22" s="1025"/>
      <c r="DZ22" s="1025"/>
      <c r="EA22" s="1025"/>
      <c r="EB22" s="1025"/>
      <c r="EC22" s="1025"/>
      <c r="ED22" s="1025"/>
      <c r="EE22" s="1025"/>
      <c r="EF22" s="1025"/>
      <c r="EG22" s="1025"/>
      <c r="EH22" s="1025"/>
      <c r="EI22" s="1025"/>
      <c r="EJ22" s="1025"/>
      <c r="EK22" s="1025"/>
      <c r="EL22" s="1025"/>
      <c r="EM22" s="1025"/>
      <c r="EN22" s="1025"/>
      <c r="EO22" s="1025"/>
      <c r="EP22" s="1025"/>
      <c r="EQ22" s="1025"/>
      <c r="ER22" s="1025"/>
      <c r="ES22" s="1025"/>
      <c r="ET22" s="1025"/>
      <c r="EU22" s="1025"/>
      <c r="EV22" s="1025"/>
      <c r="EW22" s="1025"/>
      <c r="EX22" s="1025"/>
      <c r="EY22" s="1025"/>
      <c r="EZ22" s="1025"/>
      <c r="FA22" s="1025"/>
      <c r="FB22" s="1025"/>
      <c r="FC22" s="1025"/>
      <c r="FD22" s="1025"/>
      <c r="FE22" s="1025"/>
      <c r="FF22" s="1025"/>
      <c r="FG22" s="1025"/>
      <c r="FH22" s="1025"/>
      <c r="FI22" s="1025"/>
      <c r="FJ22" s="1025"/>
      <c r="FK22" s="1025"/>
      <c r="FL22" s="1025"/>
      <c r="FM22" s="1025"/>
      <c r="FN22" s="1025"/>
      <c r="FO22" s="1025"/>
      <c r="FP22" s="1025"/>
      <c r="FQ22" s="1025"/>
      <c r="FR22" s="1025"/>
      <c r="FS22" s="1025"/>
      <c r="FT22" s="1025"/>
      <c r="FU22" s="1025"/>
      <c r="FV22" s="1025"/>
      <c r="FW22" s="1025"/>
      <c r="FX22" s="1025"/>
      <c r="FY22" s="1025"/>
      <c r="FZ22" s="1025"/>
      <c r="JO22" s="1030"/>
      <c r="JP22" s="1030"/>
      <c r="JQ22" s="1030"/>
      <c r="JR22" s="1030"/>
      <c r="JS22" s="1030"/>
      <c r="JT22" s="1030"/>
      <c r="JU22" s="1030"/>
      <c r="JV22" s="1030"/>
      <c r="JW22" s="1030"/>
      <c r="JX22" s="1030"/>
      <c r="JY22" s="1030"/>
      <c r="JZ22" s="1030"/>
      <c r="KA22" s="1030"/>
      <c r="KB22" s="1030"/>
      <c r="KC22" s="1030"/>
      <c r="KD22" s="1030"/>
      <c r="KE22" s="1030"/>
      <c r="KF22" s="1030"/>
      <c r="KG22" s="1030"/>
      <c r="KH22" s="1030"/>
      <c r="KI22" s="1030"/>
      <c r="KJ22" s="1030"/>
      <c r="KK22" s="1030"/>
      <c r="KL22" s="1030"/>
      <c r="KM22" s="1030"/>
      <c r="KN22" s="1030"/>
      <c r="KO22" s="1030"/>
      <c r="KP22" s="1030"/>
      <c r="KQ22" s="1030"/>
      <c r="KR22" s="1030"/>
      <c r="KS22" s="1030"/>
      <c r="KT22" s="1030"/>
      <c r="KU22" s="1030"/>
      <c r="KV22" s="1030"/>
      <c r="KW22" s="1030"/>
      <c r="KX22" s="1030"/>
      <c r="KY22" s="1030"/>
      <c r="KZ22" s="1030"/>
      <c r="LA22" s="1030"/>
      <c r="LB22" s="1030"/>
      <c r="LC22" s="1030"/>
      <c r="LD22" s="1030"/>
      <c r="LE22" s="1030"/>
      <c r="LF22" s="1030"/>
      <c r="LG22" s="1030"/>
      <c r="LH22" s="1030"/>
      <c r="LI22" s="1030"/>
      <c r="LJ22" s="1030"/>
      <c r="LK22" s="1030"/>
      <c r="LL22" s="1030"/>
      <c r="LM22" s="1030"/>
      <c r="LN22" s="1030"/>
      <c r="LO22" s="1030"/>
      <c r="LP22" s="1030"/>
      <c r="LQ22" s="1030"/>
      <c r="LR22" s="1030"/>
      <c r="LS22" s="1030"/>
      <c r="LT22" s="1030"/>
      <c r="LU22" s="1030"/>
      <c r="LV22" s="1030"/>
      <c r="LW22" s="1030"/>
      <c r="LX22" s="1030"/>
      <c r="LY22" s="1030"/>
      <c r="LZ22" s="1030"/>
      <c r="MA22" s="1030"/>
      <c r="MB22" s="1030"/>
      <c r="MC22" s="1030"/>
      <c r="MD22" s="1030"/>
      <c r="ME22" s="1030"/>
      <c r="MF22" s="1030"/>
      <c r="MG22" s="1030"/>
      <c r="MH22" s="1030"/>
      <c r="MI22" s="1030"/>
      <c r="MJ22" s="1030"/>
      <c r="MK22" s="1030"/>
      <c r="ML22" s="1030"/>
      <c r="MM22" s="1030"/>
      <c r="MN22" s="1030"/>
      <c r="MO22" s="1030"/>
      <c r="MP22" s="1030"/>
      <c r="MQ22" s="1030"/>
      <c r="MR22" s="1030"/>
      <c r="MS22" s="1030"/>
      <c r="MT22" s="1030"/>
      <c r="MU22" s="1030"/>
      <c r="MV22" s="1030"/>
      <c r="MW22" s="1030"/>
      <c r="MX22" s="1030"/>
      <c r="MY22" s="1030"/>
      <c r="MZ22" s="1030"/>
      <c r="NA22" s="1030"/>
      <c r="NB22" s="1030"/>
      <c r="NC22" s="1030"/>
      <c r="ND22" s="1030"/>
      <c r="NE22" s="1030"/>
      <c r="NF22" s="1030"/>
      <c r="NG22" s="1030"/>
      <c r="NH22" s="1030"/>
      <c r="NI22" s="1030"/>
      <c r="NJ22" s="1030"/>
      <c r="NK22" s="1030"/>
      <c r="NL22" s="1030"/>
      <c r="NM22" s="1030"/>
      <c r="NN22" s="1030"/>
      <c r="NO22" s="1030"/>
      <c r="NP22" s="1030"/>
      <c r="NQ22" s="1030"/>
      <c r="NR22" s="1030"/>
      <c r="NS22" s="1030"/>
      <c r="NT22" s="1030"/>
      <c r="NU22" s="1030"/>
      <c r="NV22" s="1030"/>
      <c r="NW22" s="1030"/>
      <c r="NX22" s="1030"/>
      <c r="NY22" s="1030"/>
      <c r="NZ22" s="1030"/>
      <c r="OA22" s="1030"/>
      <c r="OB22" s="1030"/>
      <c r="OC22" s="1030"/>
      <c r="OD22" s="1030"/>
      <c r="OE22" s="1030"/>
      <c r="OF22" s="1030"/>
      <c r="OG22" s="1030"/>
      <c r="OH22" s="1030"/>
      <c r="OI22" s="1030"/>
      <c r="OJ22" s="1030"/>
      <c r="OK22" s="1030"/>
      <c r="OL22" s="1030"/>
      <c r="OM22" s="1030"/>
      <c r="ON22" s="1030"/>
      <c r="OO22" s="1030"/>
      <c r="OP22" s="1030"/>
      <c r="OQ22" s="1030"/>
      <c r="OR22" s="1030"/>
      <c r="OS22" s="1030"/>
      <c r="OT22" s="1030"/>
      <c r="OU22" s="1030"/>
      <c r="OV22" s="1030"/>
      <c r="OW22" s="1030"/>
      <c r="OX22" s="1030"/>
      <c r="OY22" s="1030"/>
      <c r="OZ22" s="1030"/>
      <c r="PA22" s="1030"/>
      <c r="PB22" s="1030"/>
      <c r="PC22" s="1030"/>
      <c r="PD22" s="1030"/>
      <c r="PE22" s="1030"/>
      <c r="PF22" s="1030"/>
    </row>
    <row r="23" spans="1:427" ht="15.65">
      <c r="A23" s="992"/>
      <c r="B23" s="992"/>
      <c r="C23" s="992"/>
      <c r="D23" s="1025"/>
      <c r="E23" s="913"/>
      <c r="F23" s="909"/>
      <c r="G23" s="1025"/>
      <c r="H23" s="1025"/>
      <c r="I23" s="1025"/>
      <c r="J23" s="793"/>
      <c r="K23" s="793"/>
      <c r="L23" s="793"/>
      <c r="M23" s="793"/>
      <c r="N23" s="793"/>
      <c r="O23" s="1025"/>
      <c r="P23" s="1025"/>
      <c r="Q23" s="1025"/>
      <c r="R23" s="793"/>
      <c r="S23" s="793"/>
      <c r="T23" s="793"/>
      <c r="U23" s="793"/>
      <c r="V23" s="793"/>
      <c r="W23" s="1025"/>
      <c r="X23" s="1025"/>
      <c r="Y23" s="1025"/>
      <c r="Z23" s="1025"/>
      <c r="AA23" s="1025"/>
      <c r="AB23" s="1025"/>
      <c r="AC23" s="1025"/>
      <c r="AD23" s="1025"/>
      <c r="AE23" s="1025"/>
      <c r="AF23" s="1025"/>
      <c r="AG23" s="1025"/>
      <c r="AH23" s="1025"/>
      <c r="AI23" s="1025"/>
      <c r="AJ23" s="1025"/>
      <c r="AK23" s="1025"/>
      <c r="AL23" s="1025"/>
      <c r="AM23" s="1025"/>
      <c r="AN23" s="1025"/>
      <c r="AO23" s="1025"/>
      <c r="AP23" s="1025"/>
      <c r="AQ23" s="1025"/>
      <c r="AR23" s="1025"/>
      <c r="AS23" s="1025"/>
      <c r="AT23" s="1025"/>
      <c r="AU23" s="1025"/>
      <c r="AV23" s="1025"/>
      <c r="AW23" s="1025"/>
      <c r="AX23" s="1025"/>
      <c r="AY23" s="1025"/>
      <c r="AZ23" s="1025"/>
      <c r="BA23" s="1025"/>
      <c r="BB23" s="1025"/>
      <c r="BC23" s="1025"/>
      <c r="BD23" s="1025"/>
      <c r="BE23" s="1025"/>
      <c r="BF23" s="1025"/>
      <c r="BG23" s="1025"/>
      <c r="BH23" s="1025"/>
      <c r="BI23" s="1025"/>
      <c r="BJ23" s="1025"/>
      <c r="BK23" s="1025"/>
      <c r="BL23" s="1025"/>
      <c r="BM23" s="1025"/>
      <c r="BN23" s="1025"/>
      <c r="BO23" s="1025"/>
      <c r="BP23" s="1025"/>
      <c r="BQ23" s="1025"/>
      <c r="BR23" s="1025"/>
      <c r="BS23" s="1025"/>
      <c r="BT23" s="1025"/>
      <c r="BU23" s="1025"/>
      <c r="BV23" s="1025"/>
      <c r="BW23" s="1025"/>
      <c r="BX23" s="1025"/>
      <c r="BY23" s="1025"/>
      <c r="BZ23" s="1025"/>
      <c r="CA23" s="1025"/>
      <c r="CB23" s="1025"/>
      <c r="CC23" s="1025"/>
      <c r="CD23" s="1025"/>
      <c r="CE23" s="1025"/>
      <c r="CF23" s="1025"/>
      <c r="CG23" s="1025"/>
      <c r="CH23" s="1025"/>
      <c r="CI23" s="1025"/>
      <c r="CJ23" s="1025"/>
      <c r="CK23" s="1025"/>
      <c r="CL23" s="1025"/>
      <c r="CM23" s="1025"/>
      <c r="CN23" s="1025"/>
      <c r="CO23" s="1025"/>
      <c r="CP23" s="1025"/>
      <c r="CQ23" s="1025"/>
      <c r="CR23" s="1025"/>
      <c r="CS23" s="1025"/>
      <c r="CT23" s="1025"/>
      <c r="CU23" s="1025"/>
      <c r="CV23" s="1025"/>
      <c r="CW23" s="1025"/>
      <c r="CX23" s="1025"/>
      <c r="CY23" s="1025"/>
      <c r="CZ23" s="1025"/>
      <c r="DA23" s="1025"/>
      <c r="DB23" s="1025"/>
      <c r="DC23" s="1025"/>
      <c r="DD23" s="1025"/>
      <c r="DE23" s="1025"/>
      <c r="DF23" s="1025"/>
      <c r="DG23" s="1025"/>
      <c r="DH23" s="1025"/>
      <c r="DI23" s="1025"/>
      <c r="DJ23" s="1025"/>
      <c r="DK23" s="1025"/>
      <c r="DL23" s="1025"/>
      <c r="DM23" s="1025"/>
      <c r="DN23" s="1025"/>
      <c r="DO23" s="1025"/>
      <c r="DP23" s="1025"/>
      <c r="DQ23" s="1025"/>
      <c r="DR23" s="1025"/>
      <c r="DS23" s="1025"/>
      <c r="DT23" s="1025"/>
      <c r="DU23" s="1025"/>
      <c r="DV23" s="1025"/>
      <c r="DW23" s="1025"/>
      <c r="DX23" s="1025"/>
      <c r="DY23" s="1025"/>
      <c r="DZ23" s="1025"/>
      <c r="EA23" s="1025"/>
      <c r="EB23" s="1025"/>
      <c r="EC23" s="1025"/>
      <c r="ED23" s="1025"/>
      <c r="EE23" s="1025"/>
      <c r="EF23" s="1025"/>
      <c r="EG23" s="1025"/>
      <c r="EH23" s="1025"/>
      <c r="EI23" s="1025"/>
      <c r="EJ23" s="1025"/>
      <c r="EK23" s="1025"/>
      <c r="EL23" s="1025"/>
      <c r="EM23" s="1025"/>
      <c r="EN23" s="1025"/>
      <c r="EO23" s="1025"/>
      <c r="EP23" s="1025"/>
      <c r="EQ23" s="1025"/>
      <c r="ER23" s="1025"/>
      <c r="ES23" s="1025"/>
      <c r="ET23" s="1025"/>
      <c r="EU23" s="1025"/>
      <c r="EV23" s="1025"/>
      <c r="EW23" s="1025"/>
      <c r="EX23" s="1025"/>
      <c r="EY23" s="1025"/>
      <c r="EZ23" s="1025"/>
      <c r="FA23" s="1025"/>
      <c r="FB23" s="1025"/>
      <c r="FC23" s="1025"/>
      <c r="FD23" s="1025"/>
      <c r="FE23" s="1025"/>
      <c r="FF23" s="1025"/>
      <c r="FG23" s="1025"/>
      <c r="FH23" s="1025"/>
      <c r="FI23" s="1025"/>
      <c r="FJ23" s="1025"/>
      <c r="FK23" s="1025"/>
      <c r="FL23" s="1025"/>
      <c r="FM23" s="1025"/>
      <c r="FN23" s="1025"/>
      <c r="FO23" s="1025"/>
      <c r="FP23" s="1025"/>
      <c r="FQ23" s="1025"/>
      <c r="FR23" s="1025"/>
      <c r="FS23" s="1025"/>
      <c r="FT23" s="1025"/>
      <c r="FU23" s="1025"/>
      <c r="FV23" s="1025"/>
      <c r="FW23" s="1025"/>
      <c r="FX23" s="1025"/>
      <c r="FY23" s="1025"/>
      <c r="FZ23" s="1025"/>
      <c r="JO23" s="1030"/>
      <c r="JP23" s="1030"/>
      <c r="JQ23" s="1030"/>
      <c r="JR23" s="1030"/>
      <c r="JS23" s="1030"/>
      <c r="JT23" s="1030"/>
      <c r="JU23" s="1030"/>
      <c r="JV23" s="1030"/>
      <c r="JW23" s="1030"/>
      <c r="JX23" s="1030"/>
      <c r="JY23" s="1030"/>
      <c r="JZ23" s="1030"/>
      <c r="KA23" s="1030"/>
      <c r="KB23" s="1030"/>
      <c r="KC23" s="1030"/>
      <c r="KD23" s="1030"/>
      <c r="KE23" s="1030"/>
      <c r="KF23" s="1030"/>
      <c r="KG23" s="1030"/>
      <c r="KH23" s="1030"/>
      <c r="KI23" s="1030"/>
      <c r="KJ23" s="1030"/>
      <c r="KK23" s="1030"/>
      <c r="KL23" s="1030"/>
      <c r="KM23" s="1030"/>
      <c r="KN23" s="1030"/>
      <c r="KO23" s="1030"/>
      <c r="KP23" s="1030"/>
      <c r="KQ23" s="1030"/>
      <c r="KR23" s="1030"/>
      <c r="KS23" s="1030"/>
      <c r="KT23" s="1030"/>
      <c r="KU23" s="1030"/>
      <c r="KV23" s="1030"/>
      <c r="KW23" s="1030"/>
      <c r="KX23" s="1030"/>
      <c r="KY23" s="1030"/>
      <c r="KZ23" s="1030"/>
      <c r="LA23" s="1030"/>
      <c r="LB23" s="1030"/>
      <c r="LC23" s="1030"/>
      <c r="LD23" s="1030"/>
      <c r="LE23" s="1030"/>
      <c r="LF23" s="1030"/>
      <c r="LG23" s="1030"/>
      <c r="LH23" s="1030"/>
      <c r="LI23" s="1030"/>
      <c r="LJ23" s="1030"/>
      <c r="LK23" s="1030"/>
      <c r="LL23" s="1030"/>
      <c r="LM23" s="1030"/>
      <c r="LN23" s="1030"/>
      <c r="LO23" s="1030"/>
      <c r="LP23" s="1030"/>
      <c r="LQ23" s="1030"/>
      <c r="LR23" s="1030"/>
      <c r="LS23" s="1030"/>
      <c r="LT23" s="1030"/>
      <c r="LU23" s="1030"/>
      <c r="LV23" s="1030"/>
      <c r="LW23" s="1030"/>
      <c r="LX23" s="1030"/>
      <c r="LY23" s="1030"/>
      <c r="LZ23" s="1030"/>
      <c r="MA23" s="1030"/>
      <c r="MB23" s="1030"/>
      <c r="MC23" s="1030"/>
      <c r="MD23" s="1030"/>
      <c r="ME23" s="1030"/>
      <c r="MF23" s="1030"/>
      <c r="MG23" s="1030"/>
      <c r="MH23" s="1030"/>
      <c r="MI23" s="1030"/>
      <c r="MJ23" s="1030"/>
      <c r="MK23" s="1030"/>
      <c r="ML23" s="1030"/>
      <c r="MM23" s="1030"/>
      <c r="MN23" s="1030"/>
      <c r="MO23" s="1030"/>
      <c r="MP23" s="1030"/>
      <c r="MQ23" s="1030"/>
      <c r="MR23" s="1030"/>
      <c r="MS23" s="1030"/>
      <c r="MT23" s="1030"/>
      <c r="MU23" s="1030"/>
      <c r="MV23" s="1030"/>
      <c r="MW23" s="1030"/>
      <c r="MX23" s="1030"/>
      <c r="MY23" s="1030"/>
      <c r="MZ23" s="1030"/>
      <c r="NA23" s="1030"/>
      <c r="NB23" s="1030"/>
      <c r="NC23" s="1030"/>
      <c r="ND23" s="1030"/>
      <c r="NE23" s="1030"/>
      <c r="NF23" s="1030"/>
      <c r="NG23" s="1030"/>
      <c r="NH23" s="1030"/>
      <c r="NI23" s="1030"/>
      <c r="NJ23" s="1030"/>
      <c r="NK23" s="1030"/>
      <c r="NL23" s="1030"/>
      <c r="NM23" s="1030"/>
      <c r="NN23" s="1030"/>
      <c r="NO23" s="1030"/>
      <c r="NP23" s="1030"/>
      <c r="NQ23" s="1030"/>
      <c r="NR23" s="1030"/>
      <c r="NS23" s="1030"/>
      <c r="NT23" s="1030"/>
      <c r="NU23" s="1030"/>
      <c r="NV23" s="1030"/>
      <c r="NW23" s="1030"/>
      <c r="NX23" s="1030"/>
      <c r="NY23" s="1030"/>
      <c r="NZ23" s="1030"/>
      <c r="OA23" s="1030"/>
      <c r="OB23" s="1030"/>
      <c r="OC23" s="1030"/>
      <c r="OD23" s="1030"/>
      <c r="OE23" s="1030"/>
      <c r="OF23" s="1030"/>
      <c r="OG23" s="1030"/>
      <c r="OH23" s="1030"/>
    </row>
    <row r="24" spans="1:427" ht="13.75" customHeight="1">
      <c r="A24" s="1408" t="s">
        <v>2023</v>
      </c>
      <c r="B24" s="1408"/>
      <c r="C24" s="1408"/>
      <c r="D24" s="1025">
        <v>8</v>
      </c>
      <c r="E24" s="914" t="s">
        <v>149</v>
      </c>
      <c r="F24" s="909"/>
      <c r="G24" s="1025"/>
      <c r="H24" s="1025"/>
      <c r="I24" s="1025"/>
      <c r="J24" s="793"/>
      <c r="K24" s="793"/>
      <c r="L24" s="793"/>
      <c r="M24" s="793"/>
      <c r="N24" s="793"/>
      <c r="O24" s="1025"/>
      <c r="P24" s="1025"/>
      <c r="Q24" s="1025"/>
      <c r="R24" s="793"/>
      <c r="S24" s="793"/>
      <c r="T24" s="793"/>
      <c r="U24" s="793"/>
      <c r="V24" s="793"/>
      <c r="W24" s="1025"/>
      <c r="X24" s="1025"/>
      <c r="Y24" s="1025"/>
      <c r="Z24" s="1025"/>
      <c r="AA24" s="836" t="s">
        <v>1036</v>
      </c>
      <c r="AB24" s="1025"/>
      <c r="AC24" s="1025"/>
      <c r="AD24" s="1025"/>
      <c r="AE24" s="1025"/>
      <c r="AF24" s="1025"/>
      <c r="AG24" s="1025"/>
      <c r="AH24" s="1025"/>
      <c r="AI24" s="1025"/>
      <c r="AJ24" s="1025"/>
      <c r="AK24" s="1025"/>
      <c r="AL24" s="1025"/>
      <c r="AM24" s="1025"/>
      <c r="AN24" s="1025"/>
      <c r="AO24" s="1025"/>
      <c r="AP24" s="1025"/>
      <c r="AQ24" s="1025"/>
      <c r="AR24" s="1025"/>
      <c r="AS24" s="1025"/>
      <c r="AT24" s="1025"/>
      <c r="AU24" s="1025"/>
      <c r="AV24" s="1025"/>
      <c r="AW24" s="1025"/>
      <c r="AX24" s="1025"/>
      <c r="AY24" s="1025"/>
      <c r="AZ24" s="1025"/>
      <c r="BA24" s="1025"/>
      <c r="BB24" s="1025"/>
      <c r="BC24" s="1025"/>
      <c r="BD24" s="1025"/>
      <c r="BE24" s="1025"/>
      <c r="BF24" s="1025"/>
      <c r="BG24" s="1025"/>
      <c r="BH24" s="1025"/>
      <c r="BI24" s="1025"/>
      <c r="BJ24" s="1025"/>
      <c r="BK24" s="1025"/>
      <c r="BL24" s="1025"/>
      <c r="BM24" s="1025"/>
      <c r="BN24" s="1025"/>
      <c r="BO24" s="1025"/>
      <c r="BP24" s="1025"/>
      <c r="BQ24" s="1025"/>
      <c r="BR24" s="1025"/>
      <c r="BS24" s="1025"/>
      <c r="BT24" s="1025"/>
      <c r="BU24" s="1025"/>
      <c r="BV24" s="1025"/>
      <c r="BW24" s="1025"/>
      <c r="BX24" s="1025"/>
      <c r="BY24" s="1025"/>
      <c r="BZ24" s="1025"/>
      <c r="CA24" s="1025"/>
      <c r="CB24" s="1025"/>
      <c r="CC24" s="1025"/>
      <c r="CD24" s="1025"/>
      <c r="CE24" s="1025"/>
      <c r="CF24" s="1025"/>
      <c r="CG24" s="1025"/>
      <c r="CH24" s="1025"/>
      <c r="CI24" s="1025"/>
      <c r="CJ24" s="1025"/>
      <c r="CK24" s="1025"/>
      <c r="CL24" s="1025"/>
      <c r="CM24" s="1025"/>
      <c r="CN24" s="1025"/>
      <c r="CO24" s="1025"/>
      <c r="CP24" s="1025"/>
      <c r="CQ24" s="1025"/>
      <c r="CR24" s="1025"/>
      <c r="CS24" s="1025"/>
      <c r="CT24" s="1025"/>
      <c r="CU24" s="1025"/>
      <c r="CV24" s="1025"/>
      <c r="CW24" s="1025"/>
      <c r="CX24" s="1025"/>
      <c r="CY24" s="1025"/>
      <c r="CZ24" s="1025"/>
      <c r="DA24" s="1025"/>
      <c r="DB24" s="1025"/>
      <c r="DC24" s="1025"/>
      <c r="DD24" s="1025"/>
      <c r="DE24" s="1025"/>
      <c r="DF24" s="1025"/>
      <c r="DG24" s="1025"/>
      <c r="DH24" s="1025"/>
      <c r="DI24" s="1025"/>
      <c r="DJ24" s="1025"/>
      <c r="DK24" s="1025"/>
      <c r="DL24" s="1025"/>
      <c r="DM24" s="1025"/>
      <c r="DN24" s="1025"/>
      <c r="DO24" s="1025"/>
      <c r="DP24" s="1025"/>
      <c r="DQ24" s="1025"/>
      <c r="DR24" s="1025"/>
      <c r="DS24" s="1025"/>
      <c r="DT24" s="1025"/>
      <c r="DU24" s="1025"/>
      <c r="DV24" s="1025"/>
      <c r="DW24" s="1025"/>
      <c r="DX24" s="1025"/>
      <c r="DY24" s="1025"/>
      <c r="DZ24" s="1025"/>
      <c r="EA24" s="1025"/>
      <c r="EB24" s="1025"/>
      <c r="EC24" s="1025"/>
      <c r="ED24" s="1025"/>
      <c r="EE24" s="1025"/>
      <c r="EF24" s="1025"/>
      <c r="EG24" s="1025"/>
      <c r="EH24" s="1025"/>
      <c r="EI24" s="1025"/>
      <c r="EJ24" s="1025"/>
      <c r="EK24" s="1025"/>
      <c r="EL24" s="1025"/>
      <c r="EM24" s="1025"/>
      <c r="EN24" s="1025"/>
      <c r="EO24" s="1025"/>
      <c r="EP24" s="1025"/>
      <c r="EQ24" s="1025"/>
      <c r="ER24" s="1025"/>
      <c r="ES24" s="1025"/>
      <c r="ET24" s="1025"/>
      <c r="EU24" s="1025"/>
      <c r="EV24" s="1025"/>
      <c r="EW24" s="1025"/>
      <c r="EX24" s="1025"/>
      <c r="EY24" s="1025"/>
      <c r="EZ24" s="1025"/>
      <c r="FA24" s="1025"/>
      <c r="FB24" s="1025"/>
      <c r="FC24" s="1025"/>
      <c r="FD24" s="1025"/>
      <c r="FE24" s="1025"/>
      <c r="FF24" s="1025"/>
      <c r="FG24" s="1025"/>
      <c r="FH24" s="1025"/>
      <c r="FI24" s="1025"/>
      <c r="FJ24" s="1025"/>
      <c r="FK24" s="1025"/>
      <c r="FL24" s="1025"/>
      <c r="FM24" s="1025"/>
      <c r="FN24" s="1025"/>
      <c r="FO24" s="1025"/>
      <c r="FP24" s="1025"/>
      <c r="FQ24" s="1025"/>
      <c r="FR24" s="1025"/>
      <c r="FS24" s="1025"/>
      <c r="FT24" s="1025"/>
      <c r="FU24" s="1025"/>
      <c r="FV24" s="1025"/>
      <c r="FW24" s="1025"/>
      <c r="FX24" s="1025"/>
      <c r="FY24" s="1025"/>
      <c r="FZ24" s="1025"/>
      <c r="GM24" s="1025"/>
      <c r="JO24" s="915"/>
      <c r="JP24" s="915"/>
      <c r="JQ24" s="915"/>
      <c r="JR24" s="915"/>
      <c r="JS24" s="915"/>
      <c r="JT24" s="915"/>
      <c r="JU24" s="915"/>
      <c r="JV24" s="915"/>
      <c r="JW24" s="915"/>
      <c r="JX24" s="915"/>
      <c r="JY24" s="915"/>
      <c r="JZ24" s="915"/>
      <c r="KA24" s="915"/>
      <c r="KB24" s="915"/>
      <c r="KC24" s="915"/>
      <c r="KD24" s="915"/>
      <c r="KE24" s="915"/>
      <c r="KF24" s="915"/>
      <c r="KG24" s="915"/>
      <c r="KH24" s="915"/>
      <c r="KI24" s="915"/>
      <c r="KJ24" s="915"/>
      <c r="KK24" s="915"/>
      <c r="KL24" s="915"/>
      <c r="KM24" s="1030"/>
      <c r="KN24" s="916"/>
      <c r="KO24" s="1030"/>
      <c r="KP24" s="1030"/>
      <c r="KQ24" s="1030"/>
      <c r="KR24" s="1030"/>
      <c r="KS24" s="1030"/>
      <c r="KT24" s="1030"/>
      <c r="KU24" s="915"/>
      <c r="KV24" s="915"/>
      <c r="KW24" s="915"/>
      <c r="KX24" s="915"/>
      <c r="KY24" s="915"/>
      <c r="KZ24" s="915"/>
      <c r="LA24" s="915"/>
      <c r="LB24" s="915"/>
      <c r="LC24" s="915"/>
      <c r="LD24" s="915"/>
      <c r="LE24" s="915"/>
      <c r="LF24" s="915"/>
      <c r="LG24" s="915"/>
      <c r="LH24" s="915"/>
      <c r="LI24" s="915"/>
      <c r="LJ24" s="915"/>
      <c r="LK24" s="915"/>
      <c r="LL24" s="915"/>
      <c r="LM24" s="915"/>
      <c r="LN24" s="915"/>
      <c r="LO24" s="915"/>
      <c r="LP24" s="915"/>
      <c r="LQ24" s="915"/>
      <c r="LR24" s="915"/>
      <c r="LS24" s="915"/>
      <c r="LT24" s="915"/>
      <c r="LU24" s="915"/>
      <c r="LV24" s="915"/>
      <c r="LW24" s="915"/>
      <c r="LX24" s="915"/>
      <c r="LY24" s="915"/>
      <c r="LZ24" s="915"/>
      <c r="MA24" s="915"/>
      <c r="MB24" s="915"/>
      <c r="MC24" s="915"/>
      <c r="MD24" s="915"/>
      <c r="ME24" s="915"/>
      <c r="MF24" s="915"/>
      <c r="MG24" s="915"/>
      <c r="MH24" s="915"/>
      <c r="MI24" s="915"/>
      <c r="MJ24" s="915"/>
      <c r="MK24" s="915"/>
      <c r="ML24" s="915"/>
      <c r="MM24" s="915"/>
      <c r="MN24" s="915"/>
      <c r="MO24" s="915"/>
      <c r="MP24" s="915"/>
      <c r="MQ24" s="915"/>
      <c r="MR24" s="915"/>
      <c r="MS24" s="915"/>
      <c r="MT24" s="915"/>
      <c r="MU24" s="915"/>
      <c r="MV24" s="915"/>
      <c r="MW24" s="915"/>
      <c r="MX24" s="915"/>
      <c r="MY24" s="915"/>
      <c r="MZ24" s="915"/>
      <c r="NA24" s="915"/>
      <c r="NB24" s="915"/>
      <c r="NC24" s="915"/>
      <c r="ND24" s="915"/>
      <c r="NE24" s="915"/>
      <c r="NF24" s="915"/>
      <c r="NG24" s="915"/>
      <c r="NH24" s="915"/>
      <c r="NI24" s="915"/>
      <c r="NJ24" s="915"/>
      <c r="NK24" s="915"/>
      <c r="NL24" s="915"/>
      <c r="NM24" s="915"/>
      <c r="NN24" s="915"/>
      <c r="NO24" s="915"/>
      <c r="NP24" s="915"/>
      <c r="NQ24" s="915"/>
      <c r="NR24" s="915"/>
      <c r="NS24" s="915"/>
      <c r="NT24" s="915"/>
      <c r="NU24" s="915"/>
      <c r="NV24" s="915"/>
      <c r="NW24" s="915"/>
      <c r="NX24" s="915"/>
      <c r="NY24" s="915"/>
      <c r="NZ24" s="915"/>
      <c r="OA24" s="915"/>
      <c r="OB24" s="915"/>
      <c r="OC24" s="915"/>
      <c r="OD24" s="915"/>
      <c r="OE24" s="915"/>
      <c r="OF24" s="915"/>
      <c r="OG24" s="915"/>
      <c r="OH24" s="915"/>
      <c r="OI24" s="917"/>
      <c r="PH24" s="936"/>
    </row>
    <row r="25" spans="1:427" ht="13.6">
      <c r="A25" s="1408"/>
      <c r="B25" s="1408"/>
      <c r="C25" s="1408"/>
      <c r="D25" s="1025">
        <v>9</v>
      </c>
      <c r="E25" s="914" t="s">
        <v>1770</v>
      </c>
      <c r="F25" s="909"/>
      <c r="G25" s="1025"/>
      <c r="H25" s="1025"/>
      <c r="I25" s="1025"/>
      <c r="J25" s="793"/>
      <c r="K25" s="793"/>
      <c r="L25" s="793"/>
      <c r="M25" s="793"/>
      <c r="N25" s="793"/>
      <c r="O25" s="1025"/>
      <c r="P25" s="1025"/>
      <c r="Q25" s="1025"/>
      <c r="R25" s="793"/>
      <c r="S25" s="793"/>
      <c r="T25" s="793"/>
      <c r="U25" s="793"/>
      <c r="V25" s="793"/>
      <c r="W25" s="1025"/>
      <c r="X25" s="1025"/>
      <c r="Y25" s="1025"/>
      <c r="Z25" s="1025"/>
      <c r="AA25" s="836" t="s">
        <v>1037</v>
      </c>
      <c r="AB25" s="1025"/>
      <c r="AC25" s="1025"/>
      <c r="AD25" s="1025"/>
      <c r="AE25" s="1025"/>
      <c r="AF25" s="1025"/>
      <c r="AG25" s="1025"/>
      <c r="AH25" s="1025"/>
      <c r="AI25" s="1025"/>
      <c r="AJ25" s="1025"/>
      <c r="AK25" s="1025"/>
      <c r="AL25" s="1025"/>
      <c r="AM25" s="1025"/>
      <c r="AN25" s="1025"/>
      <c r="AO25" s="1025"/>
      <c r="AP25" s="1025"/>
      <c r="AQ25" s="1025"/>
      <c r="AR25" s="1025"/>
      <c r="AS25" s="1025"/>
      <c r="AT25" s="1025"/>
      <c r="AU25" s="1025"/>
      <c r="AV25" s="1025"/>
      <c r="AW25" s="1025"/>
      <c r="AX25" s="1025"/>
      <c r="AY25" s="1025"/>
      <c r="AZ25" s="1025"/>
      <c r="BA25" s="1025"/>
      <c r="BB25" s="1025"/>
      <c r="BC25" s="1025"/>
      <c r="BD25" s="1025"/>
      <c r="BE25" s="1025"/>
      <c r="BF25" s="1025"/>
      <c r="BG25" s="1025"/>
      <c r="BH25" s="1025"/>
      <c r="BI25" s="1025"/>
      <c r="BJ25" s="1025"/>
      <c r="BK25" s="1037"/>
      <c r="BL25" s="1025"/>
      <c r="BM25" s="1025"/>
      <c r="BN25" s="1025"/>
      <c r="BO25" s="1025"/>
      <c r="BP25" s="1025"/>
      <c r="BQ25" s="1025"/>
      <c r="BR25" s="1025"/>
      <c r="BS25" s="1025"/>
      <c r="BT25" s="1025"/>
      <c r="BU25" s="1025"/>
      <c r="BV25" s="1025"/>
      <c r="BW25" s="1025"/>
      <c r="BX25" s="1025"/>
      <c r="BY25" s="1025"/>
      <c r="BZ25" s="1025"/>
      <c r="CA25" s="1025"/>
      <c r="CB25" s="1025"/>
      <c r="CC25" s="1025"/>
      <c r="CD25" s="1025"/>
      <c r="CE25" s="1025"/>
      <c r="CF25" s="1025"/>
      <c r="CG25" s="1025"/>
      <c r="CH25" s="1025"/>
      <c r="CI25" s="1025"/>
      <c r="CJ25" s="1025"/>
      <c r="CK25" s="1025"/>
      <c r="CL25" s="1025"/>
      <c r="CM25" s="1025"/>
      <c r="CN25" s="1025"/>
      <c r="CO25" s="1025"/>
      <c r="CP25" s="1025"/>
      <c r="CQ25" s="1025"/>
      <c r="CR25" s="1025"/>
      <c r="CS25" s="1025"/>
      <c r="CT25" s="1025"/>
      <c r="CU25" s="1025"/>
      <c r="CV25" s="1025"/>
      <c r="CW25" s="1025"/>
      <c r="CX25" s="1025"/>
      <c r="CY25" s="1025"/>
      <c r="CZ25" s="1025"/>
      <c r="DA25" s="1025"/>
      <c r="DB25" s="1025"/>
      <c r="DC25" s="1025"/>
      <c r="DD25" s="1025"/>
      <c r="DE25" s="1025"/>
      <c r="DF25" s="1025"/>
      <c r="DG25" s="1025"/>
      <c r="DH25" s="1025"/>
      <c r="DI25" s="1025"/>
      <c r="DJ25" s="1025"/>
      <c r="DK25" s="1025"/>
      <c r="DL25" s="1025"/>
      <c r="DM25" s="1025"/>
      <c r="DN25" s="1025"/>
      <c r="DO25" s="1025"/>
      <c r="DP25" s="1025"/>
      <c r="DQ25" s="1025"/>
      <c r="DR25" s="1025"/>
      <c r="DS25" s="1025"/>
      <c r="DT25" s="1025"/>
      <c r="DU25" s="1025"/>
      <c r="DV25" s="1025"/>
      <c r="DW25" s="1025"/>
      <c r="DX25" s="1025"/>
      <c r="DY25" s="1025"/>
      <c r="DZ25" s="1025"/>
      <c r="EA25" s="1025"/>
      <c r="EB25" s="1025"/>
      <c r="EC25" s="1025"/>
      <c r="ED25" s="1025"/>
      <c r="EE25" s="1025"/>
      <c r="EF25" s="1025"/>
      <c r="EG25" s="1025"/>
      <c r="EH25" s="1025"/>
      <c r="EI25" s="1025"/>
      <c r="EJ25" s="1025"/>
      <c r="EK25" s="1025"/>
      <c r="EL25" s="1025"/>
      <c r="EM25" s="1025"/>
      <c r="EN25" s="1025"/>
      <c r="EO25" s="1025"/>
      <c r="EP25" s="1025"/>
      <c r="EQ25" s="1025"/>
      <c r="ER25" s="1025"/>
      <c r="ES25" s="1025"/>
      <c r="ET25" s="1025"/>
      <c r="EU25" s="1025"/>
      <c r="EV25" s="1025"/>
      <c r="EW25" s="1025"/>
      <c r="EX25" s="1025"/>
      <c r="EY25" s="1025"/>
      <c r="EZ25" s="1025"/>
      <c r="FA25" s="1025"/>
      <c r="FB25" s="1025"/>
      <c r="FC25" s="1025"/>
      <c r="FD25" s="1025"/>
      <c r="FE25" s="1025"/>
      <c r="FF25" s="1025"/>
      <c r="FG25" s="1025"/>
      <c r="FH25" s="1025"/>
      <c r="FI25" s="1025"/>
      <c r="FJ25" s="1025"/>
      <c r="FK25" s="1025"/>
      <c r="FL25" s="1025"/>
      <c r="FM25" s="1025"/>
      <c r="FN25" s="1025"/>
      <c r="FO25" s="1025"/>
      <c r="FP25" s="1025"/>
      <c r="FQ25" s="1025"/>
      <c r="FR25" s="1025"/>
      <c r="FS25" s="1025"/>
      <c r="FT25" s="1025"/>
      <c r="FU25" s="1025"/>
      <c r="FV25" s="1025"/>
      <c r="FW25" s="1025"/>
      <c r="FX25" s="1025"/>
      <c r="FY25" s="1025"/>
      <c r="FZ25" s="1025"/>
      <c r="HH25" s="918"/>
      <c r="IU25" s="915"/>
      <c r="IV25" s="919"/>
      <c r="IW25" s="1030"/>
      <c r="IX25" s="1030"/>
      <c r="IY25" s="915"/>
      <c r="IZ25" s="919"/>
      <c r="JA25" s="1030"/>
      <c r="JB25" s="1030"/>
      <c r="JC25" s="915"/>
      <c r="JD25" s="919"/>
      <c r="JE25" s="1030"/>
      <c r="JF25" s="1030"/>
      <c r="JG25" s="915"/>
      <c r="JH25" s="919"/>
      <c r="JI25" s="1030"/>
      <c r="JJ25" s="1030"/>
      <c r="JO25" s="915"/>
      <c r="JP25" s="915"/>
      <c r="JQ25" s="915"/>
      <c r="JR25" s="915"/>
      <c r="JS25" s="915"/>
      <c r="JT25" s="915"/>
      <c r="JU25" s="915"/>
      <c r="JV25" s="915"/>
      <c r="JW25" s="915"/>
      <c r="JX25" s="915"/>
      <c r="JY25" s="915"/>
      <c r="JZ25" s="915"/>
      <c r="KA25" s="915"/>
      <c r="KB25" s="915"/>
      <c r="KC25" s="915"/>
      <c r="KD25" s="915"/>
      <c r="KE25" s="915"/>
      <c r="KF25" s="915"/>
      <c r="KG25" s="915"/>
      <c r="KH25" s="915"/>
      <c r="KI25" s="915"/>
      <c r="KJ25" s="915"/>
      <c r="KK25" s="915"/>
      <c r="KL25" s="915"/>
      <c r="KM25" s="1030"/>
      <c r="KN25" s="1030"/>
      <c r="KO25" s="1030"/>
      <c r="KP25" s="1030"/>
      <c r="KQ25" s="1030"/>
      <c r="KR25" s="1030"/>
      <c r="KS25" s="1030"/>
      <c r="KT25" s="1030"/>
      <c r="KU25" s="915"/>
      <c r="KV25" s="915"/>
      <c r="KW25" s="915"/>
      <c r="KX25" s="915"/>
      <c r="KY25" s="915"/>
      <c r="KZ25" s="915"/>
      <c r="LA25" s="915"/>
      <c r="LB25" s="915"/>
      <c r="LC25" s="915"/>
      <c r="LD25" s="915"/>
      <c r="LE25" s="915"/>
      <c r="LF25" s="915"/>
      <c r="LG25" s="915"/>
      <c r="LH25" s="915"/>
      <c r="LI25" s="915"/>
      <c r="LJ25" s="915"/>
      <c r="LK25" s="915"/>
      <c r="LL25" s="915"/>
      <c r="LM25" s="915"/>
      <c r="LN25" s="915"/>
      <c r="LO25" s="915"/>
      <c r="LP25" s="915"/>
      <c r="LQ25" s="915"/>
      <c r="LR25" s="915"/>
      <c r="LS25" s="915"/>
      <c r="LT25" s="915"/>
      <c r="LU25" s="915"/>
      <c r="LV25" s="915"/>
      <c r="LW25" s="915"/>
      <c r="LX25" s="915"/>
      <c r="LY25" s="915"/>
      <c r="LZ25" s="915"/>
      <c r="MA25" s="915"/>
      <c r="MB25" s="915"/>
      <c r="MC25" s="915"/>
      <c r="MD25" s="915"/>
      <c r="ME25" s="915"/>
      <c r="MF25" s="915"/>
      <c r="MG25" s="915"/>
      <c r="MH25" s="915"/>
      <c r="MI25" s="915"/>
      <c r="MJ25" s="915"/>
      <c r="MK25" s="915"/>
      <c r="ML25" s="915"/>
      <c r="MM25" s="915"/>
      <c r="MN25" s="915"/>
      <c r="MO25" s="915"/>
      <c r="MP25" s="915"/>
      <c r="MQ25" s="915"/>
      <c r="MR25" s="915"/>
      <c r="MS25" s="915"/>
      <c r="MT25" s="915"/>
      <c r="MU25" s="915"/>
      <c r="MV25" s="915"/>
      <c r="MW25" s="915"/>
      <c r="MX25" s="915"/>
      <c r="MY25" s="915"/>
      <c r="MZ25" s="915"/>
      <c r="NA25" s="915"/>
      <c r="NB25" s="915"/>
      <c r="NC25" s="915"/>
      <c r="ND25" s="915"/>
      <c r="NE25" s="915"/>
      <c r="NF25" s="915"/>
      <c r="NG25" s="915"/>
      <c r="NH25" s="915"/>
      <c r="NI25" s="915"/>
      <c r="NJ25" s="915"/>
      <c r="NK25" s="915"/>
      <c r="NL25" s="915"/>
      <c r="NM25" s="915"/>
      <c r="NN25" s="915"/>
      <c r="NO25" s="915"/>
      <c r="NP25" s="915"/>
      <c r="NQ25" s="915"/>
      <c r="NR25" s="915"/>
      <c r="NS25" s="915"/>
      <c r="NT25" s="915"/>
      <c r="NU25" s="915"/>
      <c r="NV25" s="915"/>
      <c r="NW25" s="915"/>
      <c r="NX25" s="915"/>
      <c r="NY25" s="915"/>
      <c r="NZ25" s="915"/>
      <c r="OA25" s="915"/>
      <c r="OB25" s="915"/>
      <c r="OC25" s="915"/>
      <c r="OD25" s="915"/>
      <c r="OE25" s="915"/>
      <c r="OF25" s="915"/>
      <c r="OG25" s="915"/>
      <c r="OH25" s="915"/>
    </row>
    <row r="26" spans="1:427" ht="13.6">
      <c r="A26" s="1408"/>
      <c r="B26" s="1408"/>
      <c r="C26" s="1408"/>
      <c r="D26" s="1025"/>
      <c r="E26" s="914" t="s">
        <v>1769</v>
      </c>
      <c r="F26" s="909"/>
      <c r="G26" s="1025"/>
      <c r="H26" s="1025"/>
      <c r="I26" s="1025"/>
      <c r="J26" s="793"/>
      <c r="K26" s="793"/>
      <c r="L26" s="793"/>
      <c r="M26" s="793"/>
      <c r="N26" s="793"/>
      <c r="O26" s="1025"/>
      <c r="P26" s="1025"/>
      <c r="Q26" s="1025"/>
      <c r="R26" s="793"/>
      <c r="S26" s="793"/>
      <c r="T26" s="793"/>
      <c r="U26" s="793"/>
      <c r="V26" s="793"/>
      <c r="W26" s="1025"/>
      <c r="X26" s="1025"/>
      <c r="Y26" s="1025"/>
      <c r="Z26" s="1025"/>
      <c r="AA26" s="836"/>
      <c r="AB26" s="1025"/>
      <c r="AC26" s="1025"/>
      <c r="AD26" s="1025"/>
      <c r="AE26" s="1025"/>
      <c r="AF26" s="1025"/>
      <c r="AG26" s="1025"/>
      <c r="AH26" s="1025"/>
      <c r="AI26" s="1025"/>
      <c r="AJ26" s="1025"/>
      <c r="AK26" s="1025"/>
      <c r="AL26" s="1025"/>
      <c r="AM26" s="1025"/>
      <c r="AN26" s="1025"/>
      <c r="AO26" s="1025"/>
      <c r="AP26" s="1025"/>
      <c r="AQ26" s="1025"/>
      <c r="AR26" s="1025"/>
      <c r="AS26" s="1025"/>
      <c r="AT26" s="1025"/>
      <c r="AU26" s="1025"/>
      <c r="AV26" s="1025"/>
      <c r="AW26" s="1025"/>
      <c r="AX26" s="1025"/>
      <c r="AY26" s="1025"/>
      <c r="AZ26" s="1025"/>
      <c r="BA26" s="1025"/>
      <c r="BB26" s="1025"/>
      <c r="BC26" s="1025"/>
      <c r="BD26" s="1025"/>
      <c r="BE26" s="1025"/>
      <c r="BF26" s="1025"/>
      <c r="BG26" s="1025"/>
      <c r="BH26" s="1025"/>
      <c r="BI26" s="1025"/>
      <c r="BJ26" s="1025"/>
      <c r="BK26" s="1025"/>
      <c r="BL26" s="1025"/>
      <c r="BM26" s="1025"/>
      <c r="BN26" s="1025"/>
      <c r="BO26" s="1025"/>
      <c r="BP26" s="1025"/>
      <c r="BQ26" s="1025"/>
      <c r="BR26" s="1025"/>
      <c r="BS26" s="1025"/>
      <c r="BT26" s="1025"/>
      <c r="BU26" s="1025"/>
      <c r="BV26" s="1025"/>
      <c r="BW26" s="1025"/>
      <c r="BX26" s="1025"/>
      <c r="BY26" s="1025"/>
      <c r="BZ26" s="1025"/>
      <c r="CA26" s="1025"/>
      <c r="CB26" s="1025"/>
      <c r="CC26" s="1025"/>
      <c r="CD26" s="1025"/>
      <c r="CE26" s="1025"/>
      <c r="CF26" s="1025"/>
      <c r="CG26" s="1025"/>
      <c r="CH26" s="1025"/>
      <c r="CI26" s="1025"/>
      <c r="CJ26" s="1025"/>
      <c r="CK26" s="1025"/>
      <c r="CL26" s="1025"/>
      <c r="CM26" s="1025"/>
      <c r="CN26" s="1025"/>
      <c r="CO26" s="1025"/>
      <c r="CP26" s="1025"/>
      <c r="CQ26" s="1025"/>
      <c r="CR26" s="1025"/>
      <c r="CS26" s="1025"/>
      <c r="CT26" s="1025"/>
      <c r="CU26" s="1025"/>
      <c r="CV26" s="1025"/>
      <c r="CW26" s="1025"/>
      <c r="CX26" s="1025"/>
      <c r="CY26" s="1025"/>
      <c r="CZ26" s="1025"/>
      <c r="DA26" s="1025"/>
      <c r="DB26" s="1025"/>
      <c r="DC26" s="1025"/>
      <c r="DD26" s="1025"/>
      <c r="DE26" s="1025"/>
      <c r="DF26" s="1025"/>
      <c r="DG26" s="1025"/>
      <c r="DH26" s="1025"/>
      <c r="DI26" s="1025"/>
      <c r="DJ26" s="1025"/>
      <c r="DK26" s="1025"/>
      <c r="DL26" s="1025"/>
      <c r="DM26" s="1025"/>
      <c r="DN26" s="1025"/>
      <c r="DO26" s="1025"/>
      <c r="DP26" s="1025"/>
      <c r="DQ26" s="1025"/>
      <c r="DR26" s="1025"/>
      <c r="DS26" s="1025"/>
      <c r="DT26" s="1025"/>
      <c r="DU26" s="1025"/>
      <c r="DV26" s="1025"/>
      <c r="DW26" s="1025"/>
      <c r="DX26" s="1025"/>
      <c r="DY26" s="1025"/>
      <c r="DZ26" s="1025"/>
      <c r="EA26" s="1025"/>
      <c r="EB26" s="1025"/>
      <c r="EC26" s="1025"/>
      <c r="ED26" s="1025"/>
      <c r="EE26" s="1025"/>
      <c r="EF26" s="1025"/>
      <c r="EG26" s="1025"/>
      <c r="EH26" s="1025"/>
      <c r="EI26" s="1025"/>
      <c r="EJ26" s="1025"/>
      <c r="EK26" s="1025"/>
      <c r="EL26" s="1025"/>
      <c r="EM26" s="1025"/>
      <c r="EN26" s="1025"/>
      <c r="EO26" s="1025"/>
      <c r="EP26" s="1025"/>
      <c r="EQ26" s="1025"/>
      <c r="ER26" s="1025"/>
      <c r="ES26" s="1025"/>
      <c r="ET26" s="1025"/>
      <c r="EU26" s="1025"/>
      <c r="EV26" s="1025"/>
      <c r="EW26" s="1025"/>
      <c r="EX26" s="1025"/>
      <c r="EY26" s="1025"/>
      <c r="EZ26" s="1025"/>
      <c r="FA26" s="1025"/>
      <c r="FB26" s="1025"/>
      <c r="FC26" s="1025"/>
      <c r="FD26" s="1025"/>
      <c r="FE26" s="1025"/>
      <c r="FF26" s="1025"/>
      <c r="FG26" s="1025"/>
      <c r="FH26" s="1025"/>
      <c r="FI26" s="1025"/>
      <c r="FJ26" s="1025"/>
      <c r="FK26" s="1025"/>
      <c r="FL26" s="1025"/>
      <c r="FM26" s="1025"/>
      <c r="FN26" s="1025"/>
      <c r="FO26" s="1025"/>
      <c r="FP26" s="1025"/>
      <c r="FQ26" s="1025"/>
      <c r="FR26" s="1025"/>
      <c r="FS26" s="1025"/>
      <c r="FT26" s="1025"/>
      <c r="FU26" s="1025"/>
      <c r="FV26" s="1025"/>
      <c r="FW26" s="1025"/>
      <c r="FX26" s="1025"/>
      <c r="FY26" s="1025"/>
      <c r="FZ26" s="1025"/>
      <c r="HG26" s="915"/>
      <c r="HH26" s="919"/>
      <c r="HI26" s="1030"/>
      <c r="HJ26" s="1030"/>
      <c r="HK26" s="1030"/>
      <c r="HL26" s="1030"/>
      <c r="HM26" s="1030"/>
      <c r="HN26" s="1030"/>
      <c r="HO26" s="1030"/>
      <c r="HP26" s="1030"/>
      <c r="HQ26" s="1030"/>
      <c r="HR26" s="1030"/>
      <c r="HS26" s="1030"/>
      <c r="HT26" s="1030"/>
      <c r="HU26" s="1030"/>
      <c r="HV26" s="1030"/>
      <c r="HW26" s="1030"/>
      <c r="HX26" s="1030"/>
      <c r="HY26" s="1030"/>
      <c r="HZ26" s="1030"/>
      <c r="II26" s="915"/>
      <c r="IJ26" s="919"/>
      <c r="IK26" s="1030"/>
      <c r="IL26" s="1030"/>
      <c r="IU26" s="915"/>
      <c r="IV26" s="1030"/>
      <c r="IW26" s="1030"/>
      <c r="IX26" s="1030"/>
      <c r="IY26" s="915"/>
      <c r="IZ26" s="1030"/>
      <c r="JA26" s="1030"/>
      <c r="JB26" s="1030"/>
      <c r="JO26" s="915"/>
      <c r="JP26" s="1030"/>
      <c r="JQ26" s="1030"/>
      <c r="JR26" s="1030"/>
      <c r="JS26" s="915"/>
      <c r="JT26" s="1030"/>
      <c r="JU26" s="1030"/>
      <c r="JV26" s="1030"/>
      <c r="JW26" s="1030"/>
      <c r="JX26" s="1030"/>
      <c r="JY26" s="1030"/>
      <c r="JZ26" s="1030"/>
      <c r="KA26" s="1030"/>
      <c r="KB26" s="1030"/>
      <c r="KC26" s="1030"/>
      <c r="KD26" s="1030"/>
      <c r="KE26" s="1030"/>
      <c r="KF26" s="1030"/>
      <c r="KG26" s="1030"/>
      <c r="KH26" s="1030"/>
      <c r="KI26" s="1030"/>
      <c r="KJ26" s="1030"/>
      <c r="KK26" s="1030"/>
      <c r="KL26" s="1030"/>
      <c r="KM26" s="915"/>
      <c r="KN26" s="1030"/>
      <c r="KO26" s="1030"/>
      <c r="KP26" s="1030"/>
      <c r="KQ26" s="1030"/>
      <c r="KR26" s="1030"/>
      <c r="KS26" s="1030"/>
      <c r="KT26" s="1030"/>
      <c r="KU26" s="915"/>
      <c r="KV26" s="915"/>
      <c r="KW26" s="915"/>
      <c r="KX26" s="915"/>
      <c r="KY26" s="915"/>
      <c r="KZ26" s="915"/>
      <c r="LA26" s="915"/>
      <c r="LB26" s="915"/>
      <c r="LC26" s="915"/>
      <c r="LD26" s="915"/>
      <c r="LE26" s="915"/>
      <c r="LF26" s="915"/>
      <c r="LG26" s="915"/>
      <c r="LH26" s="915"/>
      <c r="LI26" s="915"/>
      <c r="LJ26" s="915"/>
      <c r="LK26" s="915"/>
      <c r="LL26" s="915"/>
      <c r="LM26" s="915"/>
      <c r="LN26" s="915"/>
      <c r="LO26" s="915"/>
      <c r="LP26" s="915"/>
      <c r="LQ26" s="915"/>
      <c r="LR26" s="915"/>
      <c r="LS26" s="915"/>
      <c r="LT26" s="915"/>
      <c r="LU26" s="915"/>
      <c r="LV26" s="915"/>
      <c r="LW26" s="915"/>
      <c r="LX26" s="915"/>
      <c r="LY26" s="915"/>
      <c r="LZ26" s="915"/>
      <c r="MA26" s="915"/>
      <c r="MB26" s="915"/>
      <c r="MC26" s="915"/>
      <c r="MD26" s="915"/>
      <c r="ME26" s="915"/>
      <c r="MF26" s="915"/>
      <c r="MG26" s="915"/>
      <c r="MH26" s="915"/>
      <c r="MI26" s="915"/>
      <c r="MJ26" s="915"/>
      <c r="MK26" s="915"/>
      <c r="ML26" s="915"/>
      <c r="MM26" s="915"/>
      <c r="MN26" s="915"/>
      <c r="MO26" s="915"/>
      <c r="MP26" s="915"/>
      <c r="MQ26" s="915"/>
      <c r="MR26" s="915"/>
      <c r="MS26" s="915"/>
      <c r="MT26" s="915"/>
      <c r="MU26" s="915"/>
      <c r="MV26" s="915"/>
      <c r="MW26" s="915"/>
      <c r="MX26" s="915"/>
      <c r="MY26" s="915"/>
      <c r="MZ26" s="915"/>
      <c r="NA26" s="915"/>
      <c r="NB26" s="915"/>
      <c r="NC26" s="915"/>
      <c r="ND26" s="915"/>
      <c r="NE26" s="915"/>
      <c r="NF26" s="915"/>
      <c r="NG26" s="915"/>
      <c r="NH26" s="915"/>
      <c r="NI26" s="915"/>
      <c r="NJ26" s="915"/>
      <c r="NK26" s="915"/>
      <c r="NL26" s="915"/>
      <c r="NM26" s="915"/>
      <c r="NN26" s="915"/>
      <c r="NO26" s="915"/>
      <c r="NP26" s="915"/>
      <c r="NQ26" s="915"/>
      <c r="NR26" s="915"/>
      <c r="NS26" s="915"/>
      <c r="NT26" s="915"/>
      <c r="NU26" s="915"/>
      <c r="NV26" s="915"/>
      <c r="NW26" s="915"/>
      <c r="NX26" s="915"/>
      <c r="NY26" s="915"/>
      <c r="NZ26" s="915"/>
      <c r="OA26" s="915"/>
      <c r="OB26" s="915"/>
      <c r="OC26" s="915"/>
      <c r="OD26" s="915"/>
      <c r="OE26" s="915"/>
      <c r="OF26" s="915"/>
      <c r="OG26" s="915"/>
      <c r="OH26" s="915"/>
    </row>
    <row r="27" spans="1:427" ht="25.5" customHeight="1" thickBot="1">
      <c r="A27" s="1408"/>
      <c r="B27" s="1408"/>
      <c r="C27" s="1408"/>
      <c r="D27" s="1025"/>
      <c r="E27" s="920"/>
      <c r="F27" s="921"/>
      <c r="G27" s="922"/>
      <c r="H27" s="922"/>
      <c r="I27" s="922"/>
      <c r="J27" s="922"/>
      <c r="K27" s="922"/>
      <c r="L27" s="922"/>
      <c r="M27" s="922"/>
      <c r="N27" s="922"/>
      <c r="O27" s="922"/>
      <c r="P27" s="922"/>
      <c r="Q27" s="922"/>
      <c r="R27" s="922"/>
      <c r="S27" s="922"/>
      <c r="T27" s="922"/>
      <c r="U27" s="922"/>
      <c r="V27" s="922"/>
      <c r="W27" s="922"/>
      <c r="X27" s="922"/>
      <c r="Y27" s="922"/>
      <c r="Z27" s="922"/>
      <c r="AB27" s="922"/>
      <c r="AC27" s="922"/>
      <c r="AD27" s="922"/>
      <c r="AE27" s="922"/>
      <c r="AF27" s="922"/>
      <c r="AG27" s="922"/>
      <c r="AH27" s="922"/>
      <c r="AI27" s="922"/>
      <c r="AJ27" s="922"/>
      <c r="AK27" s="922"/>
      <c r="AL27" s="922"/>
      <c r="AM27" s="922"/>
      <c r="AN27" s="922"/>
      <c r="AO27" s="922"/>
      <c r="AP27" s="922"/>
      <c r="AQ27" s="922"/>
      <c r="AR27" s="922"/>
      <c r="AS27" s="922"/>
      <c r="AT27" s="922"/>
      <c r="AU27" s="922"/>
      <c r="AV27" s="922"/>
      <c r="AW27" s="922"/>
      <c r="AX27" s="922"/>
      <c r="AY27" s="922"/>
      <c r="AZ27" s="922"/>
      <c r="BA27" s="922"/>
      <c r="BB27" s="922"/>
      <c r="BC27" s="922"/>
      <c r="BD27" s="922"/>
      <c r="BE27" s="922"/>
      <c r="BF27" s="922"/>
      <c r="BG27" s="922"/>
      <c r="BH27" s="922"/>
      <c r="BI27" s="922"/>
      <c r="BJ27" s="922"/>
      <c r="BK27" s="922"/>
      <c r="BL27" s="922"/>
      <c r="BM27" s="922"/>
      <c r="BN27" s="922"/>
      <c r="BO27" s="922"/>
      <c r="BP27" s="922"/>
      <c r="BQ27" s="922"/>
      <c r="BR27" s="922"/>
      <c r="BS27" s="922"/>
      <c r="BT27" s="922"/>
      <c r="BU27" s="922"/>
      <c r="BV27" s="922"/>
      <c r="BW27" s="922"/>
      <c r="BX27" s="922"/>
      <c r="BY27" s="922"/>
      <c r="BZ27" s="922"/>
      <c r="CA27" s="922"/>
      <c r="CB27" s="922"/>
      <c r="CC27" s="922"/>
      <c r="CD27" s="922"/>
      <c r="CE27" s="922"/>
      <c r="CF27" s="922"/>
      <c r="CG27" s="922"/>
      <c r="CH27" s="922"/>
      <c r="CI27" s="922"/>
      <c r="CJ27" s="922"/>
      <c r="CK27" s="922"/>
      <c r="CL27" s="922"/>
      <c r="CM27" s="922"/>
      <c r="CN27" s="922"/>
      <c r="CO27" s="922"/>
      <c r="CP27" s="922"/>
      <c r="CQ27" s="922"/>
      <c r="CR27" s="922"/>
      <c r="CS27" s="922"/>
      <c r="CT27" s="922"/>
      <c r="CU27" s="922"/>
      <c r="CV27" s="922"/>
      <c r="CW27" s="922"/>
      <c r="CX27" s="922"/>
      <c r="CY27" s="922"/>
      <c r="CZ27" s="922"/>
      <c r="DA27" s="922"/>
      <c r="DB27" s="922"/>
      <c r="DC27" s="922"/>
      <c r="DD27" s="922"/>
      <c r="DE27" s="922"/>
      <c r="DF27" s="922"/>
      <c r="DG27" s="922"/>
      <c r="DH27" s="922"/>
      <c r="DI27" s="922"/>
      <c r="DJ27" s="922"/>
      <c r="DK27" s="922"/>
      <c r="DL27" s="922"/>
      <c r="DM27" s="922"/>
      <c r="DN27" s="922"/>
      <c r="DO27" s="922"/>
      <c r="DP27" s="922"/>
      <c r="DQ27" s="922"/>
      <c r="DR27" s="922"/>
      <c r="DS27" s="922"/>
      <c r="DT27" s="922"/>
      <c r="DU27" s="922"/>
      <c r="DV27" s="922"/>
      <c r="DW27" s="922"/>
      <c r="DX27" s="922"/>
      <c r="DY27" s="922"/>
      <c r="DZ27" s="922"/>
      <c r="EA27" s="922"/>
      <c r="EB27" s="922"/>
      <c r="EC27" s="922"/>
      <c r="ED27" s="922"/>
      <c r="EE27" s="922"/>
      <c r="EF27" s="922"/>
      <c r="EG27" s="922"/>
      <c r="EH27" s="922"/>
      <c r="EI27" s="922"/>
      <c r="EJ27" s="922"/>
      <c r="EK27" s="922"/>
      <c r="EL27" s="922"/>
      <c r="EM27" s="922"/>
      <c r="EN27" s="922"/>
      <c r="EO27" s="922"/>
      <c r="EP27" s="922"/>
      <c r="EQ27" s="922"/>
      <c r="ER27" s="922"/>
      <c r="ES27" s="922"/>
      <c r="ET27" s="922"/>
      <c r="EU27" s="922"/>
      <c r="EV27" s="922"/>
      <c r="EW27" s="922"/>
      <c r="EX27" s="922"/>
      <c r="EY27" s="922"/>
      <c r="EZ27" s="922"/>
      <c r="FA27" s="922"/>
      <c r="FB27" s="922"/>
      <c r="FC27" s="922"/>
      <c r="FD27" s="922"/>
      <c r="FE27" s="922"/>
      <c r="FF27" s="922"/>
      <c r="FG27" s="922"/>
      <c r="FH27" s="922"/>
      <c r="FI27" s="922"/>
      <c r="FJ27" s="922"/>
      <c r="FK27" s="922"/>
      <c r="FL27" s="922"/>
      <c r="FM27" s="922"/>
      <c r="FN27" s="922"/>
      <c r="FO27" s="922"/>
      <c r="FP27" s="922"/>
      <c r="FQ27" s="922"/>
      <c r="FR27" s="922"/>
      <c r="FS27" s="922"/>
      <c r="FT27" s="922"/>
      <c r="FU27" s="922"/>
      <c r="FV27" s="922"/>
      <c r="FW27" s="922"/>
      <c r="FX27" s="922"/>
      <c r="FY27" s="922"/>
      <c r="FZ27" s="922"/>
    </row>
    <row r="28" spans="1:427" ht="13.6">
      <c r="A28" s="1265">
        <v>10</v>
      </c>
      <c r="B28" s="994"/>
      <c r="C28" s="994"/>
      <c r="D28" s="925">
        <v>10</v>
      </c>
      <c r="E28" s="923" t="s">
        <v>345</v>
      </c>
      <c r="F28" s="1241"/>
      <c r="G28" s="1403" t="s">
        <v>83</v>
      </c>
      <c r="H28" s="1404"/>
      <c r="I28" s="1404"/>
      <c r="J28" s="1405"/>
      <c r="K28" s="1403" t="s">
        <v>1763</v>
      </c>
      <c r="L28" s="1406"/>
      <c r="M28" s="1406"/>
      <c r="N28" s="1407"/>
      <c r="O28" s="1403" t="s">
        <v>84</v>
      </c>
      <c r="P28" s="1406"/>
      <c r="Q28" s="1406"/>
      <c r="R28" s="1407"/>
      <c r="S28" s="1403" t="s">
        <v>1612</v>
      </c>
      <c r="T28" s="1406"/>
      <c r="U28" s="1406"/>
      <c r="V28" s="1407"/>
      <c r="W28" s="1403" t="s">
        <v>85</v>
      </c>
      <c r="X28" s="1406"/>
      <c r="Y28" s="1406"/>
      <c r="Z28" s="1407"/>
      <c r="AA28" s="1403" t="s">
        <v>1032</v>
      </c>
      <c r="AB28" s="1406"/>
      <c r="AC28" s="1406"/>
      <c r="AD28" s="1407"/>
      <c r="AE28" s="1403" t="s">
        <v>1035</v>
      </c>
      <c r="AF28" s="1406"/>
      <c r="AG28" s="1406"/>
      <c r="AH28" s="1407"/>
      <c r="AI28" s="1403" t="s">
        <v>923</v>
      </c>
      <c r="AJ28" s="1406"/>
      <c r="AK28" s="1406"/>
      <c r="AL28" s="1407"/>
      <c r="AM28" s="1403" t="s">
        <v>924</v>
      </c>
      <c r="AN28" s="1406"/>
      <c r="AO28" s="1406"/>
      <c r="AP28" s="1407"/>
      <c r="AQ28" s="1403" t="s">
        <v>925</v>
      </c>
      <c r="AR28" s="1406"/>
      <c r="AS28" s="1406"/>
      <c r="AT28" s="1407"/>
      <c r="AU28" s="1403" t="s">
        <v>926</v>
      </c>
      <c r="AV28" s="1406"/>
      <c r="AW28" s="1406"/>
      <c r="AX28" s="1407"/>
      <c r="AY28" s="1403" t="s">
        <v>1152</v>
      </c>
      <c r="AZ28" s="1406"/>
      <c r="BA28" s="1406"/>
      <c r="BB28" s="1407"/>
      <c r="BC28" s="1403" t="s">
        <v>1153</v>
      </c>
      <c r="BD28" s="1406"/>
      <c r="BE28" s="1406"/>
      <c r="BF28" s="1407"/>
      <c r="BG28" s="1403" t="s">
        <v>1154</v>
      </c>
      <c r="BH28" s="1406"/>
      <c r="BI28" s="1406"/>
      <c r="BJ28" s="1407"/>
      <c r="BK28" s="1403" t="s">
        <v>1421</v>
      </c>
      <c r="BL28" s="1406"/>
      <c r="BM28" s="1406"/>
      <c r="BN28" s="1407"/>
      <c r="BO28" s="1403" t="s">
        <v>1155</v>
      </c>
      <c r="BP28" s="1406"/>
      <c r="BQ28" s="1406"/>
      <c r="BR28" s="1407"/>
      <c r="BS28" s="1403" t="s">
        <v>1180</v>
      </c>
      <c r="BT28" s="1406"/>
      <c r="BU28" s="1406"/>
      <c r="BV28" s="1407"/>
      <c r="BW28" s="1403" t="s">
        <v>1156</v>
      </c>
      <c r="BX28" s="1406"/>
      <c r="BY28" s="1406"/>
      <c r="BZ28" s="1407"/>
      <c r="CA28" s="1403" t="s">
        <v>1157</v>
      </c>
      <c r="CB28" s="1404"/>
      <c r="CC28" s="1404"/>
      <c r="CD28" s="1405"/>
      <c r="CE28" s="1403" t="s">
        <v>1158</v>
      </c>
      <c r="CF28" s="1406"/>
      <c r="CG28" s="1406"/>
      <c r="CH28" s="1407"/>
      <c r="CI28" s="1403" t="s">
        <v>692</v>
      </c>
      <c r="CJ28" s="1406"/>
      <c r="CK28" s="1406"/>
      <c r="CL28" s="1407"/>
      <c r="CM28" s="1403" t="s">
        <v>927</v>
      </c>
      <c r="CN28" s="1404"/>
      <c r="CO28" s="1404"/>
      <c r="CP28" s="1405"/>
      <c r="CQ28" s="1403" t="s">
        <v>928</v>
      </c>
      <c r="CR28" s="1404"/>
      <c r="CS28" s="1404"/>
      <c r="CT28" s="1405"/>
      <c r="CU28" s="1403" t="s">
        <v>929</v>
      </c>
      <c r="CV28" s="1406"/>
      <c r="CW28" s="1406"/>
      <c r="CX28" s="1407"/>
      <c r="CY28" s="1403" t="s">
        <v>930</v>
      </c>
      <c r="CZ28" s="1404"/>
      <c r="DA28" s="1404"/>
      <c r="DB28" s="1405"/>
      <c r="DC28" s="1403" t="s">
        <v>931</v>
      </c>
      <c r="DD28" s="1406"/>
      <c r="DE28" s="1406"/>
      <c r="DF28" s="1407"/>
      <c r="DG28" s="1403" t="s">
        <v>693</v>
      </c>
      <c r="DH28" s="1404"/>
      <c r="DI28" s="1404"/>
      <c r="DJ28" s="1405"/>
      <c r="DK28" s="1403" t="s">
        <v>694</v>
      </c>
      <c r="DL28" s="1404"/>
      <c r="DM28" s="1404"/>
      <c r="DN28" s="1405"/>
      <c r="DO28" s="1403" t="s">
        <v>695</v>
      </c>
      <c r="DP28" s="1406"/>
      <c r="DQ28" s="1406"/>
      <c r="DR28" s="1407"/>
      <c r="DS28" s="1403" t="s">
        <v>696</v>
      </c>
      <c r="DT28" s="1406"/>
      <c r="DU28" s="1406"/>
      <c r="DV28" s="1407"/>
      <c r="DW28" s="1403" t="s">
        <v>697</v>
      </c>
      <c r="DX28" s="1404"/>
      <c r="DY28" s="1404"/>
      <c r="DZ28" s="1405"/>
      <c r="EA28" s="1403" t="s">
        <v>1159</v>
      </c>
      <c r="EB28" s="1404"/>
      <c r="EC28" s="1404"/>
      <c r="ED28" s="1405"/>
      <c r="EE28" s="1403" t="s">
        <v>1160</v>
      </c>
      <c r="EF28" s="1406"/>
      <c r="EG28" s="1406"/>
      <c r="EH28" s="1407"/>
      <c r="EI28" s="1403" t="s">
        <v>1319</v>
      </c>
      <c r="EJ28" s="1406"/>
      <c r="EK28" s="1406"/>
      <c r="EL28" s="1407"/>
      <c r="EM28" s="1403" t="s">
        <v>1320</v>
      </c>
      <c r="EN28" s="1404"/>
      <c r="EO28" s="1404"/>
      <c r="EP28" s="1405"/>
      <c r="EQ28" s="1403" t="s">
        <v>1321</v>
      </c>
      <c r="ER28" s="1404"/>
      <c r="ES28" s="1404"/>
      <c r="ET28" s="1405"/>
      <c r="EU28" s="1403" t="s">
        <v>1161</v>
      </c>
      <c r="EV28" s="1404"/>
      <c r="EW28" s="1404"/>
      <c r="EX28" s="1405"/>
      <c r="EY28" s="1403" t="s">
        <v>1162</v>
      </c>
      <c r="EZ28" s="1406"/>
      <c r="FA28" s="1406"/>
      <c r="FB28" s="1407"/>
      <c r="FC28" s="1403" t="s">
        <v>1182</v>
      </c>
      <c r="FD28" s="1404"/>
      <c r="FE28" s="1404"/>
      <c r="FF28" s="1405"/>
      <c r="FG28" s="1403" t="s">
        <v>1183</v>
      </c>
      <c r="FH28" s="1404"/>
      <c r="FI28" s="1404"/>
      <c r="FJ28" s="1405"/>
      <c r="FK28" s="1403" t="s">
        <v>932</v>
      </c>
      <c r="FL28" s="1404"/>
      <c r="FM28" s="1404"/>
      <c r="FN28" s="1405"/>
      <c r="FO28" s="1403" t="s">
        <v>933</v>
      </c>
      <c r="FP28" s="1406"/>
      <c r="FQ28" s="1406"/>
      <c r="FR28" s="1407"/>
      <c r="FS28" s="1403" t="s">
        <v>934</v>
      </c>
      <c r="FT28" s="1406"/>
      <c r="FU28" s="1406"/>
      <c r="FV28" s="1407"/>
      <c r="FW28" s="1403" t="s">
        <v>1041</v>
      </c>
      <c r="FX28" s="1404"/>
      <c r="FY28" s="1404"/>
      <c r="FZ28" s="1405"/>
      <c r="GA28" s="1403" t="s">
        <v>935</v>
      </c>
      <c r="GB28" s="1406"/>
      <c r="GC28" s="1406"/>
      <c r="GD28" s="1407"/>
      <c r="GE28" s="1403" t="s">
        <v>1163</v>
      </c>
      <c r="GF28" s="1406"/>
      <c r="GG28" s="1406"/>
      <c r="GH28" s="1407"/>
      <c r="GI28" s="1403" t="s">
        <v>936</v>
      </c>
      <c r="GJ28" s="1404"/>
      <c r="GK28" s="1404"/>
      <c r="GL28" s="1405"/>
      <c r="GM28" s="1403" t="s">
        <v>937</v>
      </c>
      <c r="GN28" s="1406"/>
      <c r="GO28" s="1406"/>
      <c r="GP28" s="1407"/>
      <c r="GQ28" s="1403" t="s">
        <v>938</v>
      </c>
      <c r="GR28" s="1406"/>
      <c r="GS28" s="1406"/>
      <c r="GT28" s="1407"/>
      <c r="GU28" s="1403" t="s">
        <v>939</v>
      </c>
      <c r="GV28" s="1404"/>
      <c r="GW28" s="1404"/>
      <c r="GX28" s="1405"/>
      <c r="GY28" s="1403" t="s">
        <v>1322</v>
      </c>
      <c r="GZ28" s="1404"/>
      <c r="HA28" s="1404"/>
      <c r="HB28" s="1405"/>
      <c r="HC28" s="1403" t="s">
        <v>1422</v>
      </c>
      <c r="HD28" s="1404"/>
      <c r="HE28" s="1404"/>
      <c r="HF28" s="1405"/>
      <c r="HG28" s="1398" t="s">
        <v>1423</v>
      </c>
      <c r="HH28" s="1401"/>
      <c r="HI28" s="1401"/>
      <c r="HJ28" s="1402"/>
      <c r="HK28" s="1398" t="s">
        <v>1734</v>
      </c>
      <c r="HL28" s="1399"/>
      <c r="HM28" s="1399"/>
      <c r="HN28" s="1400"/>
      <c r="HO28" s="1398" t="s">
        <v>2024</v>
      </c>
      <c r="HP28" s="1399"/>
      <c r="HQ28" s="1399"/>
      <c r="HR28" s="1400"/>
      <c r="HS28" s="1398" t="s">
        <v>2025</v>
      </c>
      <c r="HT28" s="1399"/>
      <c r="HU28" s="1399"/>
      <c r="HV28" s="1400"/>
      <c r="HW28" s="1398" t="s">
        <v>2026</v>
      </c>
      <c r="HX28" s="1399"/>
      <c r="HY28" s="1399"/>
      <c r="HZ28" s="1400"/>
      <c r="IA28" s="1403" t="s">
        <v>1323</v>
      </c>
      <c r="IB28" s="1404"/>
      <c r="IC28" s="1404"/>
      <c r="ID28" s="1405"/>
      <c r="IE28" s="1403" t="s">
        <v>1324</v>
      </c>
      <c r="IF28" s="1404"/>
      <c r="IG28" s="1404"/>
      <c r="IH28" s="1405"/>
      <c r="II28" s="1398" t="s">
        <v>1424</v>
      </c>
      <c r="IJ28" s="1401"/>
      <c r="IK28" s="1401"/>
      <c r="IL28" s="1402"/>
      <c r="IM28" s="1403" t="s">
        <v>1425</v>
      </c>
      <c r="IN28" s="1404"/>
      <c r="IO28" s="1404"/>
      <c r="IP28" s="1405"/>
      <c r="IQ28" s="1403" t="s">
        <v>1426</v>
      </c>
      <c r="IR28" s="1404"/>
      <c r="IS28" s="1404"/>
      <c r="IT28" s="1405"/>
      <c r="IU28" s="1398" t="s">
        <v>1427</v>
      </c>
      <c r="IV28" s="1401"/>
      <c r="IW28" s="1401"/>
      <c r="IX28" s="1402"/>
      <c r="IY28" s="1398" t="s">
        <v>1428</v>
      </c>
      <c r="IZ28" s="1401"/>
      <c r="JA28" s="1401"/>
      <c r="JB28" s="1402"/>
      <c r="JC28" s="1398" t="s">
        <v>1429</v>
      </c>
      <c r="JD28" s="1401"/>
      <c r="JE28" s="1401"/>
      <c r="JF28" s="1402"/>
      <c r="JG28" s="1398" t="s">
        <v>1430</v>
      </c>
      <c r="JH28" s="1401"/>
      <c r="JI28" s="1401"/>
      <c r="JJ28" s="1402"/>
      <c r="JK28" s="1403" t="s">
        <v>1575</v>
      </c>
      <c r="JL28" s="1404"/>
      <c r="JM28" s="1404"/>
      <c r="JN28" s="1405"/>
      <c r="JO28" s="1398" t="s">
        <v>1576</v>
      </c>
      <c r="JP28" s="1401"/>
      <c r="JQ28" s="1401"/>
      <c r="JR28" s="1402"/>
      <c r="JS28" s="1398" t="s">
        <v>1739</v>
      </c>
      <c r="JT28" s="1401"/>
      <c r="JU28" s="1401"/>
      <c r="JV28" s="1402"/>
      <c r="JW28" s="1398" t="s">
        <v>1735</v>
      </c>
      <c r="JX28" s="1399"/>
      <c r="JY28" s="1399"/>
      <c r="JZ28" s="1400"/>
      <c r="KA28" s="1398" t="s">
        <v>1773</v>
      </c>
      <c r="KB28" s="1401"/>
      <c r="KC28" s="1401"/>
      <c r="KD28" s="1402"/>
      <c r="KE28" s="1403" t="s">
        <v>2027</v>
      </c>
      <c r="KF28" s="1404"/>
      <c r="KG28" s="1404"/>
      <c r="KH28" s="1405"/>
      <c r="KI28" s="1403" t="s">
        <v>2028</v>
      </c>
      <c r="KJ28" s="1404"/>
      <c r="KK28" s="1404"/>
      <c r="KL28" s="1405"/>
      <c r="KM28" s="1398" t="s">
        <v>1771</v>
      </c>
      <c r="KN28" s="1401"/>
      <c r="KO28" s="1401"/>
      <c r="KP28" s="1402"/>
      <c r="KQ28" s="1398" t="s">
        <v>1772</v>
      </c>
      <c r="KR28" s="1401"/>
      <c r="KS28" s="1401"/>
      <c r="KT28" s="1402"/>
      <c r="KU28" s="1398" t="s">
        <v>1577</v>
      </c>
      <c r="KV28" s="1401"/>
      <c r="KW28" s="1401"/>
      <c r="KX28" s="1402"/>
      <c r="KY28" s="1398" t="s">
        <v>1740</v>
      </c>
      <c r="KZ28" s="1399"/>
      <c r="LA28" s="1399"/>
      <c r="LB28" s="1400"/>
      <c r="LC28" s="1398" t="s">
        <v>1747</v>
      </c>
      <c r="LD28" s="1401"/>
      <c r="LE28" s="1401"/>
      <c r="LF28" s="1402"/>
      <c r="LG28" s="1398" t="s">
        <v>1744</v>
      </c>
      <c r="LH28" s="1399"/>
      <c r="LI28" s="1399"/>
      <c r="LJ28" s="1400"/>
      <c r="LK28" s="1398" t="s">
        <v>1745</v>
      </c>
      <c r="LL28" s="1399"/>
      <c r="LM28" s="1399"/>
      <c r="LN28" s="1400"/>
      <c r="LO28" s="1398" t="s">
        <v>1746</v>
      </c>
      <c r="LP28" s="1399"/>
      <c r="LQ28" s="1399"/>
      <c r="LR28" s="1400"/>
      <c r="LS28" s="1398" t="s">
        <v>1748</v>
      </c>
      <c r="LT28" s="1399"/>
      <c r="LU28" s="1399"/>
      <c r="LV28" s="1400"/>
      <c r="LW28" s="1398" t="s">
        <v>2029</v>
      </c>
      <c r="LX28" s="1399"/>
      <c r="LY28" s="1399"/>
      <c r="LZ28" s="1400"/>
      <c r="MA28" s="1398" t="s">
        <v>1759</v>
      </c>
      <c r="MB28" s="1399"/>
      <c r="MC28" s="1399"/>
      <c r="MD28" s="1400"/>
      <c r="ME28" s="1398" t="s">
        <v>1750</v>
      </c>
      <c r="MF28" s="1401"/>
      <c r="MG28" s="1401"/>
      <c r="MH28" s="1402"/>
      <c r="MI28" s="1398" t="s">
        <v>1749</v>
      </c>
      <c r="MJ28" s="1399"/>
      <c r="MK28" s="1399"/>
      <c r="ML28" s="1400"/>
      <c r="MM28" s="1398" t="s">
        <v>1751</v>
      </c>
      <c r="MN28" s="1399"/>
      <c r="MO28" s="1399"/>
      <c r="MP28" s="1400"/>
      <c r="MQ28" s="1398" t="s">
        <v>2030</v>
      </c>
      <c r="MR28" s="1399"/>
      <c r="MS28" s="1399"/>
      <c r="MT28" s="1400"/>
      <c r="MU28" s="1398" t="s">
        <v>2031</v>
      </c>
      <c r="MV28" s="1399"/>
      <c r="MW28" s="1399"/>
      <c r="MX28" s="1400"/>
      <c r="MY28" s="1398" t="s">
        <v>1752</v>
      </c>
      <c r="MZ28" s="1399"/>
      <c r="NA28" s="1399"/>
      <c r="NB28" s="1400"/>
      <c r="NC28" s="1398" t="s">
        <v>2032</v>
      </c>
      <c r="ND28" s="1399"/>
      <c r="NE28" s="1399"/>
      <c r="NF28" s="1400"/>
      <c r="NG28" s="1398" t="s">
        <v>2033</v>
      </c>
      <c r="NH28" s="1399"/>
      <c r="NI28" s="1399"/>
      <c r="NJ28" s="1400"/>
      <c r="NK28" s="1398" t="s">
        <v>2034</v>
      </c>
      <c r="NL28" s="1399"/>
      <c r="NM28" s="1399"/>
      <c r="NN28" s="1400"/>
      <c r="NO28" s="1398" t="s">
        <v>2035</v>
      </c>
      <c r="NP28" s="1399"/>
      <c r="NQ28" s="1399"/>
      <c r="NR28" s="1400"/>
      <c r="NS28" s="1398" t="s">
        <v>2036</v>
      </c>
      <c r="NT28" s="1399"/>
      <c r="NU28" s="1399"/>
      <c r="NV28" s="1400"/>
      <c r="NW28" s="1398" t="s">
        <v>2037</v>
      </c>
      <c r="NX28" s="1399"/>
      <c r="NY28" s="1399"/>
      <c r="NZ28" s="1400"/>
      <c r="OA28" s="1398" t="s">
        <v>2038</v>
      </c>
      <c r="OB28" s="1399"/>
      <c r="OC28" s="1399"/>
      <c r="OD28" s="1400"/>
      <c r="OE28" s="1398" t="s">
        <v>2039</v>
      </c>
      <c r="OF28" s="1399"/>
      <c r="OG28" s="1399"/>
      <c r="OH28" s="1400"/>
      <c r="OI28" s="1398" t="s">
        <v>1756</v>
      </c>
      <c r="OJ28" s="1399"/>
      <c r="OK28" s="1399"/>
      <c r="OL28" s="1400"/>
      <c r="OM28" s="1398" t="s">
        <v>2040</v>
      </c>
      <c r="ON28" s="1399"/>
      <c r="OO28" s="1399"/>
      <c r="OP28" s="1400"/>
      <c r="OQ28" s="1398" t="s">
        <v>2041</v>
      </c>
      <c r="OR28" s="1399"/>
      <c r="OS28" s="1399"/>
      <c r="OT28" s="1400"/>
      <c r="OU28" s="1398" t="s">
        <v>2042</v>
      </c>
      <c r="OV28" s="1399"/>
      <c r="OW28" s="1399"/>
      <c r="OX28" s="1400"/>
      <c r="OY28" s="1398" t="s">
        <v>2043</v>
      </c>
      <c r="OZ28" s="1399"/>
      <c r="PA28" s="1399"/>
      <c r="PB28" s="1400"/>
      <c r="PC28" s="1398" t="s">
        <v>2044</v>
      </c>
      <c r="PD28" s="1399"/>
      <c r="PE28" s="1399"/>
      <c r="PF28" s="1400"/>
      <c r="PG28" s="924"/>
      <c r="PH28" s="1242"/>
      <c r="PI28" s="925"/>
    </row>
    <row r="29" spans="1:427">
      <c r="A29" s="1266">
        <v>11</v>
      </c>
      <c r="B29" s="1267" t="s">
        <v>1767</v>
      </c>
      <c r="C29" s="1267"/>
      <c r="D29" s="928">
        <v>11</v>
      </c>
      <c r="E29" s="926" t="s">
        <v>86</v>
      </c>
      <c r="F29" s="1053" t="s">
        <v>87</v>
      </c>
      <c r="G29" s="1052" t="s">
        <v>88</v>
      </c>
      <c r="H29" s="1051" t="s">
        <v>274</v>
      </c>
      <c r="I29" s="1051"/>
      <c r="J29" s="1053"/>
      <c r="K29" s="1052" t="s">
        <v>88</v>
      </c>
      <c r="L29" s="1051" t="s">
        <v>274</v>
      </c>
      <c r="M29" s="1051"/>
      <c r="N29" s="1053"/>
      <c r="O29" s="1052" t="s">
        <v>88</v>
      </c>
      <c r="P29" s="1051" t="s">
        <v>275</v>
      </c>
      <c r="Q29" s="1051"/>
      <c r="R29" s="1053"/>
      <c r="S29" s="1052" t="s">
        <v>88</v>
      </c>
      <c r="T29" s="1051" t="s">
        <v>275</v>
      </c>
      <c r="U29" s="1051"/>
      <c r="V29" s="1053"/>
      <c r="W29" s="1052" t="s">
        <v>88</v>
      </c>
      <c r="X29" s="1054" t="s">
        <v>276</v>
      </c>
      <c r="Y29" s="1051"/>
      <c r="Z29" s="1053"/>
      <c r="AA29" s="1052" t="s">
        <v>88</v>
      </c>
      <c r="AB29" s="1054" t="s">
        <v>1033</v>
      </c>
      <c r="AC29" s="1051"/>
      <c r="AD29" s="1053"/>
      <c r="AE29" s="1052" t="s">
        <v>88</v>
      </c>
      <c r="AF29" s="1054" t="s">
        <v>1033</v>
      </c>
      <c r="AG29" s="1051"/>
      <c r="AH29" s="1053"/>
      <c r="AI29" s="1052" t="s">
        <v>88</v>
      </c>
      <c r="AJ29" s="1054" t="s">
        <v>940</v>
      </c>
      <c r="AK29" s="1051"/>
      <c r="AL29" s="1053"/>
      <c r="AM29" s="1052" t="s">
        <v>88</v>
      </c>
      <c r="AN29" s="1054" t="s">
        <v>940</v>
      </c>
      <c r="AO29" s="1051"/>
      <c r="AP29" s="1053"/>
      <c r="AQ29" s="1052" t="s">
        <v>88</v>
      </c>
      <c r="AR29" s="1054" t="s">
        <v>940</v>
      </c>
      <c r="AS29" s="1051"/>
      <c r="AT29" s="1053"/>
      <c r="AU29" s="1052" t="s">
        <v>88</v>
      </c>
      <c r="AV29" s="1054" t="s">
        <v>940</v>
      </c>
      <c r="AW29" s="1051"/>
      <c r="AX29" s="1053"/>
      <c r="AY29" s="1052" t="s">
        <v>88</v>
      </c>
      <c r="AZ29" s="1054" t="s">
        <v>940</v>
      </c>
      <c r="BA29" s="1051"/>
      <c r="BB29" s="1053"/>
      <c r="BC29" s="1052" t="s">
        <v>88</v>
      </c>
      <c r="BD29" s="1054" t="s">
        <v>940</v>
      </c>
      <c r="BE29" s="1051"/>
      <c r="BF29" s="1053"/>
      <c r="BG29" s="1052" t="s">
        <v>88</v>
      </c>
      <c r="BH29" s="1054" t="s">
        <v>940</v>
      </c>
      <c r="BI29" s="1051"/>
      <c r="BJ29" s="1053"/>
      <c r="BK29" s="1052" t="s">
        <v>88</v>
      </c>
      <c r="BL29" s="1054" t="s">
        <v>940</v>
      </c>
      <c r="BM29" s="1051"/>
      <c r="BN29" s="1053"/>
      <c r="BO29" s="1052" t="s">
        <v>88</v>
      </c>
      <c r="BP29" s="1054" t="s">
        <v>1177</v>
      </c>
      <c r="BQ29" s="1051"/>
      <c r="BR29" s="1053"/>
      <c r="BS29" s="1052" t="s">
        <v>88</v>
      </c>
      <c r="BT29" s="1054" t="s">
        <v>1179</v>
      </c>
      <c r="BU29" s="1051"/>
      <c r="BV29" s="1053"/>
      <c r="BW29" s="1052" t="s">
        <v>88</v>
      </c>
      <c r="BX29" s="1054" t="s">
        <v>941</v>
      </c>
      <c r="BY29" s="1051"/>
      <c r="BZ29" s="1053"/>
      <c r="CA29" s="1052" t="s">
        <v>88</v>
      </c>
      <c r="CB29" s="1054" t="s">
        <v>941</v>
      </c>
      <c r="CC29" s="1054"/>
      <c r="CD29" s="1053"/>
      <c r="CE29" s="1052" t="s">
        <v>88</v>
      </c>
      <c r="CF29" s="1054" t="s">
        <v>941</v>
      </c>
      <c r="CG29" s="1051"/>
      <c r="CH29" s="1053"/>
      <c r="CI29" s="1052" t="s">
        <v>88</v>
      </c>
      <c r="CJ29" s="1054" t="s">
        <v>942</v>
      </c>
      <c r="CK29" s="1051"/>
      <c r="CL29" s="1053"/>
      <c r="CM29" s="1052" t="s">
        <v>943</v>
      </c>
      <c r="CN29" s="1054"/>
      <c r="CO29" s="1051"/>
      <c r="CP29" s="1053"/>
      <c r="CQ29" s="1052" t="s">
        <v>943</v>
      </c>
      <c r="CR29" s="1054"/>
      <c r="CS29" s="1051"/>
      <c r="CT29" s="1053"/>
      <c r="CU29" s="1052" t="s">
        <v>943</v>
      </c>
      <c r="CV29" s="1054"/>
      <c r="CW29" s="1051"/>
      <c r="CX29" s="1053"/>
      <c r="CY29" s="1052" t="s">
        <v>943</v>
      </c>
      <c r="CZ29" s="1054"/>
      <c r="DA29" s="1051"/>
      <c r="DB29" s="1053"/>
      <c r="DC29" s="1052" t="s">
        <v>943</v>
      </c>
      <c r="DD29" s="1054"/>
      <c r="DE29" s="1051"/>
      <c r="DF29" s="1053"/>
      <c r="DG29" s="1052" t="s">
        <v>943</v>
      </c>
      <c r="DH29" s="1054"/>
      <c r="DI29" s="1051"/>
      <c r="DJ29" s="1053"/>
      <c r="DK29" s="1052" t="s">
        <v>943</v>
      </c>
      <c r="DL29" s="1054"/>
      <c r="DM29" s="1051"/>
      <c r="DN29" s="1053"/>
      <c r="DO29" s="1052" t="s">
        <v>943</v>
      </c>
      <c r="DP29" s="1054"/>
      <c r="DQ29" s="1051"/>
      <c r="DR29" s="1053"/>
      <c r="DS29" s="1052" t="s">
        <v>943</v>
      </c>
      <c r="DT29" s="1054"/>
      <c r="DU29" s="1051"/>
      <c r="DV29" s="1053"/>
      <c r="DW29" s="1052" t="s">
        <v>943</v>
      </c>
      <c r="DX29" s="1054"/>
      <c r="DY29" s="1051"/>
      <c r="DZ29" s="1053"/>
      <c r="EA29" s="1052" t="s">
        <v>943</v>
      </c>
      <c r="EB29" s="1054" t="s">
        <v>973</v>
      </c>
      <c r="EC29" s="1051"/>
      <c r="ED29" s="1053"/>
      <c r="EE29" s="1052" t="s">
        <v>943</v>
      </c>
      <c r="EF29" s="1054" t="s">
        <v>973</v>
      </c>
      <c r="EG29" s="1051"/>
      <c r="EH29" s="1053"/>
      <c r="EI29" s="1052" t="s">
        <v>943</v>
      </c>
      <c r="EJ29" s="1054" t="s">
        <v>973</v>
      </c>
      <c r="EK29" s="1051"/>
      <c r="EL29" s="1053"/>
      <c r="EM29" s="1052" t="s">
        <v>943</v>
      </c>
      <c r="EN29" s="1054" t="s">
        <v>974</v>
      </c>
      <c r="EO29" s="1051"/>
      <c r="EP29" s="1053"/>
      <c r="EQ29" s="1052" t="s">
        <v>943</v>
      </c>
      <c r="ER29" s="1054" t="s">
        <v>974</v>
      </c>
      <c r="ES29" s="1051"/>
      <c r="ET29" s="1053"/>
      <c r="EU29" s="1052" t="s">
        <v>88</v>
      </c>
      <c r="EV29" s="1054" t="s">
        <v>1040</v>
      </c>
      <c r="EW29" s="1051"/>
      <c r="EX29" s="1053"/>
      <c r="EY29" s="1052" t="s">
        <v>88</v>
      </c>
      <c r="EZ29" s="1054" t="s">
        <v>1040</v>
      </c>
      <c r="FA29" s="1051"/>
      <c r="FB29" s="1053"/>
      <c r="FC29" s="1052" t="s">
        <v>88</v>
      </c>
      <c r="FD29" s="1054" t="s">
        <v>944</v>
      </c>
      <c r="FE29" s="1051"/>
      <c r="FF29" s="1053"/>
      <c r="FG29" s="1052" t="s">
        <v>88</v>
      </c>
      <c r="FH29" s="1054" t="s">
        <v>1185</v>
      </c>
      <c r="FI29" s="1051"/>
      <c r="FJ29" s="1053"/>
      <c r="FK29" s="1052" t="s">
        <v>88</v>
      </c>
      <c r="FL29" s="1054" t="s">
        <v>699</v>
      </c>
      <c r="FM29" s="1051"/>
      <c r="FN29" s="1053"/>
      <c r="FO29" s="1052" t="s">
        <v>88</v>
      </c>
      <c r="FP29" s="1054" t="s">
        <v>945</v>
      </c>
      <c r="FQ29" s="1051"/>
      <c r="FR29" s="1053"/>
      <c r="FS29" s="1052" t="s">
        <v>88</v>
      </c>
      <c r="FT29" s="1054" t="s">
        <v>701</v>
      </c>
      <c r="FU29" s="1051"/>
      <c r="FV29" s="1053"/>
      <c r="FW29" s="1052" t="s">
        <v>88</v>
      </c>
      <c r="FX29" s="1051" t="s">
        <v>1042</v>
      </c>
      <c r="FY29" s="1051"/>
      <c r="FZ29" s="1053"/>
      <c r="GA29" s="1052" t="s">
        <v>88</v>
      </c>
      <c r="GB29" s="1054" t="s">
        <v>946</v>
      </c>
      <c r="GC29" s="1051"/>
      <c r="GD29" s="1053"/>
      <c r="GE29" s="1052" t="s">
        <v>88</v>
      </c>
      <c r="GF29" s="1054" t="s">
        <v>698</v>
      </c>
      <c r="GG29" s="1051"/>
      <c r="GH29" s="1053"/>
      <c r="GI29" s="1052" t="s">
        <v>88</v>
      </c>
      <c r="GJ29" s="1054" t="s">
        <v>700</v>
      </c>
      <c r="GK29" s="1051"/>
      <c r="GL29" s="1053"/>
      <c r="GM29" s="1052" t="s">
        <v>88</v>
      </c>
      <c r="GN29" s="1054" t="s">
        <v>947</v>
      </c>
      <c r="GO29" s="1051"/>
      <c r="GP29" s="1053"/>
      <c r="GQ29" s="1052" t="s">
        <v>88</v>
      </c>
      <c r="GR29" s="1054" t="s">
        <v>948</v>
      </c>
      <c r="GS29" s="1051"/>
      <c r="GT29" s="1053"/>
      <c r="GU29" s="1052" t="s">
        <v>88</v>
      </c>
      <c r="GV29" s="1054" t="s">
        <v>949</v>
      </c>
      <c r="GW29" s="1051"/>
      <c r="GX29" s="1053"/>
      <c r="GY29" s="1052" t="s">
        <v>88</v>
      </c>
      <c r="GZ29" s="1054" t="s">
        <v>1451</v>
      </c>
      <c r="HA29" s="1051"/>
      <c r="HB29" s="1053"/>
      <c r="HC29" s="1052" t="s">
        <v>88</v>
      </c>
      <c r="HD29" s="1054" t="s">
        <v>1451</v>
      </c>
      <c r="HE29" s="1051"/>
      <c r="HF29" s="1053"/>
      <c r="HG29" s="1052" t="s">
        <v>88</v>
      </c>
      <c r="HH29" s="1054" t="s">
        <v>1451</v>
      </c>
      <c r="HI29" s="1051"/>
      <c r="HJ29" s="1053"/>
      <c r="HK29" s="1052" t="s">
        <v>88</v>
      </c>
      <c r="HL29" s="1054" t="s">
        <v>1451</v>
      </c>
      <c r="HM29" s="1051"/>
      <c r="HN29" s="1053"/>
      <c r="HO29" s="1052" t="s">
        <v>88</v>
      </c>
      <c r="HP29" s="1054" t="s">
        <v>1451</v>
      </c>
      <c r="HQ29" s="1051"/>
      <c r="HR29" s="1053"/>
      <c r="HS29" s="1052" t="s">
        <v>88</v>
      </c>
      <c r="HT29" s="1054" t="s">
        <v>1451</v>
      </c>
      <c r="HU29" s="1051"/>
      <c r="HV29" s="1053"/>
      <c r="HW29" s="1052" t="s">
        <v>88</v>
      </c>
      <c r="HX29" s="1054" t="s">
        <v>1451</v>
      </c>
      <c r="HY29" s="1051"/>
      <c r="HZ29" s="1053"/>
      <c r="IA29" s="1052" t="s">
        <v>88</v>
      </c>
      <c r="IB29" s="1054" t="s">
        <v>1325</v>
      </c>
      <c r="IC29" s="1051"/>
      <c r="ID29" s="1053"/>
      <c r="IE29" s="1052" t="s">
        <v>88</v>
      </c>
      <c r="IF29" s="1054" t="s">
        <v>1326</v>
      </c>
      <c r="IG29" s="1051"/>
      <c r="IH29" s="1053"/>
      <c r="II29" s="1052" t="s">
        <v>88</v>
      </c>
      <c r="IJ29" s="1054" t="s">
        <v>1431</v>
      </c>
      <c r="IK29" s="1051"/>
      <c r="IL29" s="1053"/>
      <c r="IM29" s="1052" t="s">
        <v>88</v>
      </c>
      <c r="IN29" s="1054" t="s">
        <v>1432</v>
      </c>
      <c r="IO29" s="1051"/>
      <c r="IP29" s="1053"/>
      <c r="IQ29" s="1052" t="s">
        <v>88</v>
      </c>
      <c r="IR29" s="1054" t="s">
        <v>1432</v>
      </c>
      <c r="IS29" s="1051"/>
      <c r="IT29" s="1053"/>
      <c r="IU29" s="1052" t="s">
        <v>88</v>
      </c>
      <c r="IV29" s="1054" t="s">
        <v>1433</v>
      </c>
      <c r="IW29" s="1051"/>
      <c r="IX29" s="1053"/>
      <c r="IY29" s="1052" t="s">
        <v>88</v>
      </c>
      <c r="IZ29" s="1054" t="s">
        <v>1434</v>
      </c>
      <c r="JA29" s="1051"/>
      <c r="JB29" s="1053"/>
      <c r="JC29" s="1052" t="s">
        <v>88</v>
      </c>
      <c r="JD29" s="1054" t="s">
        <v>1435</v>
      </c>
      <c r="JE29" s="1051"/>
      <c r="JF29" s="1053"/>
      <c r="JG29" s="1052" t="s">
        <v>88</v>
      </c>
      <c r="JH29" s="1054" t="s">
        <v>1436</v>
      </c>
      <c r="JI29" s="1051"/>
      <c r="JJ29" s="1053"/>
      <c r="JK29" s="1052" t="s">
        <v>88</v>
      </c>
      <c r="JL29" s="1054" t="s">
        <v>1578</v>
      </c>
      <c r="JM29" s="1051"/>
      <c r="JN29" s="1053"/>
      <c r="JO29" s="1052" t="s">
        <v>88</v>
      </c>
      <c r="JP29" s="1054" t="s">
        <v>1578</v>
      </c>
      <c r="JQ29" s="1051"/>
      <c r="JR29" s="1053"/>
      <c r="JS29" s="1052" t="s">
        <v>88</v>
      </c>
      <c r="JT29" s="1054" t="s">
        <v>1579</v>
      </c>
      <c r="JU29" s="1051"/>
      <c r="JV29" s="1053"/>
      <c r="JW29" s="1052" t="s">
        <v>88</v>
      </c>
      <c r="JX29" s="1054" t="s">
        <v>1579</v>
      </c>
      <c r="JY29" s="1051"/>
      <c r="JZ29" s="1053"/>
      <c r="KA29" s="1052" t="s">
        <v>88</v>
      </c>
      <c r="KB29" s="1054" t="s">
        <v>1774</v>
      </c>
      <c r="KC29" s="1051"/>
      <c r="KD29" s="1053"/>
      <c r="KE29" s="1052" t="s">
        <v>88</v>
      </c>
      <c r="KF29" s="1054" t="s">
        <v>1777</v>
      </c>
      <c r="KG29" s="1051"/>
      <c r="KH29" s="1053"/>
      <c r="KI29" s="1052" t="s">
        <v>88</v>
      </c>
      <c r="KJ29" s="1054" t="s">
        <v>1777</v>
      </c>
      <c r="KK29" s="1051"/>
      <c r="KL29" s="1053"/>
      <c r="KM29" s="1052" t="s">
        <v>88</v>
      </c>
      <c r="KN29" s="1056" t="s">
        <v>1580</v>
      </c>
      <c r="KO29" s="1056"/>
      <c r="KP29" s="931"/>
      <c r="KQ29" s="1052" t="s">
        <v>88</v>
      </c>
      <c r="KR29" s="1056" t="s">
        <v>1580</v>
      </c>
      <c r="KS29" s="1056"/>
      <c r="KT29" s="931"/>
      <c r="KU29" s="1052" t="s">
        <v>88</v>
      </c>
      <c r="KV29" s="1054" t="s">
        <v>1581</v>
      </c>
      <c r="KW29" s="1051"/>
      <c r="KX29" s="1053"/>
      <c r="KY29" s="1052" t="s">
        <v>88</v>
      </c>
      <c r="KZ29" s="1054" t="s">
        <v>1741</v>
      </c>
      <c r="LA29" s="1051"/>
      <c r="LB29" s="1053"/>
      <c r="LC29" s="1052" t="s">
        <v>88</v>
      </c>
      <c r="LD29" s="1054" t="s">
        <v>1582</v>
      </c>
      <c r="LE29" s="1051"/>
      <c r="LF29" s="1053"/>
      <c r="LG29" s="1052" t="s">
        <v>88</v>
      </c>
      <c r="LH29" s="1054" t="s">
        <v>1582</v>
      </c>
      <c r="LI29" s="1051"/>
      <c r="LJ29" s="1053"/>
      <c r="LK29" s="1052" t="s">
        <v>88</v>
      </c>
      <c r="LL29" s="1054" t="s">
        <v>1582</v>
      </c>
      <c r="LM29" s="1051"/>
      <c r="LN29" s="1053"/>
      <c r="LO29" s="1052" t="s">
        <v>88</v>
      </c>
      <c r="LP29" s="1054" t="s">
        <v>1582</v>
      </c>
      <c r="LQ29" s="1051"/>
      <c r="LR29" s="1053"/>
      <c r="LS29" s="1052" t="s">
        <v>88</v>
      </c>
      <c r="LT29" s="1054" t="s">
        <v>1582</v>
      </c>
      <c r="LU29" s="1051"/>
      <c r="LV29" s="1053"/>
      <c r="LW29" s="1052" t="s">
        <v>88</v>
      </c>
      <c r="LX29" s="1054" t="s">
        <v>1582</v>
      </c>
      <c r="LY29" s="1051"/>
      <c r="LZ29" s="1053"/>
      <c r="MA29" s="1052" t="s">
        <v>88</v>
      </c>
      <c r="MB29" s="1054" t="s">
        <v>1760</v>
      </c>
      <c r="MC29" s="1051"/>
      <c r="MD29" s="1053"/>
      <c r="ME29" s="1052" t="s">
        <v>88</v>
      </c>
      <c r="MF29" s="1054" t="s">
        <v>1616</v>
      </c>
      <c r="MG29" s="1051"/>
      <c r="MH29" s="1053"/>
      <c r="MI29" s="1052" t="s">
        <v>88</v>
      </c>
      <c r="MJ29" s="1054" t="s">
        <v>1616</v>
      </c>
      <c r="MK29" s="1051"/>
      <c r="ML29" s="1053"/>
      <c r="MM29" s="1052" t="s">
        <v>88</v>
      </c>
      <c r="MN29" s="1054" t="s">
        <v>1616</v>
      </c>
      <c r="MO29" s="1051"/>
      <c r="MP29" s="1053"/>
      <c r="MQ29" s="1052" t="s">
        <v>88</v>
      </c>
      <c r="MR29" s="1054" t="s">
        <v>1616</v>
      </c>
      <c r="MS29" s="1051"/>
      <c r="MT29" s="1053"/>
      <c r="MU29" s="1052" t="s">
        <v>88</v>
      </c>
      <c r="MV29" s="1054" t="s">
        <v>2045</v>
      </c>
      <c r="MW29" s="1051"/>
      <c r="MX29" s="1053"/>
      <c r="MY29" s="1052" t="s">
        <v>88</v>
      </c>
      <c r="MZ29" s="1054" t="s">
        <v>1753</v>
      </c>
      <c r="NA29" s="1051"/>
      <c r="NB29" s="1053"/>
      <c r="NC29" s="1052" t="s">
        <v>88</v>
      </c>
      <c r="ND29" s="1054" t="s">
        <v>1753</v>
      </c>
      <c r="NE29" s="1051"/>
      <c r="NF29" s="1053"/>
      <c r="NG29" s="1052" t="s">
        <v>88</v>
      </c>
      <c r="NH29" s="1054" t="s">
        <v>1753</v>
      </c>
      <c r="NI29" s="1051"/>
      <c r="NJ29" s="1053"/>
      <c r="NK29" s="1052" t="s">
        <v>88</v>
      </c>
      <c r="NL29" s="1054" t="s">
        <v>1753</v>
      </c>
      <c r="NM29" s="1051"/>
      <c r="NN29" s="1053"/>
      <c r="NO29" s="1052" t="s">
        <v>88</v>
      </c>
      <c r="NP29" s="1054" t="s">
        <v>2046</v>
      </c>
      <c r="NQ29" s="1051"/>
      <c r="NR29" s="1053"/>
      <c r="NS29" s="1052" t="s">
        <v>88</v>
      </c>
      <c r="NT29" s="1054" t="s">
        <v>2046</v>
      </c>
      <c r="NU29" s="1051"/>
      <c r="NV29" s="1053"/>
      <c r="NW29" s="1052" t="s">
        <v>88</v>
      </c>
      <c r="NX29" s="1054" t="s">
        <v>2047</v>
      </c>
      <c r="NY29" s="1051"/>
      <c r="NZ29" s="1053"/>
      <c r="OA29" s="1052" t="s">
        <v>88</v>
      </c>
      <c r="OB29" s="1054" t="s">
        <v>2047</v>
      </c>
      <c r="OC29" s="1051"/>
      <c r="OD29" s="1053"/>
      <c r="OE29" s="1052" t="s">
        <v>88</v>
      </c>
      <c r="OF29" s="1054" t="s">
        <v>2047</v>
      </c>
      <c r="OG29" s="1051"/>
      <c r="OH29" s="1053"/>
      <c r="OI29" s="1052" t="s">
        <v>88</v>
      </c>
      <c r="OJ29" s="1054" t="s">
        <v>1757</v>
      </c>
      <c r="OK29" s="1051"/>
      <c r="OL29" s="1053"/>
      <c r="OM29" s="1052" t="s">
        <v>88</v>
      </c>
      <c r="ON29" s="1054" t="s">
        <v>2048</v>
      </c>
      <c r="OO29" s="1051"/>
      <c r="OP29" s="1053"/>
      <c r="OQ29" s="1052" t="s">
        <v>88</v>
      </c>
      <c r="OR29" s="1054" t="s">
        <v>2049</v>
      </c>
      <c r="OS29" s="1051"/>
      <c r="OT29" s="1053"/>
      <c r="OU29" s="1052" t="s">
        <v>88</v>
      </c>
      <c r="OV29" s="1054" t="s">
        <v>2050</v>
      </c>
      <c r="OW29" s="1051"/>
      <c r="OX29" s="1053"/>
      <c r="OY29" s="1052" t="s">
        <v>88</v>
      </c>
      <c r="OZ29" s="1054" t="s">
        <v>2051</v>
      </c>
      <c r="PA29" s="1051"/>
      <c r="PB29" s="1053"/>
      <c r="PC29" s="1052" t="s">
        <v>88</v>
      </c>
      <c r="PD29" s="1054" t="s">
        <v>2052</v>
      </c>
      <c r="PE29" s="1051"/>
      <c r="PF29" s="1053"/>
      <c r="PG29" s="927" t="s">
        <v>250</v>
      </c>
      <c r="PH29" s="1031" t="s">
        <v>253</v>
      </c>
      <c r="PI29" s="928"/>
    </row>
    <row r="30" spans="1:427">
      <c r="A30" s="1266">
        <v>12</v>
      </c>
      <c r="B30" s="1267" t="s">
        <v>89</v>
      </c>
      <c r="C30" s="1267"/>
      <c r="D30" s="928">
        <v>12</v>
      </c>
      <c r="E30" s="926" t="s">
        <v>89</v>
      </c>
      <c r="F30" s="1053"/>
      <c r="G30" s="1052">
        <v>43</v>
      </c>
      <c r="H30" s="1027" t="s">
        <v>277</v>
      </c>
      <c r="I30" s="1051"/>
      <c r="J30" s="795"/>
      <c r="K30" s="1052">
        <v>43</v>
      </c>
      <c r="L30" s="1028" t="s">
        <v>277</v>
      </c>
      <c r="M30" s="1051"/>
      <c r="N30" s="795"/>
      <c r="O30" s="1052">
        <f>G30</f>
        <v>43</v>
      </c>
      <c r="P30" s="1028" t="s">
        <v>950</v>
      </c>
      <c r="Q30" s="1028"/>
      <c r="R30" s="795"/>
      <c r="S30" s="1052">
        <f>O30</f>
        <v>43</v>
      </c>
      <c r="T30" s="1028" t="s">
        <v>950</v>
      </c>
      <c r="U30" s="1028"/>
      <c r="V30" s="795"/>
      <c r="W30" s="1052">
        <f>O30</f>
        <v>43</v>
      </c>
      <c r="X30" s="1028" t="s">
        <v>278</v>
      </c>
      <c r="Y30" s="1051"/>
      <c r="Z30" s="1053"/>
      <c r="AA30" s="1052">
        <f>W30</f>
        <v>43</v>
      </c>
      <c r="AB30" s="1028" t="s">
        <v>1038</v>
      </c>
      <c r="AC30" s="1051"/>
      <c r="AD30" s="1053"/>
      <c r="AE30" s="1052">
        <f>AA30</f>
        <v>43</v>
      </c>
      <c r="AF30" s="1028" t="s">
        <v>1038</v>
      </c>
      <c r="AG30" s="1051"/>
      <c r="AH30" s="1053"/>
      <c r="AI30" s="1052">
        <f>AE30</f>
        <v>43</v>
      </c>
      <c r="AJ30" s="1028" t="s">
        <v>975</v>
      </c>
      <c r="AK30" s="1051"/>
      <c r="AL30" s="1053"/>
      <c r="AM30" s="1052">
        <f>AI30</f>
        <v>43</v>
      </c>
      <c r="AN30" s="1028" t="s">
        <v>975</v>
      </c>
      <c r="AO30" s="1051"/>
      <c r="AP30" s="1053"/>
      <c r="AQ30" s="1052">
        <f>AM30</f>
        <v>43</v>
      </c>
      <c r="AR30" s="1028" t="s">
        <v>975</v>
      </c>
      <c r="AS30" s="1051"/>
      <c r="AT30" s="1053"/>
      <c r="AU30" s="1052">
        <f>AQ30</f>
        <v>43</v>
      </c>
      <c r="AV30" s="1028" t="s">
        <v>975</v>
      </c>
      <c r="AW30" s="1051"/>
      <c r="AX30" s="1053"/>
      <c r="AY30" s="1052">
        <f>AU30</f>
        <v>43</v>
      </c>
      <c r="AZ30" s="1028" t="s">
        <v>975</v>
      </c>
      <c r="BA30" s="1051"/>
      <c r="BB30" s="1053"/>
      <c r="BC30" s="1052">
        <f>AY30</f>
        <v>43</v>
      </c>
      <c r="BD30" s="1028" t="s">
        <v>975</v>
      </c>
      <c r="BE30" s="1051"/>
      <c r="BF30" s="1053"/>
      <c r="BG30" s="1052">
        <f>BC30</f>
        <v>43</v>
      </c>
      <c r="BH30" s="1028" t="s">
        <v>975</v>
      </c>
      <c r="BI30" s="1051"/>
      <c r="BJ30" s="1053"/>
      <c r="BK30" s="1052">
        <f>BG30</f>
        <v>43</v>
      </c>
      <c r="BL30" s="1028" t="s">
        <v>975</v>
      </c>
      <c r="BM30" s="1051"/>
      <c r="BN30" s="1053"/>
      <c r="BO30" s="1052">
        <f>BK30</f>
        <v>43</v>
      </c>
      <c r="BP30" s="1013" t="s">
        <v>1178</v>
      </c>
      <c r="BQ30" s="1051"/>
      <c r="BR30" s="1053"/>
      <c r="BS30" s="1052">
        <f>BO30</f>
        <v>43</v>
      </c>
      <c r="BT30" s="1028" t="s">
        <v>1181</v>
      </c>
      <c r="BU30" s="1051"/>
      <c r="BV30" s="1053"/>
      <c r="BW30" s="1052">
        <f>BS30</f>
        <v>43</v>
      </c>
      <c r="BX30" s="1028" t="s">
        <v>951</v>
      </c>
      <c r="BY30" s="1051"/>
      <c r="BZ30" s="1053"/>
      <c r="CA30" s="1052">
        <f>BW30</f>
        <v>43</v>
      </c>
      <c r="CB30" s="929" t="s">
        <v>951</v>
      </c>
      <c r="CC30" s="1054"/>
      <c r="CD30" s="1053"/>
      <c r="CE30" s="1052">
        <f>CA30</f>
        <v>43</v>
      </c>
      <c r="CF30" s="1028" t="s">
        <v>951</v>
      </c>
      <c r="CG30" s="1051"/>
      <c r="CH30" s="1053"/>
      <c r="CI30" s="1052">
        <f>CE30</f>
        <v>43</v>
      </c>
      <c r="CJ30" s="1028" t="s">
        <v>952</v>
      </c>
      <c r="CK30" s="1051"/>
      <c r="CL30" s="1053"/>
      <c r="CM30" s="1052">
        <f>CI30</f>
        <v>43</v>
      </c>
      <c r="CN30" s="1028" t="s">
        <v>953</v>
      </c>
      <c r="CO30" s="1051"/>
      <c r="CP30" s="796"/>
      <c r="CQ30" s="1052">
        <f>CM30</f>
        <v>43</v>
      </c>
      <c r="CR30" s="1028" t="s">
        <v>954</v>
      </c>
      <c r="CS30" s="1051"/>
      <c r="CT30" s="796"/>
      <c r="CU30" s="1052">
        <f>CQ30</f>
        <v>43</v>
      </c>
      <c r="CV30" s="1028" t="s">
        <v>1045</v>
      </c>
      <c r="CW30" s="1051"/>
      <c r="CX30" s="1053"/>
      <c r="CY30" s="1052">
        <f>CU30</f>
        <v>43</v>
      </c>
      <c r="CZ30" s="1028" t="s">
        <v>1045</v>
      </c>
      <c r="DA30" s="1051"/>
      <c r="DB30" s="1053"/>
      <c r="DC30" s="1052">
        <f>CY30</f>
        <v>43</v>
      </c>
      <c r="DD30" s="1028" t="s">
        <v>1046</v>
      </c>
      <c r="DE30" s="1051"/>
      <c r="DF30" s="1053"/>
      <c r="DG30" s="1052">
        <f>DC30</f>
        <v>43</v>
      </c>
      <c r="DH30" s="1028" t="s">
        <v>955</v>
      </c>
      <c r="DI30" s="1028"/>
      <c r="DJ30" s="1053"/>
      <c r="DK30" s="1052">
        <f>DG30</f>
        <v>43</v>
      </c>
      <c r="DL30" s="1028" t="s">
        <v>956</v>
      </c>
      <c r="DM30" s="1051"/>
      <c r="DN30" s="1053"/>
      <c r="DO30" s="1052">
        <f>DK30</f>
        <v>43</v>
      </c>
      <c r="DP30" s="1028" t="s">
        <v>957</v>
      </c>
      <c r="DQ30" s="1051"/>
      <c r="DR30" s="1053"/>
      <c r="DS30" s="1052">
        <f>DO30</f>
        <v>43</v>
      </c>
      <c r="DT30" s="1028" t="s">
        <v>1164</v>
      </c>
      <c r="DU30" s="1051"/>
      <c r="DV30" s="1053"/>
      <c r="DW30" s="1052">
        <f>DS30</f>
        <v>43</v>
      </c>
      <c r="DX30" s="1028" t="s">
        <v>958</v>
      </c>
      <c r="DY30" s="1051"/>
      <c r="DZ30" s="1053"/>
      <c r="EA30" s="1052">
        <f>DW30</f>
        <v>43</v>
      </c>
      <c r="EB30" s="1028" t="s">
        <v>959</v>
      </c>
      <c r="EC30" s="1051"/>
      <c r="ED30" s="1053"/>
      <c r="EE30" s="1052">
        <f>EA30</f>
        <v>43</v>
      </c>
      <c r="EF30" s="1028" t="s">
        <v>959</v>
      </c>
      <c r="EG30" s="1051"/>
      <c r="EH30" s="1053"/>
      <c r="EI30" s="1052">
        <f>EE30</f>
        <v>43</v>
      </c>
      <c r="EJ30" s="1028" t="s">
        <v>959</v>
      </c>
      <c r="EK30" s="1051"/>
      <c r="EL30" s="1053"/>
      <c r="EM30" s="1052">
        <f>EI30</f>
        <v>43</v>
      </c>
      <c r="EN30" s="1028" t="s">
        <v>960</v>
      </c>
      <c r="EO30" s="1051"/>
      <c r="EP30" s="1053"/>
      <c r="EQ30" s="1052">
        <f>EM30</f>
        <v>43</v>
      </c>
      <c r="ER30" s="1028" t="s">
        <v>960</v>
      </c>
      <c r="ES30" s="1051"/>
      <c r="ET30" s="1053"/>
      <c r="EU30" s="1052">
        <f>EQ30</f>
        <v>43</v>
      </c>
      <c r="EV30" s="1028" t="s">
        <v>961</v>
      </c>
      <c r="EW30" s="1051"/>
      <c r="EX30" s="1053"/>
      <c r="EY30" s="1052">
        <f>EU30</f>
        <v>43</v>
      </c>
      <c r="EZ30" s="1028" t="s">
        <v>961</v>
      </c>
      <c r="FA30" s="1051"/>
      <c r="FB30" s="1053"/>
      <c r="FC30" s="1052">
        <f>EY30</f>
        <v>43</v>
      </c>
      <c r="FD30" s="1028" t="s">
        <v>962</v>
      </c>
      <c r="FE30" s="1051"/>
      <c r="FF30" s="1053"/>
      <c r="FG30" s="1052">
        <f>FC30</f>
        <v>43</v>
      </c>
      <c r="FH30" s="1028" t="s">
        <v>1583</v>
      </c>
      <c r="FI30" s="1051"/>
      <c r="FJ30" s="1053"/>
      <c r="FK30" s="1052">
        <f>FG30</f>
        <v>43</v>
      </c>
      <c r="FL30" s="1028" t="s">
        <v>976</v>
      </c>
      <c r="FM30" s="1051"/>
      <c r="FN30" s="1053"/>
      <c r="FO30" s="1052">
        <f>FK30</f>
        <v>43</v>
      </c>
      <c r="FP30" s="1028" t="s">
        <v>963</v>
      </c>
      <c r="FQ30" s="1051"/>
      <c r="FR30" s="1053"/>
      <c r="FS30" s="1052">
        <f>FO30</f>
        <v>43</v>
      </c>
      <c r="FT30" s="1028" t="s">
        <v>964</v>
      </c>
      <c r="FU30" s="1051"/>
      <c r="FV30" s="1053"/>
      <c r="FW30" s="1052">
        <f>FS30</f>
        <v>43</v>
      </c>
      <c r="FX30" s="930" t="s">
        <v>1043</v>
      </c>
      <c r="FY30" s="1051"/>
      <c r="FZ30" s="795"/>
      <c r="GA30" s="1052">
        <f>FW30</f>
        <v>43</v>
      </c>
      <c r="GB30" s="1028" t="s">
        <v>979</v>
      </c>
      <c r="GC30" s="1051"/>
      <c r="GD30" s="1053"/>
      <c r="GE30" s="1052">
        <f>GA30</f>
        <v>43</v>
      </c>
      <c r="GF30" s="1028" t="s">
        <v>984</v>
      </c>
      <c r="GG30" s="1051"/>
      <c r="GH30" s="1053"/>
      <c r="GI30" s="1052">
        <f>GE30</f>
        <v>43</v>
      </c>
      <c r="GJ30" s="1028" t="s">
        <v>702</v>
      </c>
      <c r="GK30" s="1051"/>
      <c r="GL30" s="1053"/>
      <c r="GM30" s="1052">
        <f>GI30</f>
        <v>43</v>
      </c>
      <c r="GN30" s="1028" t="s">
        <v>980</v>
      </c>
      <c r="GO30" s="1051"/>
      <c r="GP30" s="1053"/>
      <c r="GQ30" s="1052">
        <f>GM30</f>
        <v>43</v>
      </c>
      <c r="GR30" s="1028" t="s">
        <v>981</v>
      </c>
      <c r="GS30" s="1051"/>
      <c r="GT30" s="1053"/>
      <c r="GU30" s="1052">
        <f>GQ30</f>
        <v>43</v>
      </c>
      <c r="GV30" s="1028" t="s">
        <v>1165</v>
      </c>
      <c r="GW30" s="1051"/>
      <c r="GX30" s="1053"/>
      <c r="GY30" s="1052">
        <f>GU30</f>
        <v>43</v>
      </c>
      <c r="GZ30" s="1028" t="s">
        <v>1584</v>
      </c>
      <c r="HA30" s="1051"/>
      <c r="HB30" s="1053"/>
      <c r="HC30" s="1052">
        <f>GY30</f>
        <v>43</v>
      </c>
      <c r="HD30" s="1028" t="s">
        <v>1584</v>
      </c>
      <c r="HE30" s="1051"/>
      <c r="HF30" s="1053"/>
      <c r="HG30" s="1052">
        <f>HC30</f>
        <v>43</v>
      </c>
      <c r="HH30" s="1028" t="s">
        <v>1437</v>
      </c>
      <c r="HI30" s="1051"/>
      <c r="HJ30" s="1053"/>
      <c r="HK30" s="1052">
        <f>HG30</f>
        <v>43</v>
      </c>
      <c r="HL30" s="1028" t="s">
        <v>1437</v>
      </c>
      <c r="HM30" s="1051"/>
      <c r="HN30" s="1053"/>
      <c r="HO30" s="1052">
        <f>HK30</f>
        <v>43</v>
      </c>
      <c r="HP30" s="1028" t="s">
        <v>1437</v>
      </c>
      <c r="HQ30" s="1051"/>
      <c r="HR30" s="1053"/>
      <c r="HS30" s="1052">
        <f>HO30</f>
        <v>43</v>
      </c>
      <c r="HT30" s="1028" t="s">
        <v>1437</v>
      </c>
      <c r="HU30" s="1051"/>
      <c r="HV30" s="1053"/>
      <c r="HW30" s="1052">
        <f>HS30</f>
        <v>43</v>
      </c>
      <c r="HX30" s="1028" t="s">
        <v>1437</v>
      </c>
      <c r="HY30" s="1051"/>
      <c r="HZ30" s="1053"/>
      <c r="IA30" s="1052">
        <f>HG30</f>
        <v>43</v>
      </c>
      <c r="IB30" s="1028" t="s">
        <v>1585</v>
      </c>
      <c r="IC30" s="1051"/>
      <c r="ID30" s="1053"/>
      <c r="IE30" s="1052">
        <f>IA30</f>
        <v>43</v>
      </c>
      <c r="IF30" s="1028" t="s">
        <v>1586</v>
      </c>
      <c r="IG30" s="1051"/>
      <c r="IH30" s="1053"/>
      <c r="II30" s="1052">
        <f>IE30</f>
        <v>43</v>
      </c>
      <c r="IJ30" s="1028" t="s">
        <v>1438</v>
      </c>
      <c r="IK30" s="1051"/>
      <c r="IL30" s="1053"/>
      <c r="IM30" s="1052">
        <f>II30</f>
        <v>43</v>
      </c>
      <c r="IN30" s="1028" t="s">
        <v>1587</v>
      </c>
      <c r="IO30" s="1051"/>
      <c r="IP30" s="1053"/>
      <c r="IQ30" s="1052">
        <f>IM30</f>
        <v>43</v>
      </c>
      <c r="IR30" s="1028" t="s">
        <v>1587</v>
      </c>
      <c r="IS30" s="1051"/>
      <c r="IT30" s="1053"/>
      <c r="IU30" s="1052">
        <f>IQ30</f>
        <v>43</v>
      </c>
      <c r="IV30" s="1028" t="s">
        <v>1439</v>
      </c>
      <c r="IW30" s="1051"/>
      <c r="IX30" s="1053"/>
      <c r="IY30" s="1052">
        <f>IU30</f>
        <v>43</v>
      </c>
      <c r="IZ30" s="1028" t="s">
        <v>1440</v>
      </c>
      <c r="JA30" s="1051"/>
      <c r="JB30" s="1053"/>
      <c r="JC30" s="1052">
        <f>IY30</f>
        <v>43</v>
      </c>
      <c r="JD30" s="1028" t="s">
        <v>1441</v>
      </c>
      <c r="JE30" s="1051"/>
      <c r="JF30" s="1053"/>
      <c r="JG30" s="1052">
        <f>JC30</f>
        <v>43</v>
      </c>
      <c r="JH30" s="1028" t="s">
        <v>1441</v>
      </c>
      <c r="JI30" s="1051"/>
      <c r="JJ30" s="1053"/>
      <c r="JK30" s="1052">
        <f>JG30</f>
        <v>43</v>
      </c>
      <c r="JL30" s="1028" t="s">
        <v>1588</v>
      </c>
      <c r="JM30" s="1051"/>
      <c r="JN30" s="1053"/>
      <c r="JO30" s="1052">
        <f>JK30</f>
        <v>43</v>
      </c>
      <c r="JP30" s="1028" t="s">
        <v>1588</v>
      </c>
      <c r="JQ30" s="1051"/>
      <c r="JR30" s="1053"/>
      <c r="JS30" s="1052">
        <f>JO30</f>
        <v>43</v>
      </c>
      <c r="JT30" s="930"/>
      <c r="JU30" s="1054" t="s">
        <v>1589</v>
      </c>
      <c r="JV30" s="938"/>
      <c r="JW30" s="1052">
        <f>JS30</f>
        <v>43</v>
      </c>
      <c r="JX30" s="929" t="s">
        <v>1736</v>
      </c>
      <c r="JY30" s="1054"/>
      <c r="JZ30" s="938"/>
      <c r="KA30" s="1052">
        <f>JW30</f>
        <v>43</v>
      </c>
      <c r="KB30" s="1028" t="s">
        <v>1775</v>
      </c>
      <c r="KC30" s="1051"/>
      <c r="KD30" s="1053"/>
      <c r="KE30" s="1052">
        <f>KA30</f>
        <v>43</v>
      </c>
      <c r="KF30" s="1056" t="s">
        <v>1778</v>
      </c>
      <c r="KG30" s="1056"/>
      <c r="KH30" s="1053"/>
      <c r="KI30" s="1052">
        <f>KE30</f>
        <v>43</v>
      </c>
      <c r="KJ30" s="1056" t="s">
        <v>1778</v>
      </c>
      <c r="KK30" s="1056"/>
      <c r="KL30" s="1053"/>
      <c r="KM30" s="1052">
        <f>JS30</f>
        <v>43</v>
      </c>
      <c r="KN30" s="1056" t="s">
        <v>1590</v>
      </c>
      <c r="KO30" s="1056"/>
      <c r="KP30" s="931"/>
      <c r="KQ30" s="1052">
        <f>JW30</f>
        <v>43</v>
      </c>
      <c r="KR30" s="1056" t="s">
        <v>1590</v>
      </c>
      <c r="KS30" s="1056"/>
      <c r="KT30" s="931"/>
      <c r="KU30" s="1052">
        <f>KM30</f>
        <v>43</v>
      </c>
      <c r="KV30" s="1056" t="s">
        <v>1591</v>
      </c>
      <c r="KW30" s="1056"/>
      <c r="KX30" s="1053"/>
      <c r="KY30" s="1052">
        <f>KU30</f>
        <v>43</v>
      </c>
      <c r="KZ30" s="1056" t="s">
        <v>1742</v>
      </c>
      <c r="LA30" s="1056"/>
      <c r="LB30" s="931"/>
      <c r="LC30" s="1052">
        <f>KU30</f>
        <v>43</v>
      </c>
      <c r="LD30" s="1056" t="s">
        <v>1592</v>
      </c>
      <c r="LE30" s="1056"/>
      <c r="LF30" s="931"/>
      <c r="LG30" s="1052">
        <f>LC30</f>
        <v>43</v>
      </c>
      <c r="LH30" s="1056" t="s">
        <v>1592</v>
      </c>
      <c r="LI30" s="1056"/>
      <c r="LJ30" s="931"/>
      <c r="LK30" s="1052">
        <f>LG30</f>
        <v>43</v>
      </c>
      <c r="LL30" s="1056" t="s">
        <v>1592</v>
      </c>
      <c r="LM30" s="1056"/>
      <c r="LN30" s="931"/>
      <c r="LO30" s="1052">
        <f>LK30</f>
        <v>43</v>
      </c>
      <c r="LP30" s="1056" t="s">
        <v>1592</v>
      </c>
      <c r="LQ30" s="1056"/>
      <c r="LR30" s="931"/>
      <c r="LS30" s="1052">
        <f>LO30</f>
        <v>43</v>
      </c>
      <c r="LT30" s="1056" t="s">
        <v>1592</v>
      </c>
      <c r="LU30" s="1056"/>
      <c r="LV30" s="931"/>
      <c r="LW30" s="1052">
        <f>LS30</f>
        <v>43</v>
      </c>
      <c r="LX30" s="1056" t="s">
        <v>1592</v>
      </c>
      <c r="LY30" s="1056"/>
      <c r="LZ30" s="931"/>
      <c r="MA30" s="1052">
        <f>LO30</f>
        <v>43</v>
      </c>
      <c r="MB30" s="1056" t="s">
        <v>1761</v>
      </c>
      <c r="MC30" s="1056"/>
      <c r="MD30" s="931"/>
      <c r="ME30" s="1052">
        <f>LC30</f>
        <v>43</v>
      </c>
      <c r="MF30" s="1056" t="s">
        <v>1593</v>
      </c>
      <c r="MG30" s="1056"/>
      <c r="MH30" s="931"/>
      <c r="MI30" s="1052">
        <f>LC30</f>
        <v>43</v>
      </c>
      <c r="MJ30" s="1056" t="s">
        <v>1593</v>
      </c>
      <c r="MK30" s="1056"/>
      <c r="ML30" s="931"/>
      <c r="MM30" s="1052">
        <f>LG30</f>
        <v>43</v>
      </c>
      <c r="MN30" s="1056" t="s">
        <v>1593</v>
      </c>
      <c r="MO30" s="1056"/>
      <c r="MP30" s="931"/>
      <c r="MQ30" s="1052">
        <f>LK30</f>
        <v>43</v>
      </c>
      <c r="MR30" s="1056" t="s">
        <v>1593</v>
      </c>
      <c r="MS30" s="1056"/>
      <c r="MT30" s="931"/>
      <c r="MU30" s="1052">
        <f>LK30</f>
        <v>43</v>
      </c>
      <c r="MV30" s="1056" t="s">
        <v>2053</v>
      </c>
      <c r="MW30" s="1056"/>
      <c r="MX30" s="931"/>
      <c r="MY30" s="1052">
        <f>LC30</f>
        <v>43</v>
      </c>
      <c r="MZ30" s="1056" t="s">
        <v>1754</v>
      </c>
      <c r="NA30" s="1056"/>
      <c r="NB30" s="931"/>
      <c r="NC30" s="1052">
        <f>LG30</f>
        <v>43</v>
      </c>
      <c r="ND30" s="1056" t="s">
        <v>1754</v>
      </c>
      <c r="NE30" s="1056"/>
      <c r="NF30" s="931"/>
      <c r="NG30" s="1052">
        <f>LK30</f>
        <v>43</v>
      </c>
      <c r="NH30" s="1056" t="s">
        <v>1754</v>
      </c>
      <c r="NI30" s="1056"/>
      <c r="NJ30" s="931"/>
      <c r="NK30" s="1052">
        <f>LO30</f>
        <v>43</v>
      </c>
      <c r="NL30" s="1056" t="s">
        <v>1754</v>
      </c>
      <c r="NM30" s="1056"/>
      <c r="NN30" s="931"/>
      <c r="NO30" s="1052">
        <f>LO30</f>
        <v>43</v>
      </c>
      <c r="NP30" s="1056" t="s">
        <v>2054</v>
      </c>
      <c r="NQ30" s="1056"/>
      <c r="NR30" s="931"/>
      <c r="NS30" s="1052">
        <f>LS30</f>
        <v>43</v>
      </c>
      <c r="NT30" s="1056" t="s">
        <v>2054</v>
      </c>
      <c r="NU30" s="1056"/>
      <c r="NV30" s="931"/>
      <c r="NW30" s="1052">
        <f>LS30</f>
        <v>43</v>
      </c>
      <c r="NX30" s="1056" t="s">
        <v>2055</v>
      </c>
      <c r="NY30" s="1056"/>
      <c r="NZ30" s="931"/>
      <c r="OA30" s="1052">
        <f>LW30</f>
        <v>43</v>
      </c>
      <c r="OB30" s="1056" t="s">
        <v>2055</v>
      </c>
      <c r="OC30" s="1056"/>
      <c r="OD30" s="931"/>
      <c r="OE30" s="1052">
        <f>MA30</f>
        <v>43</v>
      </c>
      <c r="OF30" s="1056" t="s">
        <v>2055</v>
      </c>
      <c r="OG30" s="1056"/>
      <c r="OH30" s="931"/>
      <c r="OI30" s="1052">
        <f>ME30</f>
        <v>43</v>
      </c>
      <c r="OJ30" s="1056" t="s">
        <v>1758</v>
      </c>
      <c r="OK30" s="1056"/>
      <c r="OL30" s="931"/>
      <c r="OM30" s="1052">
        <f>MM30</f>
        <v>43</v>
      </c>
      <c r="ON30" s="1056" t="s">
        <v>2056</v>
      </c>
      <c r="OO30" s="1056"/>
      <c r="OP30" s="931"/>
      <c r="OQ30" s="1052">
        <f>MU30</f>
        <v>43</v>
      </c>
      <c r="OR30" s="1056" t="s">
        <v>2057</v>
      </c>
      <c r="OS30" s="1056"/>
      <c r="OT30" s="931"/>
      <c r="OU30" s="1052">
        <f>MY30</f>
        <v>43</v>
      </c>
      <c r="OV30" s="1056" t="s">
        <v>2058</v>
      </c>
      <c r="OW30" s="1056"/>
      <c r="OX30" s="931"/>
      <c r="OY30" s="1052">
        <f>NC30</f>
        <v>43</v>
      </c>
      <c r="OZ30" s="1056" t="s">
        <v>2059</v>
      </c>
      <c r="PA30" s="1056"/>
      <c r="PB30" s="931"/>
      <c r="PC30" s="1052">
        <f>NS30</f>
        <v>43</v>
      </c>
      <c r="PD30" s="1056" t="s">
        <v>2060</v>
      </c>
      <c r="PE30" s="1056"/>
      <c r="PF30" s="931"/>
      <c r="PG30" s="932" t="s">
        <v>251</v>
      </c>
      <c r="PH30" s="1027" t="s">
        <v>255</v>
      </c>
      <c r="PI30" s="928"/>
    </row>
    <row r="31" spans="1:427">
      <c r="A31" s="1266">
        <v>13</v>
      </c>
      <c r="B31" s="1267" t="s">
        <v>1768</v>
      </c>
      <c r="C31" s="1267"/>
      <c r="D31" s="928">
        <v>13</v>
      </c>
      <c r="E31" s="926" t="s">
        <v>536</v>
      </c>
      <c r="F31" s="1053" t="s">
        <v>269</v>
      </c>
      <c r="G31" s="1055">
        <f>$N$15</f>
        <v>0.12709814346332896</v>
      </c>
      <c r="H31" s="1051"/>
      <c r="I31" s="1051"/>
      <c r="J31" s="795"/>
      <c r="K31" s="1055">
        <f>$N$15</f>
        <v>0.12709814346332896</v>
      </c>
      <c r="L31" s="1028" t="s">
        <v>1764</v>
      </c>
      <c r="M31" s="1021"/>
      <c r="N31" s="795"/>
      <c r="O31" s="1055">
        <f>$N$15</f>
        <v>0.12709814346332896</v>
      </c>
      <c r="P31" s="1028" t="s">
        <v>965</v>
      </c>
      <c r="Q31" s="1028"/>
      <c r="R31" s="795"/>
      <c r="S31" s="1055">
        <f>$N$15</f>
        <v>0.12709814346332896</v>
      </c>
      <c r="T31" s="1028" t="s">
        <v>1613</v>
      </c>
      <c r="U31" s="1028"/>
      <c r="V31" s="795"/>
      <c r="W31" s="1055">
        <f>$N$15</f>
        <v>0.12709814346332896</v>
      </c>
      <c r="X31" s="1028" t="s">
        <v>247</v>
      </c>
      <c r="Y31" s="1051"/>
      <c r="Z31" s="1053"/>
      <c r="AA31" s="1055">
        <f>$N$15</f>
        <v>0.12709814346332896</v>
      </c>
      <c r="AB31" s="1028" t="s">
        <v>1034</v>
      </c>
      <c r="AC31" s="1051"/>
      <c r="AD31" s="1053"/>
      <c r="AE31" s="1055">
        <f>$N$15</f>
        <v>0.12709814346332896</v>
      </c>
      <c r="AF31" s="1028" t="s">
        <v>1034</v>
      </c>
      <c r="AG31" s="1051"/>
      <c r="AH31" s="1053"/>
      <c r="AI31" s="1055">
        <f>$N$15</f>
        <v>0.12709814346332896</v>
      </c>
      <c r="AJ31" s="1028" t="s">
        <v>966</v>
      </c>
      <c r="AK31" s="1051"/>
      <c r="AL31" s="1053"/>
      <c r="AM31" s="1055">
        <f>$N$15</f>
        <v>0.12709814346332896</v>
      </c>
      <c r="AN31" s="1028" t="s">
        <v>966</v>
      </c>
      <c r="AO31" s="1051"/>
      <c r="AP31" s="1053"/>
      <c r="AQ31" s="1055">
        <f>$N$15</f>
        <v>0.12709814346332896</v>
      </c>
      <c r="AR31" s="1028" t="s">
        <v>966</v>
      </c>
      <c r="AS31" s="1051"/>
      <c r="AT31" s="1053"/>
      <c r="AU31" s="1055">
        <f>$N$15</f>
        <v>0.12709814346332896</v>
      </c>
      <c r="AV31" s="1028" t="s">
        <v>966</v>
      </c>
      <c r="AW31" s="1051"/>
      <c r="AX31" s="1053"/>
      <c r="AY31" s="1055">
        <f>$N$15</f>
        <v>0.12709814346332896</v>
      </c>
      <c r="AZ31" s="1028" t="s">
        <v>966</v>
      </c>
      <c r="BA31" s="1051"/>
      <c r="BB31" s="1053"/>
      <c r="BC31" s="1055">
        <f>$N$15</f>
        <v>0.12709814346332896</v>
      </c>
      <c r="BD31" s="1028" t="s">
        <v>966</v>
      </c>
      <c r="BE31" s="1051"/>
      <c r="BF31" s="1053"/>
      <c r="BG31" s="1055">
        <f>$N$15</f>
        <v>0.12709814346332896</v>
      </c>
      <c r="BH31" s="1028" t="s">
        <v>966</v>
      </c>
      <c r="BI31" s="1051"/>
      <c r="BJ31" s="1053"/>
      <c r="BK31" s="1055">
        <f>$N$15</f>
        <v>0.12709814346332896</v>
      </c>
      <c r="BL31" s="1028" t="s">
        <v>966</v>
      </c>
      <c r="BM31" s="1051"/>
      <c r="BN31" s="1053"/>
      <c r="BO31" s="1055">
        <f>$N$15</f>
        <v>0.12709814346332896</v>
      </c>
      <c r="BP31" s="933"/>
      <c r="BQ31" s="1051"/>
      <c r="BR31" s="1053"/>
      <c r="BS31" s="1055">
        <f>$N$15</f>
        <v>0.12709814346332896</v>
      </c>
      <c r="BT31" s="1028"/>
      <c r="BU31" s="1051"/>
      <c r="BV31" s="1053"/>
      <c r="BW31" s="1055">
        <f>$N$15</f>
        <v>0.12709814346332896</v>
      </c>
      <c r="BX31" s="1028" t="s">
        <v>967</v>
      </c>
      <c r="BY31" s="1051"/>
      <c r="BZ31" s="1053"/>
      <c r="CA31" s="1055">
        <f>$N$15</f>
        <v>0.12709814346332896</v>
      </c>
      <c r="CB31" s="929" t="s">
        <v>967</v>
      </c>
      <c r="CC31" s="1054"/>
      <c r="CD31" s="1053"/>
      <c r="CE31" s="1055">
        <f>$N$15</f>
        <v>0.12709814346332896</v>
      </c>
      <c r="CF31" s="1028" t="s">
        <v>967</v>
      </c>
      <c r="CG31" s="1051"/>
      <c r="CH31" s="1053"/>
      <c r="CI31" s="1055">
        <f>$N$15</f>
        <v>0.12709814346332896</v>
      </c>
      <c r="CJ31" s="1028"/>
      <c r="CK31" s="1051"/>
      <c r="CL31" s="1053"/>
      <c r="CM31" s="1055">
        <f>$N$15</f>
        <v>0.12709814346332896</v>
      </c>
      <c r="CN31" s="1028" t="s">
        <v>968</v>
      </c>
      <c r="CO31" s="1051"/>
      <c r="CP31" s="796"/>
      <c r="CQ31" s="1055">
        <f>$N$15</f>
        <v>0.12709814346332896</v>
      </c>
      <c r="CR31" s="1028" t="s">
        <v>968</v>
      </c>
      <c r="CS31" s="1051"/>
      <c r="CT31" s="796"/>
      <c r="CU31" s="1055">
        <f>$N$15</f>
        <v>0.12709814346332896</v>
      </c>
      <c r="CV31" s="1028" t="s">
        <v>968</v>
      </c>
      <c r="CW31" s="1051"/>
      <c r="CX31" s="1053"/>
      <c r="CY31" s="1055">
        <f>$N$15</f>
        <v>0.12709814346332896</v>
      </c>
      <c r="CZ31" s="1028" t="s">
        <v>1594</v>
      </c>
      <c r="DA31" s="1051"/>
      <c r="DB31" s="1053"/>
      <c r="DC31" s="1055">
        <f>$N$15</f>
        <v>0.12709814346332896</v>
      </c>
      <c r="DD31" s="1028" t="s">
        <v>968</v>
      </c>
      <c r="DE31" s="1051"/>
      <c r="DF31" s="1053"/>
      <c r="DG31" s="1055">
        <f>$N$15</f>
        <v>0.12709814346332896</v>
      </c>
      <c r="DH31" s="1028" t="s">
        <v>968</v>
      </c>
      <c r="DI31" s="1028"/>
      <c r="DJ31" s="1053"/>
      <c r="DK31" s="1055">
        <f>$N$15</f>
        <v>0.12709814346332896</v>
      </c>
      <c r="DL31" s="1028" t="s">
        <v>968</v>
      </c>
      <c r="DM31" s="1051"/>
      <c r="DN31" s="1053"/>
      <c r="DO31" s="1055">
        <f>$N$15</f>
        <v>0.12709814346332896</v>
      </c>
      <c r="DP31" s="1028" t="s">
        <v>968</v>
      </c>
      <c r="DQ31" s="1051"/>
      <c r="DR31" s="1053"/>
      <c r="DS31" s="1055">
        <f>$N$15</f>
        <v>0.12709814346332896</v>
      </c>
      <c r="DT31" s="1028" t="s">
        <v>968</v>
      </c>
      <c r="DU31" s="1051"/>
      <c r="DV31" s="1053"/>
      <c r="DW31" s="1055">
        <f>$N$15</f>
        <v>0.12709814346332896</v>
      </c>
      <c r="DX31" s="1028" t="s">
        <v>968</v>
      </c>
      <c r="DY31" s="1051"/>
      <c r="DZ31" s="1053"/>
      <c r="EA31" s="1055">
        <f>$N$15</f>
        <v>0.12709814346332896</v>
      </c>
      <c r="EB31" s="1039" t="s">
        <v>1166</v>
      </c>
      <c r="EC31" s="1051"/>
      <c r="ED31" s="1053"/>
      <c r="EE31" s="1055">
        <f>$N$15</f>
        <v>0.12709814346332896</v>
      </c>
      <c r="EF31" s="1028" t="s">
        <v>1167</v>
      </c>
      <c r="EG31" s="1051"/>
      <c r="EH31" s="1053"/>
      <c r="EI31" s="1055">
        <f>$N$15</f>
        <v>0.12709814346332896</v>
      </c>
      <c r="EJ31" s="1028" t="s">
        <v>1595</v>
      </c>
      <c r="EK31" s="1051"/>
      <c r="EL31" s="1053"/>
      <c r="EM31" s="1055">
        <f>$N$15</f>
        <v>0.12709814346332896</v>
      </c>
      <c r="EN31" s="1028" t="s">
        <v>969</v>
      </c>
      <c r="EO31" s="1051"/>
      <c r="EP31" s="1053"/>
      <c r="EQ31" s="1055">
        <f>$N$15</f>
        <v>0.12709814346332896</v>
      </c>
      <c r="ER31" s="1028" t="s">
        <v>969</v>
      </c>
      <c r="ES31" s="1051"/>
      <c r="ET31" s="1053"/>
      <c r="EU31" s="1055">
        <f>$N$15</f>
        <v>0.12709814346332896</v>
      </c>
      <c r="EV31" s="930"/>
      <c r="EW31" s="1051"/>
      <c r="EX31" s="1053"/>
      <c r="EY31" s="1055">
        <f>$N$15</f>
        <v>0.12709814346332896</v>
      </c>
      <c r="EZ31" s="1028"/>
      <c r="FA31" s="1051"/>
      <c r="FB31" s="1053"/>
      <c r="FC31" s="1055">
        <f>$N$15</f>
        <v>0.12709814346332896</v>
      </c>
      <c r="FD31" s="1028" t="s">
        <v>970</v>
      </c>
      <c r="FE31" s="1051"/>
      <c r="FF31" s="1053"/>
      <c r="FG31" s="1055">
        <f>$N$15</f>
        <v>0.12709814346332896</v>
      </c>
      <c r="FH31" s="1028"/>
      <c r="FI31" s="1051"/>
      <c r="FJ31" s="1053"/>
      <c r="FK31" s="1055">
        <f>$N$15</f>
        <v>0.12709814346332896</v>
      </c>
      <c r="FL31" s="1028"/>
      <c r="FM31" s="1051"/>
      <c r="FN31" s="1053"/>
      <c r="FO31" s="1055">
        <f>$N$15</f>
        <v>0.12709814346332896</v>
      </c>
      <c r="FP31" s="1028" t="s">
        <v>978</v>
      </c>
      <c r="FQ31" s="1051"/>
      <c r="FR31" s="1053"/>
      <c r="FS31" s="1055">
        <f>$N$15</f>
        <v>0.12709814346332896</v>
      </c>
      <c r="FT31" s="1028" t="s">
        <v>977</v>
      </c>
      <c r="FU31" s="1051"/>
      <c r="FV31" s="1053"/>
      <c r="FW31" s="1055">
        <f>$N$15</f>
        <v>0.12709814346332896</v>
      </c>
      <c r="FX31" s="1028" t="s">
        <v>1044</v>
      </c>
      <c r="FY31" s="1051"/>
      <c r="FZ31" s="795"/>
      <c r="GA31" s="1055">
        <f>$N$15</f>
        <v>0.12709814346332896</v>
      </c>
      <c r="GB31" s="1028" t="s">
        <v>249</v>
      </c>
      <c r="GC31" s="1051"/>
      <c r="GD31" s="1053"/>
      <c r="GE31" s="1055">
        <f>$N$15</f>
        <v>0.12709814346332896</v>
      </c>
      <c r="GF31" s="1028" t="s">
        <v>985</v>
      </c>
      <c r="GG31" s="1051"/>
      <c r="GH31" s="1053"/>
      <c r="GI31" s="1055">
        <f>$N$15</f>
        <v>0.12709814346332896</v>
      </c>
      <c r="GJ31" s="1028" t="s">
        <v>703</v>
      </c>
      <c r="GK31" s="1051"/>
      <c r="GL31" s="1053"/>
      <c r="GM31" s="1055">
        <f>$N$15</f>
        <v>0.12709814346332896</v>
      </c>
      <c r="GN31" s="1028"/>
      <c r="GO31" s="1051"/>
      <c r="GP31" s="1053"/>
      <c r="GQ31" s="1055">
        <f>$N$15</f>
        <v>0.12709814346332896</v>
      </c>
      <c r="GR31" s="1028" t="s">
        <v>982</v>
      </c>
      <c r="GS31" s="1051"/>
      <c r="GT31" s="1053"/>
      <c r="GU31" s="1055">
        <f>$N$15</f>
        <v>0.12709814346332896</v>
      </c>
      <c r="GV31" s="1028"/>
      <c r="GW31" s="1051"/>
      <c r="GX31" s="1053"/>
      <c r="GY31" s="1055">
        <f>$N$15</f>
        <v>0.12709814346332896</v>
      </c>
      <c r="GZ31" s="1028"/>
      <c r="HA31" s="1051"/>
      <c r="HB31" s="1053"/>
      <c r="HC31" s="1055">
        <f>$N$15</f>
        <v>0.12709814346332896</v>
      </c>
      <c r="HD31" s="1028"/>
      <c r="HE31" s="1051"/>
      <c r="HF31" s="1053"/>
      <c r="HG31" s="1055">
        <f>$N$15</f>
        <v>0.12709814346332896</v>
      </c>
      <c r="HH31" s="1028"/>
      <c r="HI31" s="1051"/>
      <c r="HJ31" s="1053"/>
      <c r="HK31" s="1055">
        <f>$N$15</f>
        <v>0.12709814346332896</v>
      </c>
      <c r="HL31" s="1028"/>
      <c r="HM31" s="1051"/>
      <c r="HN31" s="1053"/>
      <c r="HO31" s="1055">
        <f>$N$15</f>
        <v>0.12709814346332896</v>
      </c>
      <c r="HP31" s="1028"/>
      <c r="HQ31" s="1051"/>
      <c r="HR31" s="1053"/>
      <c r="HS31" s="1055">
        <f>$N$15</f>
        <v>0.12709814346332896</v>
      </c>
      <c r="HT31" s="1028"/>
      <c r="HU31" s="1051"/>
      <c r="HV31" s="1053"/>
      <c r="HW31" s="1055">
        <f>$N$15</f>
        <v>0.12709814346332896</v>
      </c>
      <c r="HX31" s="1028"/>
      <c r="HY31" s="1051"/>
      <c r="HZ31" s="1053"/>
      <c r="IA31" s="1055">
        <f>$N$15</f>
        <v>0.12709814346332896</v>
      </c>
      <c r="IB31" s="1028" t="s">
        <v>1596</v>
      </c>
      <c r="IC31" s="1051"/>
      <c r="ID31" s="1053"/>
      <c r="IE31" s="1055">
        <f>$N$15</f>
        <v>0.12709814346332896</v>
      </c>
      <c r="IF31" s="1028" t="s">
        <v>1597</v>
      </c>
      <c r="IG31" s="1051"/>
      <c r="IH31" s="1053"/>
      <c r="II31" s="1055">
        <f>$N$15</f>
        <v>0.12709814346332896</v>
      </c>
      <c r="IJ31" s="1028" t="s">
        <v>1442</v>
      </c>
      <c r="IK31" s="1051"/>
      <c r="IL31" s="1053"/>
      <c r="IM31" s="1055">
        <f>$N$15</f>
        <v>0.12709814346332896</v>
      </c>
      <c r="IN31" s="1028" t="s">
        <v>1598</v>
      </c>
      <c r="IO31" s="1051"/>
      <c r="IP31" s="1053"/>
      <c r="IQ31" s="1055">
        <f>$N$15</f>
        <v>0.12709814346332896</v>
      </c>
      <c r="IR31" s="1028" t="s">
        <v>1598</v>
      </c>
      <c r="IS31" s="1051"/>
      <c r="IT31" s="1053"/>
      <c r="IU31" s="1055">
        <f>$N$15</f>
        <v>0.12709814346332896</v>
      </c>
      <c r="IV31" s="1028" t="s">
        <v>1443</v>
      </c>
      <c r="IW31" s="1051"/>
      <c r="IX31" s="1053"/>
      <c r="IY31" s="1055">
        <f>$N$15</f>
        <v>0.12709814346332896</v>
      </c>
      <c r="IZ31" s="1028" t="s">
        <v>1444</v>
      </c>
      <c r="JA31" s="1051"/>
      <c r="JB31" s="1053"/>
      <c r="JC31" s="1055">
        <f>$N$15</f>
        <v>0.12709814346332896</v>
      </c>
      <c r="JD31" s="1028" t="s">
        <v>1445</v>
      </c>
      <c r="JE31" s="1051"/>
      <c r="JF31" s="1053"/>
      <c r="JG31" s="1055">
        <f>$N$15</f>
        <v>0.12709814346332896</v>
      </c>
      <c r="JH31" s="1028" t="s">
        <v>1446</v>
      </c>
      <c r="JI31" s="1051"/>
      <c r="JJ31" s="1053"/>
      <c r="JK31" s="1055">
        <f>$N$15</f>
        <v>0.12709814346332896</v>
      </c>
      <c r="JL31" s="1028" t="s">
        <v>1599</v>
      </c>
      <c r="JM31" s="1051"/>
      <c r="JN31" s="1053"/>
      <c r="JO31" s="1055">
        <f>$N$15</f>
        <v>0.12709814346332896</v>
      </c>
      <c r="JP31" s="1028" t="s">
        <v>1599</v>
      </c>
      <c r="JQ31" s="1051"/>
      <c r="JR31" s="1053"/>
      <c r="JS31" s="1055">
        <f>$N$15</f>
        <v>0.12709814346332896</v>
      </c>
      <c r="JT31" s="930"/>
      <c r="JU31" s="1054" t="s">
        <v>1615</v>
      </c>
      <c r="JV31" s="938"/>
      <c r="JW31" s="1055">
        <f>$N$15</f>
        <v>0.12709814346332896</v>
      </c>
      <c r="JX31" s="929" t="s">
        <v>1737</v>
      </c>
      <c r="JY31" s="1054"/>
      <c r="JZ31" s="938"/>
      <c r="KA31" s="1055">
        <f>$N$15</f>
        <v>0.12709814346332896</v>
      </c>
      <c r="KB31" s="1028" t="s">
        <v>1776</v>
      </c>
      <c r="KC31" s="1051"/>
      <c r="KD31" s="1053"/>
      <c r="KE31" s="1055">
        <f>$N$15</f>
        <v>0.12709814346332896</v>
      </c>
      <c r="KF31" s="1056" t="s">
        <v>1779</v>
      </c>
      <c r="KG31" s="1056"/>
      <c r="KH31" s="1053"/>
      <c r="KI31" s="1055">
        <f>$N$15</f>
        <v>0.12709814346332896</v>
      </c>
      <c r="KJ31" s="1056" t="s">
        <v>1779</v>
      </c>
      <c r="KK31" s="1056"/>
      <c r="KL31" s="1053"/>
      <c r="KM31" s="1055">
        <f>$N$15</f>
        <v>0.12709814346332896</v>
      </c>
      <c r="KN31" s="1056" t="s">
        <v>1600</v>
      </c>
      <c r="KO31" s="1056"/>
      <c r="KP31" s="931"/>
      <c r="KQ31" s="1055">
        <f>$N$15</f>
        <v>0.12709814346332896</v>
      </c>
      <c r="KR31" s="1056" t="s">
        <v>1600</v>
      </c>
      <c r="KS31" s="1056"/>
      <c r="KT31" s="931"/>
      <c r="KU31" s="1055">
        <f>$N$15</f>
        <v>0.12709814346332896</v>
      </c>
      <c r="KV31" s="1056" t="s">
        <v>1601</v>
      </c>
      <c r="KW31" s="1056"/>
      <c r="KX31" s="1053"/>
      <c r="KY31" s="1055">
        <f>$N$15</f>
        <v>0.12709814346332896</v>
      </c>
      <c r="KZ31" s="1056" t="s">
        <v>1743</v>
      </c>
      <c r="LA31" s="1056"/>
      <c r="LB31" s="931"/>
      <c r="LC31" s="1055">
        <f>$N$15</f>
        <v>0.12709814346332896</v>
      </c>
      <c r="LD31" s="1056" t="s">
        <v>1602</v>
      </c>
      <c r="LE31" s="1056"/>
      <c r="LF31" s="931"/>
      <c r="LG31" s="1055">
        <f>$N$15</f>
        <v>0.12709814346332896</v>
      </c>
      <c r="LH31" s="1056" t="s">
        <v>1602</v>
      </c>
      <c r="LI31" s="1056"/>
      <c r="LJ31" s="931"/>
      <c r="LK31" s="1055">
        <f>$N$15</f>
        <v>0.12709814346332896</v>
      </c>
      <c r="LL31" s="1056" t="s">
        <v>1602</v>
      </c>
      <c r="LM31" s="1056"/>
      <c r="LN31" s="931"/>
      <c r="LO31" s="1055">
        <f>$N$15</f>
        <v>0.12709814346332896</v>
      </c>
      <c r="LP31" s="1056" t="s">
        <v>1602</v>
      </c>
      <c r="LQ31" s="1056"/>
      <c r="LR31" s="931"/>
      <c r="LS31" s="1055">
        <f>$N$15</f>
        <v>0.12709814346332896</v>
      </c>
      <c r="LT31" s="1056" t="s">
        <v>1602</v>
      </c>
      <c r="LU31" s="1056"/>
      <c r="LV31" s="931"/>
      <c r="LW31" s="1055">
        <f>$N$15</f>
        <v>0.12709814346332896</v>
      </c>
      <c r="LX31" s="1056" t="s">
        <v>1602</v>
      </c>
      <c r="LY31" s="1056"/>
      <c r="LZ31" s="931"/>
      <c r="MA31" s="1055">
        <f>$N$15</f>
        <v>0.12709814346332896</v>
      </c>
      <c r="MB31" s="1056" t="s">
        <v>1762</v>
      </c>
      <c r="MC31" s="1056"/>
      <c r="MD31" s="931"/>
      <c r="ME31" s="1055">
        <f>$N$15</f>
        <v>0.12709814346332896</v>
      </c>
      <c r="MF31" s="1056" t="s">
        <v>1603</v>
      </c>
      <c r="MG31" s="1056"/>
      <c r="MH31" s="931"/>
      <c r="MI31" s="1055">
        <f>$N$15</f>
        <v>0.12709814346332896</v>
      </c>
      <c r="MJ31" s="1056" t="s">
        <v>1603</v>
      </c>
      <c r="MK31" s="1056"/>
      <c r="ML31" s="931"/>
      <c r="MM31" s="1055">
        <f>$N$15</f>
        <v>0.12709814346332896</v>
      </c>
      <c r="MN31" s="1056" t="s">
        <v>1603</v>
      </c>
      <c r="MO31" s="1056"/>
      <c r="MP31" s="931"/>
      <c r="MQ31" s="1055">
        <f>$N$15</f>
        <v>0.12709814346332896</v>
      </c>
      <c r="MR31" s="1056" t="s">
        <v>1603</v>
      </c>
      <c r="MS31" s="1056"/>
      <c r="MT31" s="931"/>
      <c r="MU31" s="1055">
        <f>$N$15</f>
        <v>0.12709814346332896</v>
      </c>
      <c r="MV31" s="1056" t="s">
        <v>1603</v>
      </c>
      <c r="MW31" s="1056"/>
      <c r="MX31" s="931"/>
      <c r="MY31" s="1055">
        <f>$N$15</f>
        <v>0.12709814346332896</v>
      </c>
      <c r="MZ31" s="1056" t="s">
        <v>1755</v>
      </c>
      <c r="NA31" s="1056"/>
      <c r="NB31" s="931"/>
      <c r="NC31" s="1055">
        <f>$N$15</f>
        <v>0.12709814346332896</v>
      </c>
      <c r="ND31" s="1056" t="s">
        <v>1755</v>
      </c>
      <c r="NE31" s="1056"/>
      <c r="NF31" s="931"/>
      <c r="NG31" s="1055">
        <f>$N$15</f>
        <v>0.12709814346332896</v>
      </c>
      <c r="NH31" s="1056" t="s">
        <v>1755</v>
      </c>
      <c r="NI31" s="1056"/>
      <c r="NJ31" s="931"/>
      <c r="NK31" s="1055">
        <f>$N$15</f>
        <v>0.12709814346332896</v>
      </c>
      <c r="NL31" s="1056" t="s">
        <v>1755</v>
      </c>
      <c r="NM31" s="1056"/>
      <c r="NN31" s="931"/>
      <c r="NO31" s="1055">
        <f>$N$15</f>
        <v>0.12709814346332896</v>
      </c>
      <c r="NP31" s="1056"/>
      <c r="NQ31" s="1056"/>
      <c r="NR31" s="931"/>
      <c r="NS31" s="1055">
        <f>$N$15</f>
        <v>0.12709814346332896</v>
      </c>
      <c r="NT31" s="1056"/>
      <c r="NU31" s="1056"/>
      <c r="NV31" s="931"/>
      <c r="NW31" s="1055">
        <f>$N$15</f>
        <v>0.12709814346332896</v>
      </c>
      <c r="NX31" s="1056"/>
      <c r="NY31" s="1056"/>
      <c r="NZ31" s="931"/>
      <c r="OA31" s="1055">
        <f>$N$15</f>
        <v>0.12709814346332896</v>
      </c>
      <c r="OB31" s="1056"/>
      <c r="OC31" s="1056"/>
      <c r="OD31" s="931"/>
      <c r="OE31" s="1055">
        <f>$N$15</f>
        <v>0.12709814346332896</v>
      </c>
      <c r="OF31" s="1056"/>
      <c r="OG31" s="1056"/>
      <c r="OH31" s="931"/>
      <c r="OI31" s="1055">
        <f>$N$15</f>
        <v>0.12709814346332896</v>
      </c>
      <c r="OJ31" s="1056"/>
      <c r="OK31" s="1056"/>
      <c r="OL31" s="931"/>
      <c r="OM31" s="1055">
        <f>$N$15</f>
        <v>0.12709814346332896</v>
      </c>
      <c r="ON31" s="1056" t="s">
        <v>2061</v>
      </c>
      <c r="OO31" s="1056"/>
      <c r="OP31" s="931"/>
      <c r="OQ31" s="1055">
        <f>$N$15</f>
        <v>0.12709814346332896</v>
      </c>
      <c r="OR31" s="1056" t="s">
        <v>2062</v>
      </c>
      <c r="OS31" s="1056"/>
      <c r="OT31" s="931"/>
      <c r="OU31" s="1055">
        <f>$N$15</f>
        <v>0.12709814346332896</v>
      </c>
      <c r="OV31" s="1056" t="s">
        <v>2063</v>
      </c>
      <c r="OW31" s="1056"/>
      <c r="OX31" s="931"/>
      <c r="OY31" s="1055">
        <f>$N$15</f>
        <v>0.12709814346332896</v>
      </c>
      <c r="OZ31" s="1056" t="s">
        <v>2064</v>
      </c>
      <c r="PA31" s="1056"/>
      <c r="PB31" s="931"/>
      <c r="PC31" s="1055">
        <f>$N$15</f>
        <v>0.12709814346332896</v>
      </c>
      <c r="PD31" s="1056" t="s">
        <v>2065</v>
      </c>
      <c r="PE31" s="1056"/>
      <c r="PF31" s="931"/>
      <c r="PG31" s="932" t="s">
        <v>252</v>
      </c>
      <c r="PH31" s="1027"/>
      <c r="PI31" s="928"/>
    </row>
    <row r="32" spans="1:427">
      <c r="A32" s="1266">
        <v>14</v>
      </c>
      <c r="B32" s="1267" t="s">
        <v>271</v>
      </c>
      <c r="C32" s="1267"/>
      <c r="D32" s="928">
        <v>14</v>
      </c>
      <c r="E32" s="926" t="s">
        <v>271</v>
      </c>
      <c r="F32" s="1053"/>
      <c r="G32" s="1052">
        <v>0</v>
      </c>
      <c r="H32" s="1051"/>
      <c r="I32" s="1051"/>
      <c r="J32" s="795"/>
      <c r="K32" s="1052">
        <v>0</v>
      </c>
      <c r="L32" s="1051"/>
      <c r="M32" s="1051"/>
      <c r="N32" s="795"/>
      <c r="O32" s="1052">
        <v>0</v>
      </c>
      <c r="P32" s="1028"/>
      <c r="Q32" s="1028"/>
      <c r="R32" s="795"/>
      <c r="S32" s="1052">
        <v>0</v>
      </c>
      <c r="T32" s="1028" t="s">
        <v>1614</v>
      </c>
      <c r="U32" s="1028"/>
      <c r="V32" s="795"/>
      <c r="W32" s="1052">
        <v>0</v>
      </c>
      <c r="X32" s="1028" t="s">
        <v>248</v>
      </c>
      <c r="Y32" s="1051"/>
      <c r="Z32" s="1053"/>
      <c r="AA32" s="1052">
        <v>0</v>
      </c>
      <c r="AB32" s="1028"/>
      <c r="AC32" s="1051"/>
      <c r="AD32" s="1053"/>
      <c r="AE32" s="1052">
        <v>0</v>
      </c>
      <c r="AF32" s="1028"/>
      <c r="AG32" s="1051"/>
      <c r="AH32" s="1053"/>
      <c r="AI32" s="1052">
        <v>1.5</v>
      </c>
      <c r="AJ32" s="1028"/>
      <c r="AK32" s="1051"/>
      <c r="AL32" s="1053"/>
      <c r="AM32" s="1052">
        <v>1.5</v>
      </c>
      <c r="AN32" s="1028"/>
      <c r="AO32" s="1051"/>
      <c r="AP32" s="1053"/>
      <c r="AQ32" s="1052">
        <v>1.5</v>
      </c>
      <c r="AR32" s="1028"/>
      <c r="AS32" s="1051"/>
      <c r="AT32" s="1053"/>
      <c r="AU32" s="1052">
        <v>1.5</v>
      </c>
      <c r="AV32" s="1028"/>
      <c r="AW32" s="1051"/>
      <c r="AX32" s="1053"/>
      <c r="AY32" s="1052">
        <v>1.5</v>
      </c>
      <c r="AZ32" s="1028"/>
      <c r="BA32" s="1051"/>
      <c r="BB32" s="1053"/>
      <c r="BC32" s="1052">
        <v>1.5</v>
      </c>
      <c r="BD32" s="1028"/>
      <c r="BE32" s="1051"/>
      <c r="BF32" s="1053"/>
      <c r="BG32" s="1052">
        <v>1.5</v>
      </c>
      <c r="BH32" s="1028"/>
      <c r="BI32" s="1051"/>
      <c r="BJ32" s="1053"/>
      <c r="BK32" s="1052">
        <v>1.5</v>
      </c>
      <c r="BL32" s="1028"/>
      <c r="BM32" s="1051"/>
      <c r="BN32" s="1053"/>
      <c r="BO32" s="1052">
        <v>1.5</v>
      </c>
      <c r="BP32" s="1028"/>
      <c r="BQ32" s="1051"/>
      <c r="BR32" s="1053"/>
      <c r="BS32" s="1052">
        <v>1.5</v>
      </c>
      <c r="BT32" s="1028"/>
      <c r="BU32" s="1051"/>
      <c r="BV32" s="1053"/>
      <c r="BW32" s="1052">
        <v>1.5</v>
      </c>
      <c r="BX32" s="1028" t="s">
        <v>971</v>
      </c>
      <c r="BY32" s="1051"/>
      <c r="BZ32" s="1053"/>
      <c r="CA32" s="1052">
        <v>1.5</v>
      </c>
      <c r="CB32" s="929" t="s">
        <v>971</v>
      </c>
      <c r="CC32" s="1054"/>
      <c r="CD32" s="1053"/>
      <c r="CE32" s="1052">
        <v>1.5</v>
      </c>
      <c r="CF32" s="1028" t="s">
        <v>971</v>
      </c>
      <c r="CG32" s="1051"/>
      <c r="CH32" s="1053"/>
      <c r="CI32" s="1052">
        <v>1.5</v>
      </c>
      <c r="CJ32" s="1028"/>
      <c r="CK32" s="1051"/>
      <c r="CL32" s="1053"/>
      <c r="CM32" s="1052">
        <v>1.5</v>
      </c>
      <c r="CN32" s="1028"/>
      <c r="CO32" s="1051"/>
      <c r="CP32" s="796"/>
      <c r="CQ32" s="1052">
        <v>1.5</v>
      </c>
      <c r="CR32" s="1028"/>
      <c r="CS32" s="1051"/>
      <c r="CT32" s="796"/>
      <c r="CU32" s="1052">
        <v>1.5</v>
      </c>
      <c r="CV32" s="1028"/>
      <c r="CW32" s="1051"/>
      <c r="CX32" s="1053"/>
      <c r="CY32" s="1052">
        <v>1.5</v>
      </c>
      <c r="CZ32" s="1028"/>
      <c r="DA32" s="1051"/>
      <c r="DB32" s="1053"/>
      <c r="DC32" s="1052">
        <v>1.5</v>
      </c>
      <c r="DD32" s="1028"/>
      <c r="DE32" s="1051"/>
      <c r="DF32" s="1053"/>
      <c r="DG32" s="1052">
        <v>1.5</v>
      </c>
      <c r="DH32" s="1028"/>
      <c r="DI32" s="1051"/>
      <c r="DJ32" s="1053"/>
      <c r="DK32" s="1052">
        <v>1.5</v>
      </c>
      <c r="DL32" s="1028"/>
      <c r="DM32" s="1051"/>
      <c r="DN32" s="1053"/>
      <c r="DO32" s="1052">
        <v>1.5</v>
      </c>
      <c r="DP32" s="1028"/>
      <c r="DQ32" s="1051"/>
      <c r="DR32" s="1053"/>
      <c r="DS32" s="1052">
        <v>1.5</v>
      </c>
      <c r="DT32" s="1028"/>
      <c r="DU32" s="1051"/>
      <c r="DV32" s="1053"/>
      <c r="DW32" s="1052">
        <v>1.5</v>
      </c>
      <c r="DX32" s="1028"/>
      <c r="DY32" s="1051"/>
      <c r="DZ32" s="1053"/>
      <c r="EA32" s="1052">
        <v>1.25</v>
      </c>
      <c r="EB32" s="1028"/>
      <c r="EC32" s="1051"/>
      <c r="ED32" s="1053"/>
      <c r="EE32" s="1052">
        <v>1.25</v>
      </c>
      <c r="EF32" s="1028"/>
      <c r="EG32" s="1051"/>
      <c r="EH32" s="1053"/>
      <c r="EI32" s="1052">
        <v>1.25</v>
      </c>
      <c r="EJ32" s="1028"/>
      <c r="EK32" s="1051"/>
      <c r="EL32" s="1053"/>
      <c r="EM32" s="1052">
        <v>1.25</v>
      </c>
      <c r="EN32" s="1028"/>
      <c r="EO32" s="1051"/>
      <c r="EP32" s="1053"/>
      <c r="EQ32" s="1052">
        <v>1.25</v>
      </c>
      <c r="ER32" s="1028"/>
      <c r="ES32" s="1051"/>
      <c r="ET32" s="1053"/>
      <c r="EU32" s="1052">
        <v>1.25</v>
      </c>
      <c r="EV32" s="1028" t="s">
        <v>1604</v>
      </c>
      <c r="EW32" s="1051"/>
      <c r="EX32" s="1053"/>
      <c r="EY32" s="1052">
        <v>1.25</v>
      </c>
      <c r="EZ32" s="1028" t="s">
        <v>1604</v>
      </c>
      <c r="FA32" s="1051"/>
      <c r="FB32" s="1053"/>
      <c r="FC32" s="1052">
        <v>1.25</v>
      </c>
      <c r="FD32" s="1028"/>
      <c r="FE32" s="1051"/>
      <c r="FF32" s="1053"/>
      <c r="FG32" s="1052">
        <v>1.25</v>
      </c>
      <c r="FH32" s="1028"/>
      <c r="FI32" s="1051"/>
      <c r="FJ32" s="1053"/>
      <c r="FK32" s="1052">
        <v>1.25</v>
      </c>
      <c r="FL32" s="1028"/>
      <c r="FM32" s="1051"/>
      <c r="FN32" s="1053"/>
      <c r="FO32" s="1052">
        <v>1.25</v>
      </c>
      <c r="FP32" s="1028"/>
      <c r="FQ32" s="1051"/>
      <c r="FR32" s="1053"/>
      <c r="FS32" s="1052">
        <v>1.25</v>
      </c>
      <c r="FT32" s="1028"/>
      <c r="FU32" s="1051"/>
      <c r="FV32" s="1053"/>
      <c r="FW32" s="1052">
        <v>0</v>
      </c>
      <c r="FX32" s="1028"/>
      <c r="FY32" s="1051"/>
      <c r="FZ32" s="795"/>
      <c r="GA32" s="1052">
        <v>0</v>
      </c>
      <c r="GB32" s="1028"/>
      <c r="GC32" s="1051"/>
      <c r="GD32" s="1053"/>
      <c r="GE32" s="1052">
        <v>0</v>
      </c>
      <c r="GF32" s="1028" t="s">
        <v>1047</v>
      </c>
      <c r="GG32" s="1051"/>
      <c r="GH32" s="1053"/>
      <c r="GI32" s="1052">
        <v>0</v>
      </c>
      <c r="GJ32" s="1028"/>
      <c r="GK32" s="1051"/>
      <c r="GL32" s="1053"/>
      <c r="GM32" s="1052">
        <v>1.25</v>
      </c>
      <c r="GN32" s="1028"/>
      <c r="GO32" s="1051"/>
      <c r="GP32" s="1053"/>
      <c r="GQ32" s="1052">
        <v>0</v>
      </c>
      <c r="GR32" s="1028" t="s">
        <v>983</v>
      </c>
      <c r="GS32" s="1051"/>
      <c r="GT32" s="1053"/>
      <c r="GU32" s="1052">
        <v>0</v>
      </c>
      <c r="GV32" s="1028"/>
      <c r="GW32" s="1051"/>
      <c r="GX32" s="1053"/>
      <c r="GY32" s="1052">
        <v>0</v>
      </c>
      <c r="GZ32" s="1028"/>
      <c r="HA32" s="1051"/>
      <c r="HB32" s="1053"/>
      <c r="HC32" s="1052">
        <v>0</v>
      </c>
      <c r="HD32" s="1028"/>
      <c r="HE32" s="1051"/>
      <c r="HF32" s="1053"/>
      <c r="HG32" s="1052">
        <v>0</v>
      </c>
      <c r="HH32" s="1028"/>
      <c r="HI32" s="1051"/>
      <c r="HJ32" s="1053"/>
      <c r="HK32" s="1052">
        <v>0</v>
      </c>
      <c r="HL32" s="1028"/>
      <c r="HM32" s="1051"/>
      <c r="HN32" s="1053"/>
      <c r="HO32" s="1052">
        <v>0</v>
      </c>
      <c r="HP32" s="1028"/>
      <c r="HQ32" s="1051"/>
      <c r="HR32" s="1053"/>
      <c r="HS32" s="1052">
        <v>0</v>
      </c>
      <c r="HT32" s="1028"/>
      <c r="HU32" s="1051"/>
      <c r="HV32" s="1053"/>
      <c r="HW32" s="1052">
        <v>0</v>
      </c>
      <c r="HX32" s="1028"/>
      <c r="HY32" s="1051"/>
      <c r="HZ32" s="1053"/>
      <c r="IA32" s="1052">
        <v>0</v>
      </c>
      <c r="IB32" s="1028"/>
      <c r="IC32" s="1051"/>
      <c r="ID32" s="1053"/>
      <c r="IE32" s="1052">
        <v>0</v>
      </c>
      <c r="IF32" s="1028"/>
      <c r="IG32" s="1051"/>
      <c r="IH32" s="1053"/>
      <c r="II32" s="1052">
        <v>0</v>
      </c>
      <c r="IJ32" s="1028" t="s">
        <v>1447</v>
      </c>
      <c r="IK32" s="1051"/>
      <c r="IL32" s="1053"/>
      <c r="IM32" s="1052">
        <v>0</v>
      </c>
      <c r="IN32" s="1028" t="s">
        <v>627</v>
      </c>
      <c r="IO32" s="1051"/>
      <c r="IP32" s="1053"/>
      <c r="IQ32" s="1052">
        <v>0</v>
      </c>
      <c r="IR32" s="1028"/>
      <c r="IS32" s="1051"/>
      <c r="IT32" s="1053"/>
      <c r="IU32" s="1052">
        <v>0</v>
      </c>
      <c r="IV32" s="1028" t="s">
        <v>1448</v>
      </c>
      <c r="IW32" s="1051"/>
      <c r="IX32" s="1053"/>
      <c r="IY32" s="1052">
        <v>0</v>
      </c>
      <c r="IZ32" s="1028" t="s">
        <v>1449</v>
      </c>
      <c r="JA32" s="1051"/>
      <c r="JB32" s="1053"/>
      <c r="JC32" s="1052">
        <v>0</v>
      </c>
      <c r="JD32" s="1028" t="s">
        <v>1450</v>
      </c>
      <c r="JE32" s="1051"/>
      <c r="JF32" s="1053"/>
      <c r="JG32" s="1052">
        <v>0</v>
      </c>
      <c r="JH32" s="1028" t="s">
        <v>1450</v>
      </c>
      <c r="JI32" s="1051"/>
      <c r="JJ32" s="1053"/>
      <c r="JK32" s="1052">
        <v>0</v>
      </c>
      <c r="JL32" s="1028" t="s">
        <v>1605</v>
      </c>
      <c r="JM32" s="1051"/>
      <c r="JN32" s="1053"/>
      <c r="JO32" s="1052">
        <v>0</v>
      </c>
      <c r="JP32" s="1028" t="s">
        <v>1605</v>
      </c>
      <c r="JQ32" s="1051"/>
      <c r="JR32" s="1053"/>
      <c r="JS32" s="1052">
        <v>0</v>
      </c>
      <c r="JT32" s="930"/>
      <c r="JU32" s="1054" t="s">
        <v>1606</v>
      </c>
      <c r="JV32" s="938"/>
      <c r="JW32" s="1052">
        <v>0</v>
      </c>
      <c r="JX32" s="929" t="s">
        <v>1738</v>
      </c>
      <c r="JY32" s="1054"/>
      <c r="JZ32" s="938"/>
      <c r="KA32" s="1052">
        <v>0</v>
      </c>
      <c r="KB32" s="1028"/>
      <c r="KC32" s="1051"/>
      <c r="KD32" s="1053"/>
      <c r="KE32" s="1052">
        <v>0</v>
      </c>
      <c r="KF32" s="1056" t="s">
        <v>1780</v>
      </c>
      <c r="KG32" s="1056"/>
      <c r="KH32" s="1053"/>
      <c r="KI32" s="1052">
        <v>0</v>
      </c>
      <c r="KJ32" s="1056" t="s">
        <v>1780</v>
      </c>
      <c r="KK32" s="1056"/>
      <c r="KL32" s="1053"/>
      <c r="KM32" s="1052">
        <v>0</v>
      </c>
      <c r="KN32" s="1056"/>
      <c r="KO32" s="1056"/>
      <c r="KP32" s="931"/>
      <c r="KQ32" s="1052">
        <v>0</v>
      </c>
      <c r="KR32" s="1056"/>
      <c r="KS32" s="1056"/>
      <c r="KT32" s="931"/>
      <c r="KU32" s="1052">
        <v>0</v>
      </c>
      <c r="KV32" s="1056" t="s">
        <v>1607</v>
      </c>
      <c r="KW32" s="1056"/>
      <c r="KX32" s="1053"/>
      <c r="KY32" s="1052">
        <v>0</v>
      </c>
      <c r="KZ32" s="1056"/>
      <c r="LA32" s="1056"/>
      <c r="LB32" s="931"/>
      <c r="LC32" s="1052">
        <v>0</v>
      </c>
      <c r="LD32" s="1056"/>
      <c r="LE32" s="1056"/>
      <c r="LF32" s="931"/>
      <c r="LG32" s="1052">
        <v>0</v>
      </c>
      <c r="LH32" s="1056"/>
      <c r="LI32" s="1056"/>
      <c r="LJ32" s="931"/>
      <c r="LK32" s="1052">
        <v>0</v>
      </c>
      <c r="LL32" s="1056"/>
      <c r="LM32" s="1056"/>
      <c r="LN32" s="931"/>
      <c r="LO32" s="1052">
        <v>0</v>
      </c>
      <c r="LP32" s="1056"/>
      <c r="LQ32" s="1056"/>
      <c r="LR32" s="931"/>
      <c r="LS32" s="1052">
        <v>0</v>
      </c>
      <c r="LT32" s="1056"/>
      <c r="LU32" s="1056"/>
      <c r="LV32" s="931"/>
      <c r="LW32" s="1052">
        <v>0</v>
      </c>
      <c r="LX32" s="1056"/>
      <c r="LY32" s="1056"/>
      <c r="LZ32" s="931"/>
      <c r="MA32" s="1052">
        <v>0</v>
      </c>
      <c r="MB32" s="1056"/>
      <c r="MC32" s="1056"/>
      <c r="MD32" s="931"/>
      <c r="ME32" s="1052">
        <v>0</v>
      </c>
      <c r="MF32" s="1056"/>
      <c r="MG32" s="1056"/>
      <c r="MH32" s="931"/>
      <c r="MI32" s="1052">
        <v>0</v>
      </c>
      <c r="MJ32" s="1056"/>
      <c r="MK32" s="1056"/>
      <c r="ML32" s="931"/>
      <c r="MM32" s="1052">
        <v>0</v>
      </c>
      <c r="MN32" s="1056"/>
      <c r="MO32" s="1056"/>
      <c r="MP32" s="931"/>
      <c r="MQ32" s="1052">
        <v>0</v>
      </c>
      <c r="MR32" s="1056"/>
      <c r="MS32" s="1056"/>
      <c r="MT32" s="931"/>
      <c r="MU32" s="1052">
        <v>0</v>
      </c>
      <c r="MV32" s="1056"/>
      <c r="MW32" s="1056"/>
      <c r="MX32" s="931"/>
      <c r="MY32" s="1052">
        <v>0</v>
      </c>
      <c r="MZ32" s="1056"/>
      <c r="NA32" s="1056"/>
      <c r="NB32" s="931"/>
      <c r="NC32" s="1052">
        <v>0</v>
      </c>
      <c r="ND32" s="1056"/>
      <c r="NE32" s="1056"/>
      <c r="NF32" s="931"/>
      <c r="NG32" s="1052">
        <v>0</v>
      </c>
      <c r="NH32" s="1056"/>
      <c r="NI32" s="1056"/>
      <c r="NJ32" s="931"/>
      <c r="NK32" s="1052">
        <v>0</v>
      </c>
      <c r="NL32" s="1056"/>
      <c r="NM32" s="1056"/>
      <c r="NN32" s="931"/>
      <c r="NO32" s="1052">
        <v>0</v>
      </c>
      <c r="NP32" s="1056"/>
      <c r="NQ32" s="1056"/>
      <c r="NR32" s="931"/>
      <c r="NS32" s="1052">
        <v>0</v>
      </c>
      <c r="NT32" s="1056"/>
      <c r="NU32" s="1056"/>
      <c r="NV32" s="931"/>
      <c r="NW32" s="1052">
        <v>0</v>
      </c>
      <c r="NX32" s="1056"/>
      <c r="NY32" s="1056"/>
      <c r="NZ32" s="931"/>
      <c r="OA32" s="1052">
        <v>0</v>
      </c>
      <c r="OB32" s="1056"/>
      <c r="OC32" s="1056"/>
      <c r="OD32" s="931"/>
      <c r="OE32" s="1052">
        <v>0</v>
      </c>
      <c r="OF32" s="1056"/>
      <c r="OG32" s="1056"/>
      <c r="OH32" s="931"/>
      <c r="OI32" s="1052">
        <v>0</v>
      </c>
      <c r="OJ32" s="1056"/>
      <c r="OK32" s="1056"/>
      <c r="OL32" s="931"/>
      <c r="OM32" s="1052">
        <v>0</v>
      </c>
      <c r="ON32" s="1056"/>
      <c r="OO32" s="1056"/>
      <c r="OP32" s="931"/>
      <c r="OQ32" s="1052">
        <v>0</v>
      </c>
      <c r="OR32" s="1056" t="s">
        <v>2066</v>
      </c>
      <c r="OS32" s="1056"/>
      <c r="OT32" s="931"/>
      <c r="OU32" s="1052">
        <v>0</v>
      </c>
      <c r="OV32" s="1056"/>
      <c r="OW32" s="1056"/>
      <c r="OX32" s="931"/>
      <c r="OY32" s="1052">
        <v>0</v>
      </c>
      <c r="OZ32" s="1056" t="s">
        <v>2067</v>
      </c>
      <c r="PA32" s="1056"/>
      <c r="PB32" s="931"/>
      <c r="PC32" s="1052">
        <v>0</v>
      </c>
      <c r="PD32" s="1056" t="s">
        <v>2068</v>
      </c>
      <c r="PE32" s="1056"/>
      <c r="PF32" s="931"/>
      <c r="PG32" s="932"/>
      <c r="PH32" s="1027"/>
      <c r="PI32" s="928"/>
      <c r="PK32" s="936"/>
    </row>
    <row r="33" spans="1:428">
      <c r="A33" s="1266">
        <v>15</v>
      </c>
      <c r="B33" s="1267" t="s">
        <v>270</v>
      </c>
      <c r="C33" s="1267"/>
      <c r="D33" s="928">
        <v>15</v>
      </c>
      <c r="E33" s="926" t="s">
        <v>270</v>
      </c>
      <c r="F33" s="1053"/>
      <c r="G33" s="1040">
        <f>+G31+(G32*$N$17)</f>
        <v>0.12709814346332896</v>
      </c>
      <c r="H33" s="1051"/>
      <c r="I33" s="1051"/>
      <c r="J33" s="795"/>
      <c r="K33" s="1040">
        <f>+K31+(K32*$N$17)</f>
        <v>0.12709814346332896</v>
      </c>
      <c r="L33" s="1051"/>
      <c r="M33" s="1051"/>
      <c r="N33" s="795"/>
      <c r="O33" s="1040">
        <f>+O31+(O32*$N$17)</f>
        <v>0.12709814346332896</v>
      </c>
      <c r="P33" s="1028"/>
      <c r="Q33" s="1028"/>
      <c r="R33" s="795"/>
      <c r="S33" s="1040">
        <f>+S31+(S32*$N$17)</f>
        <v>0.12709814346332896</v>
      </c>
      <c r="T33" s="1028"/>
      <c r="U33" s="1028"/>
      <c r="V33" s="795"/>
      <c r="W33" s="1040">
        <f>+W31+(W32*$N$17)</f>
        <v>0.12709814346332896</v>
      </c>
      <c r="X33" s="1028"/>
      <c r="Y33" s="1051"/>
      <c r="Z33" s="1053"/>
      <c r="AA33" s="1040">
        <f>+AA31+(AA32*$N$17)</f>
        <v>0.12709814346332896</v>
      </c>
      <c r="AB33" s="1028"/>
      <c r="AC33" s="1051"/>
      <c r="AD33" s="1053"/>
      <c r="AE33" s="1040">
        <f>+AE31+(AE32*$N$17)</f>
        <v>0.12709814346332896</v>
      </c>
      <c r="AF33" s="1028" t="s">
        <v>1039</v>
      </c>
      <c r="AG33" s="1051"/>
      <c r="AH33" s="1053"/>
      <c r="AI33" s="1040">
        <f>+AI31+(AI32*$N$17)</f>
        <v>0.13777756457676316</v>
      </c>
      <c r="AJ33" s="1028" t="s">
        <v>972</v>
      </c>
      <c r="AK33" s="1051"/>
      <c r="AL33" s="1053"/>
      <c r="AM33" s="1040">
        <f>+AM31+(AM32*$N$17)</f>
        <v>0.13777756457676316</v>
      </c>
      <c r="AN33" s="1028" t="s">
        <v>1184</v>
      </c>
      <c r="AO33" s="1051"/>
      <c r="AP33" s="1053"/>
      <c r="AQ33" s="1040">
        <f>+AQ31+(AQ32*$N$17)</f>
        <v>0.13777756457676316</v>
      </c>
      <c r="AR33" s="1028" t="s">
        <v>1168</v>
      </c>
      <c r="AS33" s="1051"/>
      <c r="AT33" s="1053"/>
      <c r="AU33" s="1040">
        <f>+AU31+(AU32*$N$17)</f>
        <v>0.13777756457676316</v>
      </c>
      <c r="AV33" s="1028" t="s">
        <v>1169</v>
      </c>
      <c r="AW33" s="1051"/>
      <c r="AX33" s="1053"/>
      <c r="AY33" s="1040">
        <f>+AY31+(AY32*$N$17)</f>
        <v>0.13777756457676316</v>
      </c>
      <c r="AZ33" s="1028" t="s">
        <v>1170</v>
      </c>
      <c r="BA33" s="1051"/>
      <c r="BB33" s="1053"/>
      <c r="BC33" s="1040">
        <f>+BC31+(BC32*$N$17)</f>
        <v>0.13777756457676316</v>
      </c>
      <c r="BD33" s="1013" t="s">
        <v>1171</v>
      </c>
      <c r="BE33" s="1051"/>
      <c r="BF33" s="1053"/>
      <c r="BG33" s="1040">
        <f>+BG31+(BG32*$N$17)</f>
        <v>0.13777756457676316</v>
      </c>
      <c r="BH33" s="1028" t="s">
        <v>1172</v>
      </c>
      <c r="BI33" s="1051"/>
      <c r="BJ33" s="1053"/>
      <c r="BK33" s="1040">
        <f>+BK31+(BK32*$N$17)</f>
        <v>0.13777756457676316</v>
      </c>
      <c r="BL33" s="1028" t="s">
        <v>1173</v>
      </c>
      <c r="BM33" s="1051"/>
      <c r="BN33" s="1053"/>
      <c r="BO33" s="1040">
        <f>+BO31+(BO32*$N$17)</f>
        <v>0.13777756457676316</v>
      </c>
      <c r="BP33" s="930"/>
      <c r="BQ33" s="1051"/>
      <c r="BR33" s="1053"/>
      <c r="BS33" s="1040">
        <f>+BS31+(BS32*$N$17)</f>
        <v>0.13777756457676316</v>
      </c>
      <c r="BT33" s="1028"/>
      <c r="BU33" s="1051"/>
      <c r="BV33" s="1053"/>
      <c r="BW33" s="1040">
        <f>+BW31+(BW32*$N$17)</f>
        <v>0.13777756457676316</v>
      </c>
      <c r="BX33" s="1028"/>
      <c r="BY33" s="1051"/>
      <c r="BZ33" s="1053"/>
      <c r="CA33" s="1040">
        <f>+CA31+(CA32*$N$17)</f>
        <v>0.13777756457676316</v>
      </c>
      <c r="CB33" s="1028"/>
      <c r="CC33" s="1051"/>
      <c r="CD33" s="1053"/>
      <c r="CE33" s="1040">
        <f>+CE31+(CE32*$N$17)</f>
        <v>0.13777756457676316</v>
      </c>
      <c r="CF33" s="1028"/>
      <c r="CG33" s="1051"/>
      <c r="CH33" s="1053"/>
      <c r="CI33" s="1040">
        <f>+CI31+(CI32*$N$17)</f>
        <v>0.13777756457676316</v>
      </c>
      <c r="CJ33" s="1028"/>
      <c r="CK33" s="1051"/>
      <c r="CL33" s="1053"/>
      <c r="CM33" s="1040">
        <f>+CM31+(CM32*$N$17)</f>
        <v>0.13777756457676316</v>
      </c>
      <c r="CN33" s="1028"/>
      <c r="CO33" s="1051"/>
      <c r="CP33" s="796"/>
      <c r="CQ33" s="1040">
        <f>+CQ31+(CQ32*$N$17)</f>
        <v>0.13777756457676316</v>
      </c>
      <c r="CR33" s="1028"/>
      <c r="CS33" s="1051"/>
      <c r="CT33" s="796"/>
      <c r="CU33" s="1040">
        <f>+CU31+(CU32*$N$17)</f>
        <v>0.13777756457676316</v>
      </c>
      <c r="CV33" s="1028"/>
      <c r="CW33" s="1051"/>
      <c r="CX33" s="1053"/>
      <c r="CY33" s="1040">
        <f>+CY31+(CY32*$N$17)</f>
        <v>0.13777756457676316</v>
      </c>
      <c r="CZ33" s="1028"/>
      <c r="DA33" s="1051"/>
      <c r="DB33" s="1053"/>
      <c r="DC33" s="1040">
        <f>+DC31+(DC32*$N$17)</f>
        <v>0.13777756457676316</v>
      </c>
      <c r="DD33" s="1028"/>
      <c r="DE33" s="1051"/>
      <c r="DF33" s="1053"/>
      <c r="DG33" s="1040">
        <f>+DG31+(DG32*$N$17)</f>
        <v>0.13777756457676316</v>
      </c>
      <c r="DH33" s="1028"/>
      <c r="DI33" s="1051"/>
      <c r="DJ33" s="1053"/>
      <c r="DK33" s="1040">
        <f>+DK31+(DK32*$N$17)</f>
        <v>0.13777756457676316</v>
      </c>
      <c r="DL33" s="1028"/>
      <c r="DM33" s="1051"/>
      <c r="DN33" s="1053"/>
      <c r="DO33" s="1040">
        <f>+DO31+(DO32*$N$17)</f>
        <v>0.13777756457676316</v>
      </c>
      <c r="DP33" s="1028"/>
      <c r="DQ33" s="1051"/>
      <c r="DR33" s="1053"/>
      <c r="DS33" s="1040">
        <f>+DS31+(DS32*$N$17)</f>
        <v>0.13777756457676316</v>
      </c>
      <c r="DT33" s="1028"/>
      <c r="DU33" s="1051"/>
      <c r="DV33" s="1053"/>
      <c r="DW33" s="1040">
        <f>+DW31+(DW32*$N$17)</f>
        <v>0.13777756457676316</v>
      </c>
      <c r="DX33" s="1028"/>
      <c r="DY33" s="1051"/>
      <c r="DZ33" s="1053"/>
      <c r="EA33" s="1040">
        <f>+EA31+(EA32*$N$17)</f>
        <v>0.13599766105785746</v>
      </c>
      <c r="EB33" s="1028"/>
      <c r="EC33" s="1051"/>
      <c r="ED33" s="1053"/>
      <c r="EE33" s="1040">
        <f>+EE31+(EE32*$N$17)</f>
        <v>0.13599766105785746</v>
      </c>
      <c r="EF33" s="1028"/>
      <c r="EG33" s="1051"/>
      <c r="EH33" s="1053"/>
      <c r="EI33" s="1040">
        <f>+EI31+(EI32*$N$17)</f>
        <v>0.13599766105785746</v>
      </c>
      <c r="EJ33" s="1028"/>
      <c r="EK33" s="1051"/>
      <c r="EL33" s="1053"/>
      <c r="EM33" s="1040">
        <f>+EM31+(EM32*$N$17)</f>
        <v>0.13599766105785746</v>
      </c>
      <c r="EN33" s="1028"/>
      <c r="EO33" s="1051"/>
      <c r="EP33" s="1053"/>
      <c r="EQ33" s="1040">
        <f>+EQ31+(EQ32*$N$17)</f>
        <v>0.13599766105785746</v>
      </c>
      <c r="ER33" s="1028"/>
      <c r="ES33" s="1051"/>
      <c r="ET33" s="1053"/>
      <c r="EU33" s="1040">
        <f>+EU31+(EU32*$N$17)</f>
        <v>0.13599766105785746</v>
      </c>
      <c r="EV33" s="1028" t="s">
        <v>1608</v>
      </c>
      <c r="EW33" s="1051"/>
      <c r="EX33" s="1053"/>
      <c r="EY33" s="1040">
        <f>+EY31+(EY32*$N$17)</f>
        <v>0.13599766105785746</v>
      </c>
      <c r="EZ33" s="1028" t="s">
        <v>1608</v>
      </c>
      <c r="FA33" s="1051"/>
      <c r="FB33" s="1053"/>
      <c r="FC33" s="1040">
        <f>+FC31+(FC32*$N$17)</f>
        <v>0.13599766105785746</v>
      </c>
      <c r="FD33" s="1028"/>
      <c r="FE33" s="1051"/>
      <c r="FF33" s="1053"/>
      <c r="FG33" s="1040">
        <f>+FG31+(FG32*$N$17)</f>
        <v>0.13599766105785746</v>
      </c>
      <c r="FH33" s="1028"/>
      <c r="FI33" s="1051"/>
      <c r="FJ33" s="1053"/>
      <c r="FK33" s="1040">
        <f>+FK31+(FK32*$N$17)</f>
        <v>0.13599766105785746</v>
      </c>
      <c r="FL33" s="1028"/>
      <c r="FM33" s="1051"/>
      <c r="FN33" s="1053"/>
      <c r="FO33" s="1040">
        <f>+FO31+(FO32*$N$17)</f>
        <v>0.13599766105785746</v>
      </c>
      <c r="FP33" s="1028"/>
      <c r="FQ33" s="1051"/>
      <c r="FR33" s="1053"/>
      <c r="FS33" s="1040">
        <f>+FS31+(FS32*$N$17)</f>
        <v>0.13599766105785746</v>
      </c>
      <c r="FT33" s="1028"/>
      <c r="FU33" s="1051"/>
      <c r="FV33" s="1053"/>
      <c r="FW33" s="934">
        <f>+FW31+(FW32*$N$15)</f>
        <v>0.12709814346332896</v>
      </c>
      <c r="FX33" s="1028"/>
      <c r="FY33" s="1051"/>
      <c r="FZ33" s="795"/>
      <c r="GA33" s="1040">
        <f>+GA31+(GA32*$N$15)</f>
        <v>0.12709814346332896</v>
      </c>
      <c r="GB33" s="1028"/>
      <c r="GC33" s="1051"/>
      <c r="GD33" s="1053"/>
      <c r="GE33" s="1040">
        <f>+GE31+(GE32*$N$15)</f>
        <v>0.12709814346332896</v>
      </c>
      <c r="GF33" s="1028"/>
      <c r="GG33" s="1051"/>
      <c r="GH33" s="1053"/>
      <c r="GI33" s="1040">
        <f>+GI31+(GI32*$N$15)</f>
        <v>0.12709814346332896</v>
      </c>
      <c r="GJ33" s="1028"/>
      <c r="GK33" s="1051"/>
      <c r="GL33" s="1053"/>
      <c r="GM33" s="1040">
        <f>+GM31+(GM32*$N$17)</f>
        <v>0.13599766105785746</v>
      </c>
      <c r="GN33" s="1028"/>
      <c r="GO33" s="1051"/>
      <c r="GP33" s="1053"/>
      <c r="GQ33" s="1040">
        <f>+GQ31+(GQ32*$N$17)</f>
        <v>0.12709814346332896</v>
      </c>
      <c r="GR33" s="1028"/>
      <c r="GS33" s="1051"/>
      <c r="GT33" s="1053"/>
      <c r="GU33" s="1040">
        <f>+GU31+(GU32*$N$17)</f>
        <v>0.12709814346332896</v>
      </c>
      <c r="GV33" s="1028"/>
      <c r="GW33" s="1051"/>
      <c r="GX33" s="1053"/>
      <c r="GY33" s="1040">
        <f>+GY31+(GY32*$N$17)</f>
        <v>0.12709814346332896</v>
      </c>
      <c r="GZ33" s="1028"/>
      <c r="HA33" s="1051"/>
      <c r="HB33" s="1053"/>
      <c r="HC33" s="1040">
        <f>+HC31+(HC32*$N$17)</f>
        <v>0.12709814346332896</v>
      </c>
      <c r="HD33" s="1028"/>
      <c r="HE33" s="1051"/>
      <c r="HF33" s="1053"/>
      <c r="HG33" s="1040">
        <f>+HG31+(HG32*$N$17)</f>
        <v>0.12709814346332896</v>
      </c>
      <c r="HH33" s="1028"/>
      <c r="HI33" s="1051"/>
      <c r="HJ33" s="1053"/>
      <c r="HK33" s="1040">
        <f>+HK31+(HK32*$N$17)</f>
        <v>0.12709814346332896</v>
      </c>
      <c r="HL33" s="1028"/>
      <c r="HM33" s="1051"/>
      <c r="HN33" s="1053"/>
      <c r="HO33" s="1040">
        <f>+HO31+(HO32*$N$17)</f>
        <v>0.12709814346332896</v>
      </c>
      <c r="HP33" s="1028"/>
      <c r="HQ33" s="1051"/>
      <c r="HR33" s="1053"/>
      <c r="HS33" s="1040">
        <f>+HS31+(HS32*$N$17)</f>
        <v>0.12709814346332896</v>
      </c>
      <c r="HT33" s="1028"/>
      <c r="HU33" s="1051"/>
      <c r="HV33" s="1053"/>
      <c r="HW33" s="1040">
        <f>+HW31+(HW32*$N$17)</f>
        <v>0.12709814346332896</v>
      </c>
      <c r="HX33" s="1028"/>
      <c r="HY33" s="1051"/>
      <c r="HZ33" s="1053"/>
      <c r="IA33" s="1040">
        <f>+IA31+(IA32*$N$17)</f>
        <v>0.12709814346332896</v>
      </c>
      <c r="IB33" s="1028"/>
      <c r="IC33" s="1051"/>
      <c r="ID33" s="1053"/>
      <c r="IE33" s="1040">
        <f>+IE31+(IE32*$N$17)</f>
        <v>0.12709814346332896</v>
      </c>
      <c r="IF33" s="1028"/>
      <c r="IG33" s="1051"/>
      <c r="IH33" s="1053"/>
      <c r="II33" s="1040">
        <f>+II31+(II32*$N$17)</f>
        <v>0.12709814346332896</v>
      </c>
      <c r="IJ33" s="1028"/>
      <c r="IK33" s="1051"/>
      <c r="IL33" s="1053"/>
      <c r="IM33" s="1040">
        <f>+IM31+(IM32*$N$17)</f>
        <v>0.12709814346332896</v>
      </c>
      <c r="IN33" s="1028" t="s">
        <v>1609</v>
      </c>
      <c r="IO33" s="1051"/>
      <c r="IP33" s="1053"/>
      <c r="IQ33" s="1040">
        <f>+IQ31+(IQ32*$N$17)</f>
        <v>0.12709814346332896</v>
      </c>
      <c r="IR33" s="1028" t="s">
        <v>1610</v>
      </c>
      <c r="IS33" s="1051"/>
      <c r="IT33" s="1053"/>
      <c r="IU33" s="1040">
        <f>+IU31+(IU32*$N$17)</f>
        <v>0.12709814346332896</v>
      </c>
      <c r="IV33" s="1028" t="s">
        <v>1450</v>
      </c>
      <c r="IW33" s="1051"/>
      <c r="IX33" s="1053"/>
      <c r="IY33" s="1040">
        <f>+IY31+(IY32*$N$17)</f>
        <v>0.12709814346332896</v>
      </c>
      <c r="IZ33" s="1028" t="s">
        <v>1450</v>
      </c>
      <c r="JA33" s="1051"/>
      <c r="JB33" s="1053"/>
      <c r="JC33" s="1040">
        <f>+JC31+(JC32*$N$17)</f>
        <v>0.12709814346332896</v>
      </c>
      <c r="JD33" s="1028"/>
      <c r="JE33" s="1051"/>
      <c r="JF33" s="1053"/>
      <c r="JG33" s="1040">
        <f>+JG31+(JG32*$N$17)</f>
        <v>0.12709814346332896</v>
      </c>
      <c r="JH33" s="1028"/>
      <c r="JI33" s="1051"/>
      <c r="JJ33" s="1053"/>
      <c r="JK33" s="1040">
        <f>+JK31+(JK32*$N$17)</f>
        <v>0.12709814346332896</v>
      </c>
      <c r="JL33" s="1028"/>
      <c r="JM33" s="1051"/>
      <c r="JN33" s="1053"/>
      <c r="JO33" s="1040">
        <f>+JO31+(JO32*$N$17)</f>
        <v>0.12709814346332896</v>
      </c>
      <c r="JP33" s="1028"/>
      <c r="JQ33" s="1051"/>
      <c r="JR33" s="1053"/>
      <c r="JS33" s="1040">
        <f>+JS31+(JS32*$N$17)</f>
        <v>0.12709814346332896</v>
      </c>
      <c r="JT33" s="1054"/>
      <c r="JU33" s="1054"/>
      <c r="JV33" s="938"/>
      <c r="JW33" s="1040">
        <f>+JW31+(JW32*$N$17)</f>
        <v>0.12709814346332896</v>
      </c>
      <c r="JX33" s="1054"/>
      <c r="JY33" s="1054"/>
      <c r="JZ33" s="938"/>
      <c r="KA33" s="1040">
        <f>+KA31+(KA32*$N$17)</f>
        <v>0.12709814346332896</v>
      </c>
      <c r="KB33" s="1028"/>
      <c r="KC33" s="1051"/>
      <c r="KD33" s="1053"/>
      <c r="KE33" s="1040">
        <f>+KE31+(KE32*$N$17)</f>
        <v>0.12709814346332896</v>
      </c>
      <c r="KF33" s="1056"/>
      <c r="KG33" s="1056"/>
      <c r="KH33" s="1053"/>
      <c r="KI33" s="1040">
        <f>+KI31+(KI32*$N$17)</f>
        <v>0.12709814346332896</v>
      </c>
      <c r="KJ33" s="1056"/>
      <c r="KK33" s="1056"/>
      <c r="KL33" s="1053"/>
      <c r="KM33" s="1040">
        <f>+KM31+(KM32*$N$17)</f>
        <v>0.12709814346332896</v>
      </c>
      <c r="KN33" s="1028"/>
      <c r="KO33" s="1051"/>
      <c r="KP33" s="1053"/>
      <c r="KQ33" s="1040">
        <f>+KQ31+(KQ32*$N$17)</f>
        <v>0.12709814346332896</v>
      </c>
      <c r="KR33" s="1028"/>
      <c r="KS33" s="1051"/>
      <c r="KT33" s="1053"/>
      <c r="KU33" s="1040">
        <f>+KU31+(KU32*$N$17)</f>
        <v>0.12709814346332896</v>
      </c>
      <c r="KV33" s="1056"/>
      <c r="KW33" s="1056"/>
      <c r="KX33" s="1053"/>
      <c r="KY33" s="1040">
        <f>+KY31+(KY32*$N$17)</f>
        <v>0.12709814346332896</v>
      </c>
      <c r="KZ33" s="1056"/>
      <c r="LA33" s="1056"/>
      <c r="LB33" s="931"/>
      <c r="LC33" s="1040">
        <f>+LC31+(LC32*$N$17)</f>
        <v>0.12709814346332896</v>
      </c>
      <c r="LD33" s="1056"/>
      <c r="LE33" s="1056"/>
      <c r="LF33" s="931"/>
      <c r="LG33" s="1040">
        <f>+LG31+(LG32*$N$17)</f>
        <v>0.12709814346332896</v>
      </c>
      <c r="LH33" s="1056"/>
      <c r="LI33" s="1056"/>
      <c r="LJ33" s="931"/>
      <c r="LK33" s="1040">
        <f>+LK31+(LK32*$N$17)</f>
        <v>0.12709814346332896</v>
      </c>
      <c r="LL33" s="1056"/>
      <c r="LM33" s="1056"/>
      <c r="LN33" s="931"/>
      <c r="LO33" s="1040">
        <f>+LO31+(LO32*$N$17)</f>
        <v>0.12709814346332896</v>
      </c>
      <c r="LP33" s="1056"/>
      <c r="LQ33" s="1056"/>
      <c r="LR33" s="931"/>
      <c r="LS33" s="1040">
        <f>+LS31+(LS32*$N$17)</f>
        <v>0.12709814346332896</v>
      </c>
      <c r="LT33" s="1056"/>
      <c r="LU33" s="1056"/>
      <c r="LV33" s="931"/>
      <c r="LW33" s="1040">
        <f>+LW31+(LW32*$N$17)</f>
        <v>0.12709814346332896</v>
      </c>
      <c r="LX33" s="1056"/>
      <c r="LY33" s="1056"/>
      <c r="LZ33" s="931"/>
      <c r="MA33" s="1040">
        <f>+MA31+(MA32*$N$17)</f>
        <v>0.12709814346332896</v>
      </c>
      <c r="MB33" s="1056"/>
      <c r="MC33" s="1056"/>
      <c r="MD33" s="931"/>
      <c r="ME33" s="1040">
        <f>+ME31+(ME32*$N$17)</f>
        <v>0.12709814346332896</v>
      </c>
      <c r="MF33" s="1056"/>
      <c r="MG33" s="1056"/>
      <c r="MH33" s="931"/>
      <c r="MI33" s="1040">
        <f>+MI31+(MI32*$N$17)</f>
        <v>0.12709814346332896</v>
      </c>
      <c r="MJ33" s="1056"/>
      <c r="MK33" s="1056"/>
      <c r="ML33" s="931"/>
      <c r="MM33" s="1040">
        <f>+MM31+(MM32*$N$17)</f>
        <v>0.12709814346332896</v>
      </c>
      <c r="MN33" s="1056"/>
      <c r="MO33" s="1056"/>
      <c r="MP33" s="931"/>
      <c r="MQ33" s="1040">
        <f>+MQ31+(MQ32*$N$17)</f>
        <v>0.12709814346332896</v>
      </c>
      <c r="MR33" s="1056"/>
      <c r="MS33" s="1056"/>
      <c r="MT33" s="931"/>
      <c r="MU33" s="1040">
        <f>+MU31+(MU32*$N$17)</f>
        <v>0.12709814346332896</v>
      </c>
      <c r="MV33" s="1056"/>
      <c r="MW33" s="1056"/>
      <c r="MX33" s="931"/>
      <c r="MY33" s="1040">
        <f>+MY31+(MY32*$N$17)</f>
        <v>0.12709814346332896</v>
      </c>
      <c r="MZ33" s="1056"/>
      <c r="NA33" s="1056"/>
      <c r="NB33" s="931"/>
      <c r="NC33" s="1040">
        <f>+NC31+(NC32*$N$17)</f>
        <v>0.12709814346332896</v>
      </c>
      <c r="ND33" s="1056"/>
      <c r="NE33" s="1056"/>
      <c r="NF33" s="931"/>
      <c r="NG33" s="1040">
        <f>+NG31+(NG32*$N$17)</f>
        <v>0.12709814346332896</v>
      </c>
      <c r="NH33" s="1056"/>
      <c r="NI33" s="1056"/>
      <c r="NJ33" s="931"/>
      <c r="NK33" s="1040">
        <f>+NK31+(NK32*$N$17)</f>
        <v>0.12709814346332896</v>
      </c>
      <c r="NL33" s="1056"/>
      <c r="NM33" s="1056"/>
      <c r="NN33" s="931"/>
      <c r="NO33" s="1040">
        <f>+NO31+(NO32*$N$17)</f>
        <v>0.12709814346332896</v>
      </c>
      <c r="NP33" s="1056"/>
      <c r="NQ33" s="1056"/>
      <c r="NR33" s="931"/>
      <c r="NS33" s="1040">
        <f>+NS31+(NS32*$N$17)</f>
        <v>0.12709814346332896</v>
      </c>
      <c r="NT33" s="1056"/>
      <c r="NU33" s="1056"/>
      <c r="NV33" s="931"/>
      <c r="NW33" s="1040">
        <f>+NW31+(NW32*$N$17)</f>
        <v>0.12709814346332896</v>
      </c>
      <c r="NX33" s="1056"/>
      <c r="NY33" s="1056"/>
      <c r="NZ33" s="931"/>
      <c r="OA33" s="1040">
        <f>+OA31+(OA32*$N$17)</f>
        <v>0.12709814346332896</v>
      </c>
      <c r="OB33" s="1056"/>
      <c r="OC33" s="1056"/>
      <c r="OD33" s="931"/>
      <c r="OE33" s="1040">
        <f>+OE31+(OE32*$N$17)</f>
        <v>0.12709814346332896</v>
      </c>
      <c r="OF33" s="1056"/>
      <c r="OG33" s="1056"/>
      <c r="OH33" s="931"/>
      <c r="OI33" s="1040">
        <f>+OI31+(OI32*$N$17)</f>
        <v>0.12709814346332896</v>
      </c>
      <c r="OJ33" s="1056"/>
      <c r="OK33" s="1056"/>
      <c r="OL33" s="931"/>
      <c r="OM33" s="1040">
        <f>+OM31+(OM32*$N$17)</f>
        <v>0.12709814346332896</v>
      </c>
      <c r="ON33" s="1056"/>
      <c r="OO33" s="1056"/>
      <c r="OP33" s="931"/>
      <c r="OQ33" s="1040">
        <f>+OQ31+(OQ32*$N$17)</f>
        <v>0.12709814346332896</v>
      </c>
      <c r="OR33" s="1056"/>
      <c r="OS33" s="1056"/>
      <c r="OT33" s="931"/>
      <c r="OU33" s="1040">
        <f>+OU31+(OU32*$N$17)</f>
        <v>0.12709814346332896</v>
      </c>
      <c r="OV33" s="1056"/>
      <c r="OW33" s="1056"/>
      <c r="OX33" s="931"/>
      <c r="OY33" s="1040">
        <f>+OY31+(OY32*$N$17)</f>
        <v>0.12709814346332896</v>
      </c>
      <c r="OZ33" s="1056" t="s">
        <v>2069</v>
      </c>
      <c r="PA33" s="1056"/>
      <c r="PB33" s="931"/>
      <c r="PC33" s="1040">
        <f>+PC31+(PC32*$N$17)</f>
        <v>0.12709814346332896</v>
      </c>
      <c r="PD33" s="1039" t="s">
        <v>2070</v>
      </c>
      <c r="PE33" s="1056"/>
      <c r="PF33" s="931"/>
      <c r="PG33" s="932"/>
      <c r="PH33" s="1027"/>
      <c r="PI33" s="928"/>
    </row>
    <row r="34" spans="1:428">
      <c r="A34" s="1266">
        <v>16</v>
      </c>
      <c r="B34" s="1267" t="s">
        <v>90</v>
      </c>
      <c r="C34" s="1267"/>
      <c r="D34" s="928">
        <v>16</v>
      </c>
      <c r="E34" s="926" t="s">
        <v>90</v>
      </c>
      <c r="F34" s="1053"/>
      <c r="G34" s="797">
        <v>1039321</v>
      </c>
      <c r="H34" s="1013"/>
      <c r="I34" s="1013"/>
      <c r="J34" s="1014"/>
      <c r="K34" s="797">
        <v>911807</v>
      </c>
      <c r="L34" s="1013"/>
      <c r="M34" s="1013"/>
      <c r="N34" s="1014"/>
      <c r="O34" s="798">
        <v>1081176</v>
      </c>
      <c r="P34" s="1013"/>
      <c r="Q34" s="1013"/>
      <c r="R34" s="1014"/>
      <c r="S34" s="798">
        <v>591996</v>
      </c>
      <c r="T34" s="1013"/>
      <c r="U34" s="1013"/>
      <c r="V34" s="1014"/>
      <c r="W34" s="798">
        <v>8085443</v>
      </c>
      <c r="X34" s="1013"/>
      <c r="Y34" s="1013"/>
      <c r="Z34" s="1014"/>
      <c r="AA34" s="798">
        <v>7174215</v>
      </c>
      <c r="AB34" s="1013"/>
      <c r="AC34" s="1013"/>
      <c r="AD34" s="1014"/>
      <c r="AE34" s="798">
        <v>2414294</v>
      </c>
      <c r="AF34" s="1013"/>
      <c r="AG34" s="1013"/>
      <c r="AH34" s="1014"/>
      <c r="AI34" s="798">
        <v>21850320</v>
      </c>
      <c r="AJ34" s="1013"/>
      <c r="AK34" s="1013"/>
      <c r="AL34" s="1014"/>
      <c r="AM34" s="798">
        <v>45089209</v>
      </c>
      <c r="AN34" s="1013"/>
      <c r="AO34" s="1013"/>
      <c r="AP34" s="1014"/>
      <c r="AQ34" s="798">
        <v>13581000</v>
      </c>
      <c r="AR34" s="1013"/>
      <c r="AS34" s="1013"/>
      <c r="AT34" s="1014"/>
      <c r="AU34" s="798">
        <v>11224281.67</v>
      </c>
      <c r="AV34" s="1013"/>
      <c r="AW34" s="1013"/>
      <c r="AX34" s="1014"/>
      <c r="AY34" s="798">
        <v>14655559</v>
      </c>
      <c r="AZ34" s="1013"/>
      <c r="BA34" s="1013"/>
      <c r="BB34" s="1014"/>
      <c r="BC34" s="798">
        <v>16900800</v>
      </c>
      <c r="BD34" s="1013"/>
      <c r="BE34" s="1013"/>
      <c r="BF34" s="1014"/>
      <c r="BG34" s="798">
        <v>11362770</v>
      </c>
      <c r="BH34" s="1013"/>
      <c r="BI34" s="1013"/>
      <c r="BJ34" s="1014"/>
      <c r="BK34" s="798">
        <v>92408885</v>
      </c>
      <c r="BL34" s="1013"/>
      <c r="BM34" s="1013"/>
      <c r="BN34" s="1014"/>
      <c r="BO34" s="798">
        <v>13726825</v>
      </c>
      <c r="BP34" s="1013"/>
      <c r="BQ34" s="1013"/>
      <c r="BR34" s="1014"/>
      <c r="BS34" s="798">
        <v>3123926</v>
      </c>
      <c r="BT34" s="1013"/>
      <c r="BU34" s="1013"/>
      <c r="BV34" s="1014"/>
      <c r="BW34" s="798">
        <v>2434850</v>
      </c>
      <c r="BX34" s="799" t="s">
        <v>1174</v>
      </c>
      <c r="BY34" s="799"/>
      <c r="BZ34" s="1014"/>
      <c r="CA34" s="1041">
        <v>38926257</v>
      </c>
      <c r="CB34" s="799" t="s">
        <v>1174</v>
      </c>
      <c r="CC34" s="1039"/>
      <c r="CD34" s="1042"/>
      <c r="CE34" s="798">
        <v>163412321</v>
      </c>
      <c r="CF34" s="1013" t="s">
        <v>1175</v>
      </c>
      <c r="CG34" s="1013"/>
      <c r="CH34" s="1014"/>
      <c r="CI34" s="798"/>
      <c r="CJ34" s="799"/>
      <c r="CK34" s="799"/>
      <c r="CL34" s="1014"/>
      <c r="CM34" s="798">
        <v>13672006</v>
      </c>
      <c r="CN34" s="1039"/>
      <c r="CO34" s="1039"/>
      <c r="CP34" s="1042"/>
      <c r="CQ34" s="798">
        <v>14621030</v>
      </c>
      <c r="CR34" s="1039"/>
      <c r="CS34" s="1039"/>
      <c r="CT34" s="1042"/>
      <c r="CU34" s="798">
        <v>10714404</v>
      </c>
      <c r="CV34" s="799"/>
      <c r="CW34" s="799"/>
      <c r="CX34" s="1014"/>
      <c r="CY34" s="798">
        <v>2857132</v>
      </c>
      <c r="CZ34" s="1039"/>
      <c r="DA34" s="1039"/>
      <c r="DB34" s="1042"/>
      <c r="DC34" s="798">
        <v>11501538</v>
      </c>
      <c r="DD34" s="1013"/>
      <c r="DE34" s="1013"/>
      <c r="DF34" s="1014"/>
      <c r="DG34" s="1041">
        <v>16589691</v>
      </c>
      <c r="DH34" s="1039"/>
      <c r="DI34" s="1039"/>
      <c r="DJ34" s="1042"/>
      <c r="DK34" s="1041">
        <v>19292307</v>
      </c>
      <c r="DL34" s="1039"/>
      <c r="DM34" s="1039"/>
      <c r="DN34" s="1042"/>
      <c r="DO34" s="798">
        <v>10377062</v>
      </c>
      <c r="DP34" s="1013"/>
      <c r="DQ34" s="1013"/>
      <c r="DR34" s="1014"/>
      <c r="DS34" s="798">
        <v>18897652</v>
      </c>
      <c r="DT34" s="799"/>
      <c r="DU34" s="799"/>
      <c r="DV34" s="1014"/>
      <c r="DW34" s="1041">
        <v>12056414</v>
      </c>
      <c r="DX34" s="1039"/>
      <c r="DY34" s="1039"/>
      <c r="DZ34" s="1042"/>
      <c r="EA34" s="1041">
        <v>91286696</v>
      </c>
      <c r="EB34" s="799"/>
      <c r="EC34" s="1039"/>
      <c r="ED34" s="1042"/>
      <c r="EE34" s="798">
        <v>32204664</v>
      </c>
      <c r="EF34" s="799"/>
      <c r="EG34" s="799"/>
      <c r="EH34" s="1014"/>
      <c r="EI34" s="798">
        <v>13426813</v>
      </c>
      <c r="EJ34" s="799"/>
      <c r="EK34" s="799"/>
      <c r="EL34" s="1014"/>
      <c r="EM34" s="1041">
        <v>84118070</v>
      </c>
      <c r="EN34" s="1039"/>
      <c r="EO34" s="1039"/>
      <c r="EP34" s="1042"/>
      <c r="EQ34" s="1041">
        <v>1301988</v>
      </c>
      <c r="ER34" s="1039"/>
      <c r="ES34" s="1039"/>
      <c r="ET34" s="1042"/>
      <c r="EU34" s="1041">
        <v>205578</v>
      </c>
      <c r="EV34" s="1039"/>
      <c r="EW34" s="1039"/>
      <c r="EX34" s="1042"/>
      <c r="EY34" s="798">
        <v>23483583</v>
      </c>
      <c r="EZ34" s="799"/>
      <c r="FA34" s="799"/>
      <c r="FB34" s="1014"/>
      <c r="FC34" s="1041">
        <v>1472605</v>
      </c>
      <c r="FD34" s="799"/>
      <c r="FE34" s="1039"/>
      <c r="FF34" s="1042"/>
      <c r="FG34" s="1041">
        <v>12889633</v>
      </c>
      <c r="FH34" s="799"/>
      <c r="FI34" s="1039"/>
      <c r="FJ34" s="1042"/>
      <c r="FK34" s="1041">
        <v>6389531</v>
      </c>
      <c r="FL34" s="1039"/>
      <c r="FM34" s="1039"/>
      <c r="FN34" s="1042"/>
      <c r="FO34" s="798">
        <v>5249379</v>
      </c>
      <c r="FP34" s="799"/>
      <c r="FQ34" s="799"/>
      <c r="FR34" s="1014"/>
      <c r="FS34" s="798">
        <v>3196608</v>
      </c>
      <c r="FT34" s="1013"/>
      <c r="FU34" s="1013"/>
      <c r="FV34" s="1014"/>
      <c r="FW34" s="798">
        <v>21912291</v>
      </c>
      <c r="FX34" s="1013"/>
      <c r="FY34" s="1013"/>
      <c r="FZ34" s="1014"/>
      <c r="GA34" s="798">
        <v>4839985</v>
      </c>
      <c r="GB34" s="799"/>
      <c r="GC34" s="799"/>
      <c r="GD34" s="1014"/>
      <c r="GE34" s="798">
        <v>21117166</v>
      </c>
      <c r="GF34" s="1013"/>
      <c r="GG34" s="1013"/>
      <c r="GH34" s="1014"/>
      <c r="GI34" s="1041">
        <v>3424618</v>
      </c>
      <c r="GJ34" s="1039"/>
      <c r="GK34" s="1039"/>
      <c r="GL34" s="1042"/>
      <c r="GM34" s="798">
        <v>3355513</v>
      </c>
      <c r="GN34" s="799"/>
      <c r="GO34" s="799"/>
      <c r="GP34" s="1014"/>
      <c r="GQ34" s="798">
        <v>779172</v>
      </c>
      <c r="GR34" s="1013"/>
      <c r="GS34" s="1013"/>
      <c r="GT34" s="1014"/>
      <c r="GU34" s="1041">
        <v>6211387</v>
      </c>
      <c r="GV34" s="1039"/>
      <c r="GW34" s="1039"/>
      <c r="GX34" s="1042"/>
      <c r="GY34" s="1041">
        <v>23947642</v>
      </c>
      <c r="GZ34" s="1039"/>
      <c r="HA34" s="1039"/>
      <c r="HB34" s="1042"/>
      <c r="HC34" s="1041">
        <v>21791010</v>
      </c>
      <c r="HD34" s="1039"/>
      <c r="HE34" s="1039"/>
      <c r="HF34" s="1042"/>
      <c r="HG34" s="1041">
        <v>120381556</v>
      </c>
      <c r="HH34" s="1039"/>
      <c r="HI34" s="1039"/>
      <c r="HJ34" s="1042"/>
      <c r="HK34" s="1041">
        <v>149952489</v>
      </c>
      <c r="HL34" s="1039"/>
      <c r="HM34" s="1039"/>
      <c r="HN34" s="1042"/>
      <c r="HO34" s="1041">
        <v>15394401</v>
      </c>
      <c r="HP34" s="1039"/>
      <c r="HQ34" s="1039"/>
      <c r="HR34" s="1042"/>
      <c r="HS34" s="1041">
        <v>0</v>
      </c>
      <c r="HT34" s="1039"/>
      <c r="HU34" s="1039"/>
      <c r="HV34" s="1042"/>
      <c r="HW34" s="1041">
        <v>0</v>
      </c>
      <c r="HX34" s="1039"/>
      <c r="HY34" s="1039"/>
      <c r="HZ34" s="1042"/>
      <c r="IA34" s="1041">
        <v>108763</v>
      </c>
      <c r="IB34" s="1039"/>
      <c r="IC34" s="1039"/>
      <c r="ID34" s="1042"/>
      <c r="IE34" s="1041">
        <v>75695</v>
      </c>
      <c r="IF34" s="1039"/>
      <c r="IG34" s="1039"/>
      <c r="IH34" s="1042"/>
      <c r="II34" s="1041">
        <v>14160502</v>
      </c>
      <c r="IJ34" s="1039"/>
      <c r="IK34" s="1039"/>
      <c r="IL34" s="1042"/>
      <c r="IM34" s="1041">
        <v>511009</v>
      </c>
      <c r="IN34" s="1039"/>
      <c r="IO34" s="1039"/>
      <c r="IP34" s="1042"/>
      <c r="IQ34" s="1041">
        <v>755038</v>
      </c>
      <c r="IR34" s="1039"/>
      <c r="IS34" s="1039"/>
      <c r="IT34" s="1042"/>
      <c r="IU34" s="1041">
        <v>16278</v>
      </c>
      <c r="IV34" s="1039"/>
      <c r="IW34" s="1039"/>
      <c r="IX34" s="1042"/>
      <c r="IY34" s="1041">
        <v>16278</v>
      </c>
      <c r="IZ34" s="1039"/>
      <c r="JA34" s="1039"/>
      <c r="JB34" s="1042"/>
      <c r="JC34" s="1041">
        <v>858877</v>
      </c>
      <c r="JD34" s="1039"/>
      <c r="JE34" s="1039"/>
      <c r="JF34" s="1042"/>
      <c r="JG34" s="1041">
        <v>858877</v>
      </c>
      <c r="JH34" s="1039"/>
      <c r="JI34" s="1039"/>
      <c r="JJ34" s="1042"/>
      <c r="JK34" s="1041">
        <v>235892</v>
      </c>
      <c r="JL34" s="1039"/>
      <c r="JM34" s="1039"/>
      <c r="JN34" s="1042"/>
      <c r="JO34" s="1041">
        <v>16717801</v>
      </c>
      <c r="JP34" s="1039"/>
      <c r="JQ34" s="1039"/>
      <c r="JR34" s="1042"/>
      <c r="JS34" s="1041">
        <v>0</v>
      </c>
      <c r="JT34" s="1054"/>
      <c r="JU34" s="1054"/>
      <c r="JV34" s="938"/>
      <c r="JW34" s="1041">
        <v>1617569</v>
      </c>
      <c r="JX34" s="1054"/>
      <c r="JY34" s="1054"/>
      <c r="JZ34" s="938"/>
      <c r="KA34" s="1041"/>
      <c r="KB34" s="1039"/>
      <c r="KC34" s="1039"/>
      <c r="KD34" s="1042"/>
      <c r="KE34" s="1041">
        <v>31050680</v>
      </c>
      <c r="KF34" s="1056"/>
      <c r="KG34" s="1056"/>
      <c r="KH34" s="1042"/>
      <c r="KI34" s="1041">
        <v>6369934</v>
      </c>
      <c r="KJ34" s="1056"/>
      <c r="KK34" s="1056"/>
      <c r="KL34" s="1042"/>
      <c r="KM34" s="1041">
        <v>4076165</v>
      </c>
      <c r="KN34" s="1039"/>
      <c r="KO34" s="1039"/>
      <c r="KP34" s="1042"/>
      <c r="KQ34" s="1041">
        <v>116523</v>
      </c>
      <c r="KR34" s="1039"/>
      <c r="KS34" s="1039"/>
      <c r="KT34" s="1042"/>
      <c r="KU34" s="1041">
        <v>18459911</v>
      </c>
      <c r="KV34" s="1056"/>
      <c r="KW34" s="1056"/>
      <c r="KX34" s="1042"/>
      <c r="KY34" s="1041">
        <v>25985144</v>
      </c>
      <c r="KZ34" s="1039"/>
      <c r="LA34" s="1039"/>
      <c r="LB34" s="1042"/>
      <c r="LC34" s="1041">
        <v>3131641</v>
      </c>
      <c r="LD34" s="1039"/>
      <c r="LE34" s="1039"/>
      <c r="LF34" s="1042"/>
      <c r="LG34" s="1041">
        <v>39174512</v>
      </c>
      <c r="LH34" s="1039"/>
      <c r="LI34" s="1039"/>
      <c r="LJ34" s="1042"/>
      <c r="LK34" s="1041">
        <v>18443400</v>
      </c>
      <c r="LL34" s="1039"/>
      <c r="LM34" s="1039"/>
      <c r="LN34" s="1042"/>
      <c r="LO34" s="1041">
        <v>37531444</v>
      </c>
      <c r="LP34" s="1039"/>
      <c r="LQ34" s="1039"/>
      <c r="LR34" s="1042"/>
      <c r="LS34" s="1041">
        <v>8352171</v>
      </c>
      <c r="LT34" s="1039"/>
      <c r="LU34" s="1039"/>
      <c r="LV34" s="1042"/>
      <c r="LW34" s="1041">
        <v>4584027</v>
      </c>
      <c r="LX34" s="1039"/>
      <c r="LY34" s="1039"/>
      <c r="LZ34" s="1042"/>
      <c r="MA34" s="1041">
        <v>37153276</v>
      </c>
      <c r="MB34" s="1039"/>
      <c r="MC34" s="1039"/>
      <c r="MD34" s="1042"/>
      <c r="ME34" s="1041">
        <v>4829987</v>
      </c>
      <c r="MF34" s="1039"/>
      <c r="MG34" s="1039"/>
      <c r="MH34" s="1042"/>
      <c r="MI34" s="1041">
        <v>50892286</v>
      </c>
      <c r="MJ34" s="1039"/>
      <c r="MK34" s="1039"/>
      <c r="ML34" s="1042"/>
      <c r="MM34" s="1041">
        <v>2000000</v>
      </c>
      <c r="MN34" s="1039"/>
      <c r="MO34" s="1039"/>
      <c r="MP34" s="1042"/>
      <c r="MQ34" s="1041">
        <v>5640543</v>
      </c>
      <c r="MR34" s="1039"/>
      <c r="MS34" s="1039"/>
      <c r="MT34" s="1042"/>
      <c r="MU34" s="1041">
        <v>11994009</v>
      </c>
      <c r="MV34" s="1039"/>
      <c r="MW34" s="1039"/>
      <c r="MX34" s="1042"/>
      <c r="MY34" s="1041">
        <v>6782738</v>
      </c>
      <c r="MZ34" s="1039"/>
      <c r="NA34" s="1039"/>
      <c r="NB34" s="1042"/>
      <c r="NC34" s="1041">
        <v>23121045</v>
      </c>
      <c r="ND34" s="1039"/>
      <c r="NE34" s="1039"/>
      <c r="NF34" s="1042"/>
      <c r="NG34" s="1041">
        <v>12060669</v>
      </c>
      <c r="NH34" s="1039"/>
      <c r="NI34" s="1039"/>
      <c r="NJ34" s="1042"/>
      <c r="NK34" s="1041">
        <v>944125</v>
      </c>
      <c r="NL34" s="1039"/>
      <c r="NM34" s="1039"/>
      <c r="NN34" s="1042"/>
      <c r="NO34" s="1041">
        <v>4398307</v>
      </c>
      <c r="NP34" s="1039"/>
      <c r="NQ34" s="1039"/>
      <c r="NR34" s="1042"/>
      <c r="NS34" s="1041">
        <v>5644742</v>
      </c>
      <c r="NT34" s="1039"/>
      <c r="NU34" s="1039"/>
      <c r="NV34" s="1042"/>
      <c r="NW34" s="1041">
        <v>72049058</v>
      </c>
      <c r="NX34" s="1039"/>
      <c r="NY34" s="1039"/>
      <c r="NZ34" s="1042"/>
      <c r="OA34" s="1041">
        <v>30025678</v>
      </c>
      <c r="OB34" s="1039"/>
      <c r="OC34" s="1039"/>
      <c r="OD34" s="1042"/>
      <c r="OE34" s="1041"/>
      <c r="OF34" s="1039"/>
      <c r="OG34" s="1039"/>
      <c r="OH34" s="1042"/>
      <c r="OI34" s="1041">
        <v>1834471</v>
      </c>
      <c r="OJ34" s="1039"/>
      <c r="OK34" s="1039"/>
      <c r="OL34" s="1042"/>
      <c r="OM34" s="1041">
        <v>755603</v>
      </c>
      <c r="ON34" s="1039"/>
      <c r="OO34" s="1039"/>
      <c r="OP34" s="1042"/>
      <c r="OQ34" s="1041">
        <v>3699668</v>
      </c>
      <c r="OR34" s="1039"/>
      <c r="OS34" s="1039"/>
      <c r="OT34" s="1042"/>
      <c r="OU34" s="1041">
        <v>3441963</v>
      </c>
      <c r="OV34" s="1039"/>
      <c r="OW34" s="1039"/>
      <c r="OX34" s="1042"/>
      <c r="OY34" s="1041">
        <v>25226818</v>
      </c>
      <c r="OZ34" s="1039"/>
      <c r="PA34" s="1039"/>
      <c r="PB34" s="1042"/>
      <c r="PC34" s="1041">
        <v>7824557</v>
      </c>
      <c r="PD34" s="1056" t="s">
        <v>2071</v>
      </c>
      <c r="PE34" s="1039"/>
      <c r="PF34" s="1042"/>
      <c r="PG34" s="935"/>
      <c r="PH34" s="1051" t="s">
        <v>290</v>
      </c>
      <c r="PI34" s="1053" t="s">
        <v>290</v>
      </c>
      <c r="PJ34" s="936"/>
      <c r="PL34" s="936"/>
    </row>
    <row r="35" spans="1:428">
      <c r="A35" s="1266">
        <v>17</v>
      </c>
      <c r="B35" s="1267" t="s">
        <v>91</v>
      </c>
      <c r="C35" s="1267"/>
      <c r="D35" s="928">
        <v>17</v>
      </c>
      <c r="E35" s="1029" t="s">
        <v>91</v>
      </c>
      <c r="F35" s="1053"/>
      <c r="G35" s="800">
        <f>G34/G30</f>
        <v>24170.255813953489</v>
      </c>
      <c r="H35" s="1013"/>
      <c r="I35" s="1013"/>
      <c r="J35" s="1014"/>
      <c r="K35" s="800">
        <f>K34/K30</f>
        <v>21204.81395348837</v>
      </c>
      <c r="L35" s="1013"/>
      <c r="M35" s="1013"/>
      <c r="N35" s="1014"/>
      <c r="O35" s="801">
        <f>IF(O34=0,0,O34/O30)</f>
        <v>25143.627906976744</v>
      </c>
      <c r="P35" s="1013"/>
      <c r="Q35" s="1013"/>
      <c r="R35" s="1014"/>
      <c r="S35" s="801">
        <f>IF(S34=0,0,S34/S30)</f>
        <v>13767.348837209302</v>
      </c>
      <c r="T35" s="1013"/>
      <c r="U35" s="1013"/>
      <c r="V35" s="1014"/>
      <c r="W35" s="801">
        <f>IF(W34=0,0,W34/W30)</f>
        <v>188033.55813953487</v>
      </c>
      <c r="X35" s="1013"/>
      <c r="Y35" s="1013"/>
      <c r="Z35" s="1014"/>
      <c r="AA35" s="801">
        <f>IF(AA34=0,0,AA34/AA30)</f>
        <v>166842.20930232559</v>
      </c>
      <c r="AB35" s="1013"/>
      <c r="AC35" s="1013"/>
      <c r="AD35" s="1014"/>
      <c r="AE35" s="801">
        <f>IF(AE34=0,0,AE34/AE30)</f>
        <v>56146.372093023259</v>
      </c>
      <c r="AF35" s="1013"/>
      <c r="AG35" s="1013"/>
      <c r="AH35" s="1014"/>
      <c r="AI35" s="801">
        <f>IF(AI34=0,0,AI34/AI30)</f>
        <v>508146.97674418607</v>
      </c>
      <c r="AJ35" s="1013"/>
      <c r="AK35" s="1013"/>
      <c r="AL35" s="1014"/>
      <c r="AM35" s="801">
        <f>IF(AM34=0,0,AM34/AM30)</f>
        <v>1048586.2558139535</v>
      </c>
      <c r="AN35" s="1013"/>
      <c r="AO35" s="1013"/>
      <c r="AP35" s="1014"/>
      <c r="AQ35" s="801">
        <f>IF(AQ34=0,0,AQ34/AQ30)</f>
        <v>315837.20930232556</v>
      </c>
      <c r="AR35" s="1013"/>
      <c r="AS35" s="1013"/>
      <c r="AT35" s="1014"/>
      <c r="AU35" s="801">
        <f>IF(AU34=0,0,AU34/AU30)</f>
        <v>261029.80627906977</v>
      </c>
      <c r="AV35" s="1013"/>
      <c r="AW35" s="1013"/>
      <c r="AX35" s="1014"/>
      <c r="AY35" s="801">
        <f>IF(AY34=0,0,AY34/AY30)</f>
        <v>340826.95348837209</v>
      </c>
      <c r="AZ35" s="1013"/>
      <c r="BA35" s="1013"/>
      <c r="BB35" s="1014"/>
      <c r="BC35" s="801">
        <f>IF(BC34=0,0,BC34/BC30)</f>
        <v>393041.86046511628</v>
      </c>
      <c r="BD35" s="1013"/>
      <c r="BE35" s="1013"/>
      <c r="BF35" s="1014"/>
      <c r="BG35" s="801">
        <f>IF(BG34=0,0,BG34/BG30)</f>
        <v>264250.46511627908</v>
      </c>
      <c r="BH35" s="1013"/>
      <c r="BI35" s="1013"/>
      <c r="BJ35" s="1014"/>
      <c r="BK35" s="801">
        <f>IF(BK34=0,0,BK34/BK30)</f>
        <v>2149043.8372093025</v>
      </c>
      <c r="BL35" s="1013"/>
      <c r="BM35" s="1013"/>
      <c r="BN35" s="1014"/>
      <c r="BO35" s="801">
        <f>IF(BO34=0,0,BO34/BO30)</f>
        <v>319228.48837209301</v>
      </c>
      <c r="BP35" s="1013"/>
      <c r="BQ35" s="1013"/>
      <c r="BR35" s="1014"/>
      <c r="BS35" s="801">
        <f>IF(BS34=0,0,BS34/BS30)</f>
        <v>72649.441860465115</v>
      </c>
      <c r="BT35" s="1013"/>
      <c r="BU35" s="1013"/>
      <c r="BV35" s="1014"/>
      <c r="BW35" s="801">
        <f>IF(BW34=0,0,BW34/BW30)</f>
        <v>56624.41860465116</v>
      </c>
      <c r="BX35" s="1013"/>
      <c r="BY35" s="1013"/>
      <c r="BZ35" s="1014"/>
      <c r="CA35" s="1043">
        <f>IF(CA34=0,0,CA34/CA30)</f>
        <v>905261.79069767438</v>
      </c>
      <c r="CB35" s="1039"/>
      <c r="CC35" s="1039"/>
      <c r="CD35" s="1042"/>
      <c r="CE35" s="801">
        <f>IF(CE34=0,0,CE34/CE30)</f>
        <v>3800286.5348837208</v>
      </c>
      <c r="CF35" s="1013" t="s">
        <v>1176</v>
      </c>
      <c r="CG35" s="1013"/>
      <c r="CH35" s="1014"/>
      <c r="CI35" s="801">
        <f>IF(CI34=0,0,CI34/CI30)</f>
        <v>0</v>
      </c>
      <c r="CJ35" s="1013"/>
      <c r="CK35" s="1013"/>
      <c r="CL35" s="1014"/>
      <c r="CM35" s="1043">
        <f>IF(CM34=0,0,CM34/CM30)</f>
        <v>317953.62790697673</v>
      </c>
      <c r="CN35" s="1039"/>
      <c r="CO35" s="1039"/>
      <c r="CP35" s="1042"/>
      <c r="CQ35" s="1043">
        <f>IF(CQ34=0,0,CQ34/CQ30)</f>
        <v>340023.95348837209</v>
      </c>
      <c r="CR35" s="1039"/>
      <c r="CS35" s="1039"/>
      <c r="CT35" s="1042"/>
      <c r="CU35" s="801">
        <f>IF(CU34=0,0,CU34/CU30)</f>
        <v>249172.18604651163</v>
      </c>
      <c r="CV35" s="1013"/>
      <c r="CW35" s="1013"/>
      <c r="CX35" s="1014"/>
      <c r="CY35" s="1043">
        <f>IF(CY34=0,0,CY34/CY30)</f>
        <v>66444.930232558138</v>
      </c>
      <c r="CZ35" s="1039"/>
      <c r="DA35" s="1039"/>
      <c r="DB35" s="1042"/>
      <c r="DC35" s="801">
        <f>IF(DC34=0,0,DC34/DC30)</f>
        <v>267477.62790697673</v>
      </c>
      <c r="DD35" s="1013"/>
      <c r="DE35" s="1013"/>
      <c r="DF35" s="1014"/>
      <c r="DG35" s="1043">
        <f>IF(DG34=0,0,DG34/DG30)</f>
        <v>385806.76744186046</v>
      </c>
      <c r="DH35" s="1039"/>
      <c r="DI35" s="1039"/>
      <c r="DJ35" s="1042"/>
      <c r="DK35" s="1043">
        <f>IF(DK34=0,0,DK34/DK30)</f>
        <v>448658.30232558138</v>
      </c>
      <c r="DL35" s="1039"/>
      <c r="DM35" s="1039"/>
      <c r="DN35" s="1042"/>
      <c r="DO35" s="801">
        <f>IF(DO34=0,0,DO34/DO30)</f>
        <v>241327.02325581395</v>
      </c>
      <c r="DP35" s="1013"/>
      <c r="DQ35" s="1013"/>
      <c r="DR35" s="1014"/>
      <c r="DS35" s="801">
        <f>IF(DS34=0,0,DS34/DS30)</f>
        <v>439480.27906976745</v>
      </c>
      <c r="DT35" s="1013"/>
      <c r="DU35" s="1013"/>
      <c r="DV35" s="1014"/>
      <c r="DW35" s="1043">
        <f>IF(DW34=0,0,DW34/DW30)</f>
        <v>280381.72093023255</v>
      </c>
      <c r="DX35" s="1039"/>
      <c r="DY35" s="1039"/>
      <c r="DZ35" s="1042"/>
      <c r="EA35" s="1043">
        <f>IF(EA34=0,0,EA34/EA30)</f>
        <v>2122946.418604651</v>
      </c>
      <c r="EB35" s="1039"/>
      <c r="EC35" s="1039"/>
      <c r="ED35" s="1042"/>
      <c r="EE35" s="801">
        <f>IF(EE34=0,0,EE34/EE30)</f>
        <v>748945.6744186047</v>
      </c>
      <c r="EF35" s="1013"/>
      <c r="EG35" s="1013"/>
      <c r="EH35" s="1014"/>
      <c r="EI35" s="801">
        <f>IF(EI34=0,0,EI34/EI30)</f>
        <v>312251.46511627908</v>
      </c>
      <c r="EJ35" s="1013"/>
      <c r="EK35" s="1013"/>
      <c r="EL35" s="1014"/>
      <c r="EM35" s="1043">
        <f>IF(EM34=0,0,EM34/EM30)</f>
        <v>1956234.1860465116</v>
      </c>
      <c r="EN35" s="1039"/>
      <c r="EO35" s="1039"/>
      <c r="EP35" s="1042"/>
      <c r="EQ35" s="1043">
        <f>IF(EQ34=0,0,EQ34/EQ30)</f>
        <v>30278.79069767442</v>
      </c>
      <c r="ER35" s="1039"/>
      <c r="ES35" s="1039"/>
      <c r="ET35" s="1042"/>
      <c r="EU35" s="1043">
        <f>IF(EU34=0,0,EU34/EU30)</f>
        <v>4780.8837209302328</v>
      </c>
      <c r="EV35" s="1039"/>
      <c r="EW35" s="1039"/>
      <c r="EX35" s="1042"/>
      <c r="EY35" s="801">
        <f>IF(EY34=0,0,EY34/EY30)</f>
        <v>546129.83720930235</v>
      </c>
      <c r="EZ35" s="1013"/>
      <c r="FA35" s="1013"/>
      <c r="FB35" s="1014"/>
      <c r="FC35" s="1043">
        <f>IF(FC34=0,0,FC34/FC30)</f>
        <v>34246.627906976741</v>
      </c>
      <c r="FD35" s="1039"/>
      <c r="FE35" s="1039"/>
      <c r="FF35" s="1042"/>
      <c r="FG35" s="1043">
        <f>IF(FG34=0,0,FG34/FG30)</f>
        <v>299758.90697674418</v>
      </c>
      <c r="FH35" s="1039"/>
      <c r="FI35" s="1039"/>
      <c r="FJ35" s="1042"/>
      <c r="FK35" s="1043">
        <f>IF(FK34=0,0,FK34/FK30)</f>
        <v>148593.7441860465</v>
      </c>
      <c r="FL35" s="1039"/>
      <c r="FM35" s="1039"/>
      <c r="FN35" s="1042"/>
      <c r="FO35" s="801">
        <f>IF(FO34=0,0,FO34/FO30)</f>
        <v>122078.58139534884</v>
      </c>
      <c r="FP35" s="1013"/>
      <c r="FQ35" s="1013"/>
      <c r="FR35" s="1014"/>
      <c r="FS35" s="801">
        <f>IF(FS34=0,0,FS34/FS30)</f>
        <v>74339.720930232565</v>
      </c>
      <c r="FT35" s="1013"/>
      <c r="FU35" s="1013"/>
      <c r="FV35" s="1014"/>
      <c r="FW35" s="801">
        <f>IF(FW34=0,0,FW34/FW30)</f>
        <v>509588.16279069765</v>
      </c>
      <c r="FX35" s="1013"/>
      <c r="FY35" s="1013"/>
      <c r="FZ35" s="1014"/>
      <c r="GA35" s="801">
        <f>IF(GA34=0,0,GA34/GA30)</f>
        <v>112557.79069767441</v>
      </c>
      <c r="GB35" s="1013"/>
      <c r="GC35" s="1013"/>
      <c r="GD35" s="1014"/>
      <c r="GE35" s="801">
        <f>IF(GE34=0,0,GE34/GE30)</f>
        <v>491096.88372093026</v>
      </c>
      <c r="GF35" s="1013"/>
      <c r="GG35" s="1013"/>
      <c r="GH35" s="1014"/>
      <c r="GI35" s="1043">
        <f>IF(GI34=0,0,GI34/GI30)</f>
        <v>79642.279069767435</v>
      </c>
      <c r="GJ35" s="1039"/>
      <c r="GK35" s="1039"/>
      <c r="GL35" s="1042"/>
      <c r="GM35" s="801">
        <f>IF(GM34=0,0,GM34/GM30)</f>
        <v>78035.186046511633</v>
      </c>
      <c r="GN35" s="1013"/>
      <c r="GO35" s="1013"/>
      <c r="GP35" s="1014"/>
      <c r="GQ35" s="801">
        <f>IF(GQ34=0,0,GQ34/GQ30)</f>
        <v>18120.279069767443</v>
      </c>
      <c r="GR35" s="1013"/>
      <c r="GS35" s="1013"/>
      <c r="GT35" s="1014"/>
      <c r="GU35" s="1043">
        <f>IF(GU34=0,0,GU34/GU30)</f>
        <v>144450.86046511628</v>
      </c>
      <c r="GV35" s="1039"/>
      <c r="GW35" s="1039"/>
      <c r="GX35" s="1042"/>
      <c r="GY35" s="1043">
        <f>IF(GY34=0,0,GY34/GY30)</f>
        <v>556921.90697674418</v>
      </c>
      <c r="GZ35" s="1039"/>
      <c r="HA35" s="1039"/>
      <c r="HB35" s="1042"/>
      <c r="HC35" s="1043">
        <f>IF(HC34=0,0,HC34/HC30)</f>
        <v>506767.67441860464</v>
      </c>
      <c r="HD35" s="1039"/>
      <c r="HE35" s="1039"/>
      <c r="HF35" s="1042"/>
      <c r="HG35" s="1043">
        <f>IF(HG34=0,0,HG34/HG30)</f>
        <v>2799571.0697674421</v>
      </c>
      <c r="HH35" s="1039"/>
      <c r="HI35" s="1039"/>
      <c r="HJ35" s="1042"/>
      <c r="HK35" s="1043">
        <f>IF(HK34=0,0,HK34/HK30)</f>
        <v>3487267.1860465114</v>
      </c>
      <c r="HL35" s="1039"/>
      <c r="HM35" s="1039"/>
      <c r="HN35" s="1042"/>
      <c r="HO35" s="1043">
        <f>IF(HO34=0,0,HO34/HO30)</f>
        <v>358009.32558139536</v>
      </c>
      <c r="HP35" s="1039"/>
      <c r="HQ35" s="1039"/>
      <c r="HR35" s="1042"/>
      <c r="HS35" s="1043">
        <f>IF(HS34=0,0,HS34/HS30)</f>
        <v>0</v>
      </c>
      <c r="HT35" s="1039"/>
      <c r="HU35" s="1039"/>
      <c r="HV35" s="1042"/>
      <c r="HW35" s="1043">
        <f>IF(HW34=0,0,HW34/HW30)</f>
        <v>0</v>
      </c>
      <c r="HX35" s="1039"/>
      <c r="HY35" s="1039"/>
      <c r="HZ35" s="1042"/>
      <c r="IA35" s="1043">
        <f>IF(IA34=0,0,IA34/IA30)</f>
        <v>2529.3720930232557</v>
      </c>
      <c r="IB35" s="1039"/>
      <c r="IC35" s="1039"/>
      <c r="ID35" s="1042"/>
      <c r="IE35" s="1043">
        <f>IF(IE34=0,0,IE34/IE30)</f>
        <v>1760.3488372093022</v>
      </c>
      <c r="IF35" s="1039"/>
      <c r="IG35" s="1039"/>
      <c r="IH35" s="1042"/>
      <c r="II35" s="1043">
        <f>IF(II34=0,0,II34/II30)</f>
        <v>329314</v>
      </c>
      <c r="IJ35" s="1039"/>
      <c r="IK35" s="1039"/>
      <c r="IL35" s="1042"/>
      <c r="IM35" s="1043">
        <f>IF(IM34=0,0,IM34/IM30)</f>
        <v>11883.930232558139</v>
      </c>
      <c r="IN35" s="1039"/>
      <c r="IO35" s="1039"/>
      <c r="IP35" s="1042"/>
      <c r="IQ35" s="1043">
        <f>IF(IQ34=0,0,IQ34/IQ30)</f>
        <v>17559.023255813954</v>
      </c>
      <c r="IR35" s="1039"/>
      <c r="IS35" s="1039"/>
      <c r="IT35" s="1042"/>
      <c r="IU35" s="1043">
        <f>IF(IU34=0,0,IU34/IU30)</f>
        <v>378.55813953488371</v>
      </c>
      <c r="IV35" s="1039"/>
      <c r="IW35" s="1039"/>
      <c r="IX35" s="1042"/>
      <c r="IY35" s="1043">
        <f>IF(IY34=0,0,IY34/IY30)</f>
        <v>378.55813953488371</v>
      </c>
      <c r="IZ35" s="1039"/>
      <c r="JA35" s="1039"/>
      <c r="JB35" s="1042"/>
      <c r="JC35" s="1043">
        <f>IF(JC34=0,0,JC34/JC30)</f>
        <v>19973.883720930233</v>
      </c>
      <c r="JD35" s="1039"/>
      <c r="JE35" s="1039"/>
      <c r="JF35" s="1042"/>
      <c r="JG35" s="1043">
        <f>IF(JG34=0,0,JG34/JG30)</f>
        <v>19973.883720930233</v>
      </c>
      <c r="JH35" s="1039"/>
      <c r="JI35" s="1039"/>
      <c r="JJ35" s="1042"/>
      <c r="JK35" s="1043">
        <f>IF(JK34=0,0,JK34/JK30)</f>
        <v>5485.8604651162786</v>
      </c>
      <c r="JL35" s="1039"/>
      <c r="JM35" s="1039"/>
      <c r="JN35" s="1042"/>
      <c r="JO35" s="1043">
        <f>IF(JO34=0,0,JO34/JO30)</f>
        <v>388786.06976744183</v>
      </c>
      <c r="JP35" s="1039"/>
      <c r="JQ35" s="1039"/>
      <c r="JR35" s="1042"/>
      <c r="JS35" s="1043">
        <f>IF(JS34=0,0,JS34/JS30)</f>
        <v>0</v>
      </c>
      <c r="JT35" s="1039"/>
      <c r="JU35" s="1039"/>
      <c r="JV35" s="1042"/>
      <c r="JW35" s="1043">
        <f>IF(JW34=0,0,JW34/JW30)</f>
        <v>37617.883720930229</v>
      </c>
      <c r="JX35" s="1039"/>
      <c r="JY35" s="1039"/>
      <c r="JZ35" s="1042"/>
      <c r="KA35" s="1043">
        <f>IF(KA34=0,0,KA34/KA30)</f>
        <v>0</v>
      </c>
      <c r="KB35" s="1039"/>
      <c r="KC35" s="1039"/>
      <c r="KD35" s="1042"/>
      <c r="KE35" s="1043">
        <f>IF(KE34=0,0,KE34/KE30)</f>
        <v>722108.83720930235</v>
      </c>
      <c r="KF35" s="1056"/>
      <c r="KG35" s="1056"/>
      <c r="KH35" s="1042"/>
      <c r="KI35" s="1043">
        <f>IF(KI34=0,0,KI34/KI30)</f>
        <v>148138</v>
      </c>
      <c r="KJ35" s="1056"/>
      <c r="KK35" s="1056"/>
      <c r="KL35" s="1042"/>
      <c r="KM35" s="1043">
        <f>IF(KM34=0,0,KM34/KM30)</f>
        <v>94794.534883720931</v>
      </c>
      <c r="KN35" s="1039"/>
      <c r="KO35" s="1039"/>
      <c r="KP35" s="1042"/>
      <c r="KQ35" s="1043">
        <f>IF(KQ34=0,0,KQ34/KQ30)</f>
        <v>2709.8372093023254</v>
      </c>
      <c r="KR35" s="1039"/>
      <c r="KS35" s="1039"/>
      <c r="KT35" s="1042"/>
      <c r="KU35" s="1043">
        <f>IF(KU34=0,0,KU34/KU30)</f>
        <v>429300.25581395347</v>
      </c>
      <c r="KV35" s="1039"/>
      <c r="KW35" s="1039"/>
      <c r="KX35" s="1042"/>
      <c r="KY35" s="1043">
        <f>IF(KY34=0,0,KY34/KY30)</f>
        <v>604305.6744186047</v>
      </c>
      <c r="KZ35" s="1056"/>
      <c r="LA35" s="1056"/>
      <c r="LB35" s="931"/>
      <c r="LC35" s="1043">
        <f>IF(LC34=0,0,LC34/LC30)</f>
        <v>72828.860465116275</v>
      </c>
      <c r="LD35" s="1056"/>
      <c r="LE35" s="1056"/>
      <c r="LF35" s="931"/>
      <c r="LG35" s="1043">
        <f>IF(LG34=0,0,LG34/LG30)</f>
        <v>911035.16279069765</v>
      </c>
      <c r="LH35" s="1056"/>
      <c r="LI35" s="1056"/>
      <c r="LJ35" s="931"/>
      <c r="LK35" s="1043">
        <f>IF(LK34=0,0,LK34/LK30)</f>
        <v>428916.27906976745</v>
      </c>
      <c r="LL35" s="1056"/>
      <c r="LM35" s="1056"/>
      <c r="LN35" s="931"/>
      <c r="LO35" s="1043">
        <f>IF(LO34=0,0,LO34/LO30)</f>
        <v>872824.27906976745</v>
      </c>
      <c r="LP35" s="1056"/>
      <c r="LQ35" s="1056"/>
      <c r="LR35" s="931"/>
      <c r="LS35" s="1043">
        <f>IF(LS34=0,0,LS34/LS30)</f>
        <v>194236.53488372092</v>
      </c>
      <c r="LT35" s="1056"/>
      <c r="LU35" s="1056"/>
      <c r="LV35" s="931"/>
      <c r="LW35" s="1043">
        <f>IF(LW34=0,0,LW34/LW30)</f>
        <v>106605.27906976744</v>
      </c>
      <c r="LX35" s="1056"/>
      <c r="LY35" s="1056"/>
      <c r="LZ35" s="931"/>
      <c r="MA35" s="1043">
        <f>IF(MA34=0,0,MA34/MA30)</f>
        <v>864029.6744186047</v>
      </c>
      <c r="MB35" s="1056"/>
      <c r="MC35" s="1056"/>
      <c r="MD35" s="931"/>
      <c r="ME35" s="1043">
        <f>IF(ME34=0,0,ME34/ME30)</f>
        <v>112325.27906976744</v>
      </c>
      <c r="MF35" s="1056"/>
      <c r="MG35" s="1056"/>
      <c r="MH35" s="931"/>
      <c r="MI35" s="1043">
        <f>IF(MI34=0,0,MI34/MI30)</f>
        <v>1183541.534883721</v>
      </c>
      <c r="MJ35" s="1056"/>
      <c r="MK35" s="1056"/>
      <c r="ML35" s="931"/>
      <c r="MM35" s="1043">
        <f>IF(MM34=0,0,MM34/MM30)</f>
        <v>46511.627906976741</v>
      </c>
      <c r="MN35" s="1056"/>
      <c r="MO35" s="1056"/>
      <c r="MP35" s="931"/>
      <c r="MQ35" s="1043">
        <f>IF(MQ34=0,0,MQ34/MQ30)</f>
        <v>131175.41860465117</v>
      </c>
      <c r="MR35" s="1056"/>
      <c r="MS35" s="1056"/>
      <c r="MT35" s="931"/>
      <c r="MU35" s="1043">
        <f>IF(MU34=0,0,MU34/MU30)</f>
        <v>278930.4418604651</v>
      </c>
      <c r="MV35" s="1056"/>
      <c r="MW35" s="1056"/>
      <c r="MX35" s="931"/>
      <c r="MY35" s="1043">
        <f>IF(MY34=0,0,MY34/MY30)</f>
        <v>157738.09302325582</v>
      </c>
      <c r="MZ35" s="1056"/>
      <c r="NA35" s="1056"/>
      <c r="NB35" s="931"/>
      <c r="NC35" s="1043">
        <f>IF(NC34=0,0,NC34/NC30)</f>
        <v>537698.72093023255</v>
      </c>
      <c r="ND35" s="1056"/>
      <c r="NE35" s="1056"/>
      <c r="NF35" s="931"/>
      <c r="NG35" s="1043">
        <f>IF(NG34=0,0,NG34/NG30)</f>
        <v>280480.67441860464</v>
      </c>
      <c r="NH35" s="1056"/>
      <c r="NI35" s="1056"/>
      <c r="NJ35" s="931"/>
      <c r="NK35" s="1043">
        <f>IF(NK34=0,0,NK34/NK30)</f>
        <v>21956.39534883721</v>
      </c>
      <c r="NL35" s="1056"/>
      <c r="NM35" s="1056"/>
      <c r="NN35" s="931"/>
      <c r="NO35" s="1043">
        <f>IF(NO34=0,0,NO34/NO30)</f>
        <v>102286.20930232559</v>
      </c>
      <c r="NP35" s="1056"/>
      <c r="NQ35" s="1056"/>
      <c r="NR35" s="931"/>
      <c r="NS35" s="1043">
        <f>IF(NS34=0,0,NS34/NS30)</f>
        <v>131273.06976744186</v>
      </c>
      <c r="NT35" s="1056"/>
      <c r="NU35" s="1056"/>
      <c r="NV35" s="931"/>
      <c r="NW35" s="1043">
        <f>IF(NW34=0,0,NW34/NW30)</f>
        <v>1675559.4883720931</v>
      </c>
      <c r="NX35" s="1056"/>
      <c r="NY35" s="1056"/>
      <c r="NZ35" s="931"/>
      <c r="OA35" s="1043">
        <f>IF(OA34=0,0,OA34/OA30)</f>
        <v>698271.58139534888</v>
      </c>
      <c r="OB35" s="1056"/>
      <c r="OC35" s="1056"/>
      <c r="OD35" s="931"/>
      <c r="OE35" s="1043">
        <f>IF(OE34=0,0,OE34/OE30)</f>
        <v>0</v>
      </c>
      <c r="OF35" s="1056"/>
      <c r="OG35" s="1056"/>
      <c r="OH35" s="931"/>
      <c r="OI35" s="1043">
        <f>IF(OI34=0,0,OI34/OI30)</f>
        <v>42662.116279069771</v>
      </c>
      <c r="OJ35" s="1056"/>
      <c r="OK35" s="1056"/>
      <c r="OL35" s="931"/>
      <c r="OM35" s="1043">
        <f>IF(OM34=0,0,OM34/OM30)</f>
        <v>17572.162790697676</v>
      </c>
      <c r="ON35" s="1056"/>
      <c r="OO35" s="1056"/>
      <c r="OP35" s="931"/>
      <c r="OQ35" s="1043">
        <f>IF(OQ34=0,0,OQ34/OQ30)</f>
        <v>86038.790697674413</v>
      </c>
      <c r="OR35" s="1056"/>
      <c r="OS35" s="1056"/>
      <c r="OT35" s="931"/>
      <c r="OU35" s="1043">
        <f>IF(OU34=0,0,OU34/OU30)</f>
        <v>80045.651162790702</v>
      </c>
      <c r="OV35" s="1056"/>
      <c r="OW35" s="1056"/>
      <c r="OX35" s="931"/>
      <c r="OY35" s="1043">
        <f>IF(OY34=0,0,OY34/OY30)</f>
        <v>586670.18604651163</v>
      </c>
      <c r="OZ35" s="1056"/>
      <c r="PA35" s="1056"/>
      <c r="PB35" s="931"/>
      <c r="PC35" s="1043">
        <f>IF(PC34=0,0,PC34/PC30)</f>
        <v>181966.44186046513</v>
      </c>
      <c r="PD35" s="930"/>
      <c r="PE35" s="1056"/>
      <c r="PF35" s="931"/>
      <c r="PG35" s="937"/>
      <c r="PH35" s="1051" t="s">
        <v>291</v>
      </c>
      <c r="PI35" s="1053" t="s">
        <v>291</v>
      </c>
      <c r="PJ35" s="936"/>
      <c r="PL35" s="966"/>
    </row>
    <row r="36" spans="1:428" s="1030" customFormat="1">
      <c r="A36" s="1266">
        <v>18</v>
      </c>
      <c r="B36" s="1267" t="s">
        <v>92</v>
      </c>
      <c r="C36" s="1267"/>
      <c r="D36" s="1268">
        <v>18</v>
      </c>
      <c r="E36" s="926" t="s">
        <v>92</v>
      </c>
      <c r="F36" s="938"/>
      <c r="G36" s="797">
        <v>12</v>
      </c>
      <c r="H36" s="1015"/>
      <c r="I36" s="1015"/>
      <c r="J36" s="1016"/>
      <c r="K36" s="797">
        <v>7</v>
      </c>
      <c r="L36" s="1015"/>
      <c r="M36" s="1015"/>
      <c r="N36" s="1016"/>
      <c r="O36" s="798">
        <v>9</v>
      </c>
      <c r="P36" s="1015"/>
      <c r="Q36" s="1015"/>
      <c r="R36" s="1016"/>
      <c r="S36" s="798">
        <v>4</v>
      </c>
      <c r="T36" s="1015"/>
      <c r="U36" s="1015"/>
      <c r="V36" s="1016"/>
      <c r="W36" s="798">
        <v>8</v>
      </c>
      <c r="X36" s="1015"/>
      <c r="Y36" s="1015"/>
      <c r="Z36" s="1016"/>
      <c r="AA36" s="798">
        <v>11</v>
      </c>
      <c r="AB36" s="1015"/>
      <c r="AC36" s="1015"/>
      <c r="AD36" s="1016"/>
      <c r="AE36" s="798">
        <v>4</v>
      </c>
      <c r="AF36" s="1015"/>
      <c r="AG36" s="1015"/>
      <c r="AH36" s="1016"/>
      <c r="AI36" s="798">
        <v>6</v>
      </c>
      <c r="AJ36" s="1015"/>
      <c r="AK36" s="1015"/>
      <c r="AL36" s="1016"/>
      <c r="AM36" s="798">
        <v>12</v>
      </c>
      <c r="AN36" s="1015"/>
      <c r="AO36" s="1015"/>
      <c r="AP36" s="1016"/>
      <c r="AQ36" s="798">
        <v>7</v>
      </c>
      <c r="AR36" s="1015"/>
      <c r="AS36" s="1015"/>
      <c r="AT36" s="1016"/>
      <c r="AU36" s="798">
        <v>4</v>
      </c>
      <c r="AV36" s="1015"/>
      <c r="AW36" s="1015"/>
      <c r="AX36" s="1016"/>
      <c r="AY36" s="798">
        <v>6</v>
      </c>
      <c r="AZ36" s="1015"/>
      <c r="BA36" s="1015"/>
      <c r="BB36" s="1016"/>
      <c r="BC36" s="798">
        <v>9</v>
      </c>
      <c r="BD36" s="1015"/>
      <c r="BE36" s="1015"/>
      <c r="BF36" s="1016"/>
      <c r="BG36" s="798">
        <v>12</v>
      </c>
      <c r="BH36" s="1015"/>
      <c r="BI36" s="1015"/>
      <c r="BJ36" s="1016"/>
      <c r="BK36" s="798">
        <v>4</v>
      </c>
      <c r="BL36" s="1015"/>
      <c r="BM36" s="1015"/>
      <c r="BN36" s="1016"/>
      <c r="BO36" s="798">
        <v>5</v>
      </c>
      <c r="BP36" s="1015"/>
      <c r="BQ36" s="1015"/>
      <c r="BR36" s="1016"/>
      <c r="BS36" s="798">
        <v>5</v>
      </c>
      <c r="BT36" s="1015"/>
      <c r="BU36" s="1015"/>
      <c r="BV36" s="1016"/>
      <c r="BW36" s="798">
        <v>12</v>
      </c>
      <c r="BX36" s="1015"/>
      <c r="BY36" s="1015"/>
      <c r="BZ36" s="1016"/>
      <c r="CA36" s="1041">
        <v>6</v>
      </c>
      <c r="CB36" s="1044"/>
      <c r="CC36" s="1044"/>
      <c r="CD36" s="1045"/>
      <c r="CE36" s="798">
        <v>5</v>
      </c>
      <c r="CF36" s="1015"/>
      <c r="CG36" s="1015"/>
      <c r="CH36" s="1016"/>
      <c r="CI36" s="798"/>
      <c r="CJ36" s="1015"/>
      <c r="CK36" s="1015"/>
      <c r="CL36" s="1016"/>
      <c r="CM36" s="1041">
        <v>12</v>
      </c>
      <c r="CN36" s="1044"/>
      <c r="CO36" s="1044"/>
      <c r="CP36" s="1045"/>
      <c r="CQ36" s="1041">
        <v>5</v>
      </c>
      <c r="CR36" s="1044"/>
      <c r="CS36" s="1044"/>
      <c r="CT36" s="1045"/>
      <c r="CU36" s="798">
        <v>7</v>
      </c>
      <c r="CV36" s="1015"/>
      <c r="CW36" s="1015"/>
      <c r="CX36" s="1016"/>
      <c r="CY36" s="1052">
        <v>12</v>
      </c>
      <c r="CZ36" s="1044"/>
      <c r="DA36" s="1044"/>
      <c r="DB36" s="1045"/>
      <c r="DC36" s="798">
        <v>3</v>
      </c>
      <c r="DD36" s="1015"/>
      <c r="DE36" s="1015"/>
      <c r="DF36" s="1016"/>
      <c r="DG36" s="1041">
        <v>6</v>
      </c>
      <c r="DH36" s="1044"/>
      <c r="DI36" s="1044"/>
      <c r="DJ36" s="1045"/>
      <c r="DK36" s="1041">
        <v>5</v>
      </c>
      <c r="DL36" s="1044"/>
      <c r="DM36" s="1044"/>
      <c r="DN36" s="1045"/>
      <c r="DO36" s="798">
        <v>12</v>
      </c>
      <c r="DP36" s="1015"/>
      <c r="DQ36" s="1015"/>
      <c r="DR36" s="1016"/>
      <c r="DS36" s="798">
        <v>8</v>
      </c>
      <c r="DT36" s="1015"/>
      <c r="DU36" s="1015"/>
      <c r="DV36" s="1016"/>
      <c r="DW36" s="1041">
        <v>12</v>
      </c>
      <c r="DX36" s="1044"/>
      <c r="DY36" s="1044"/>
      <c r="DZ36" s="1045"/>
      <c r="EA36" s="1041">
        <v>6</v>
      </c>
      <c r="EB36" s="1044"/>
      <c r="EC36" s="1044"/>
      <c r="ED36" s="1045"/>
      <c r="EE36" s="798">
        <v>6</v>
      </c>
      <c r="EF36" s="1015"/>
      <c r="EG36" s="1015"/>
      <c r="EH36" s="1016"/>
      <c r="EI36" s="798">
        <v>2</v>
      </c>
      <c r="EJ36" s="1015"/>
      <c r="EK36" s="1015"/>
      <c r="EL36" s="1016"/>
      <c r="EM36" s="1041">
        <v>10</v>
      </c>
      <c r="EN36" s="1044"/>
      <c r="EO36" s="1044"/>
      <c r="EP36" s="1045"/>
      <c r="EQ36" s="1041">
        <v>2</v>
      </c>
      <c r="ER36" s="1044"/>
      <c r="ES36" s="1044"/>
      <c r="ET36" s="1045"/>
      <c r="EU36" s="1041">
        <v>6</v>
      </c>
      <c r="EV36" s="1044"/>
      <c r="EW36" s="1044"/>
      <c r="EX36" s="1045"/>
      <c r="EY36" s="798">
        <v>6</v>
      </c>
      <c r="EZ36" s="1015"/>
      <c r="FA36" s="1015"/>
      <c r="FB36" s="1016"/>
      <c r="FC36" s="1041">
        <v>9</v>
      </c>
      <c r="FD36" s="1044"/>
      <c r="FE36" s="1044"/>
      <c r="FF36" s="1045"/>
      <c r="FG36" s="1041">
        <v>5</v>
      </c>
      <c r="FH36" s="1044"/>
      <c r="FI36" s="1044"/>
      <c r="FJ36" s="1045"/>
      <c r="FK36" s="1041">
        <v>3</v>
      </c>
      <c r="FL36" s="1044"/>
      <c r="FM36" s="1044"/>
      <c r="FN36" s="1045"/>
      <c r="FO36" s="798">
        <v>6</v>
      </c>
      <c r="FP36" s="1015"/>
      <c r="FQ36" s="1015"/>
      <c r="FR36" s="1016"/>
      <c r="FS36" s="798">
        <v>8</v>
      </c>
      <c r="FT36" s="1015"/>
      <c r="FU36" s="1015"/>
      <c r="FV36" s="1016"/>
      <c r="FW36" s="798">
        <v>11</v>
      </c>
      <c r="FX36" s="1015"/>
      <c r="FY36" s="1015"/>
      <c r="FZ36" s="1016"/>
      <c r="GA36" s="798">
        <v>11</v>
      </c>
      <c r="GB36" s="1015"/>
      <c r="GC36" s="1015"/>
      <c r="GD36" s="1016"/>
      <c r="GE36" s="798">
        <v>6</v>
      </c>
      <c r="GF36" s="1015"/>
      <c r="GG36" s="1015"/>
      <c r="GH36" s="1016"/>
      <c r="GI36" s="1041">
        <v>5</v>
      </c>
      <c r="GJ36" s="1044"/>
      <c r="GK36" s="1044"/>
      <c r="GL36" s="1045"/>
      <c r="GM36" s="798">
        <v>9</v>
      </c>
      <c r="GN36" s="1015"/>
      <c r="GO36" s="1015"/>
      <c r="GP36" s="1016"/>
      <c r="GQ36" s="798">
        <v>6</v>
      </c>
      <c r="GR36" s="1015"/>
      <c r="GS36" s="1015"/>
      <c r="GT36" s="1016"/>
      <c r="GU36" s="1041">
        <v>7</v>
      </c>
      <c r="GV36" s="1044"/>
      <c r="GW36" s="1044"/>
      <c r="GX36" s="1045"/>
      <c r="GY36" s="1041">
        <v>12</v>
      </c>
      <c r="GZ36" s="1044"/>
      <c r="HA36" s="1044"/>
      <c r="HB36" s="1045"/>
      <c r="HC36" s="1041">
        <v>5</v>
      </c>
      <c r="HD36" s="1044"/>
      <c r="HE36" s="1044"/>
      <c r="HF36" s="1045"/>
      <c r="HG36" s="1041">
        <v>5</v>
      </c>
      <c r="HH36" s="1044"/>
      <c r="HI36" s="1044"/>
      <c r="HJ36" s="1045"/>
      <c r="HK36" s="1041">
        <v>5</v>
      </c>
      <c r="HL36" s="1044"/>
      <c r="HM36" s="1044"/>
      <c r="HN36" s="1045"/>
      <c r="HO36" s="1041">
        <v>5</v>
      </c>
      <c r="HP36" s="1044"/>
      <c r="HQ36" s="1044"/>
      <c r="HR36" s="1045"/>
      <c r="HS36" s="1041">
        <v>6</v>
      </c>
      <c r="HT36" s="1044"/>
      <c r="HU36" s="1044"/>
      <c r="HV36" s="1045"/>
      <c r="HW36" s="1041">
        <v>12</v>
      </c>
      <c r="HX36" s="1044"/>
      <c r="HY36" s="1044"/>
      <c r="HZ36" s="1045"/>
      <c r="IA36" s="1041">
        <v>12</v>
      </c>
      <c r="IB36" s="1044"/>
      <c r="IC36" s="1044"/>
      <c r="ID36" s="1045"/>
      <c r="IE36" s="1041">
        <v>10</v>
      </c>
      <c r="IF36" s="1044"/>
      <c r="IG36" s="1044"/>
      <c r="IH36" s="1045"/>
      <c r="II36" s="1041">
        <v>4</v>
      </c>
      <c r="IJ36" s="1044"/>
      <c r="IK36" s="1044"/>
      <c r="IL36" s="1045"/>
      <c r="IM36" s="1041">
        <v>7</v>
      </c>
      <c r="IN36" s="1044"/>
      <c r="IO36" s="1044"/>
      <c r="IP36" s="1045"/>
      <c r="IQ36" s="1041">
        <v>2</v>
      </c>
      <c r="IR36" s="1044"/>
      <c r="IS36" s="1044"/>
      <c r="IT36" s="1045"/>
      <c r="IU36" s="1041">
        <v>1</v>
      </c>
      <c r="IV36" s="1044"/>
      <c r="IW36" s="1044"/>
      <c r="IX36" s="1045"/>
      <c r="IY36" s="1041">
        <v>1</v>
      </c>
      <c r="IZ36" s="1044"/>
      <c r="JA36" s="1044"/>
      <c r="JB36" s="1045"/>
      <c r="JC36" s="1041">
        <v>1</v>
      </c>
      <c r="JD36" s="1044"/>
      <c r="JE36" s="1044"/>
      <c r="JF36" s="1045"/>
      <c r="JG36" s="1041">
        <v>1</v>
      </c>
      <c r="JH36" s="1044"/>
      <c r="JI36" s="1044"/>
      <c r="JJ36" s="1045"/>
      <c r="JK36" s="1041">
        <v>6</v>
      </c>
      <c r="JL36" s="1044"/>
      <c r="JM36" s="1044"/>
      <c r="JN36" s="1045"/>
      <c r="JO36" s="1041">
        <v>12</v>
      </c>
      <c r="JP36" s="1044"/>
      <c r="JQ36" s="1044"/>
      <c r="JR36" s="1045"/>
      <c r="JS36" s="1041"/>
      <c r="JT36" s="1044"/>
      <c r="JU36" s="1044"/>
      <c r="JV36" s="1045"/>
      <c r="JW36" s="1041">
        <v>1</v>
      </c>
      <c r="JX36" s="1044"/>
      <c r="JY36" s="1044"/>
      <c r="JZ36" s="1045"/>
      <c r="KA36" s="1041"/>
      <c r="KB36" s="1044"/>
      <c r="KC36" s="1044"/>
      <c r="KD36" s="1045"/>
      <c r="KE36" s="1041">
        <v>3</v>
      </c>
      <c r="KF36" s="1044"/>
      <c r="KG36" s="1044"/>
      <c r="KH36" s="1045"/>
      <c r="KI36" s="1041">
        <v>6</v>
      </c>
      <c r="KJ36" s="1044"/>
      <c r="KK36" s="1044"/>
      <c r="KL36" s="1045"/>
      <c r="KM36" s="1041">
        <v>5</v>
      </c>
      <c r="KN36" s="1044"/>
      <c r="KO36" s="1044"/>
      <c r="KP36" s="1045"/>
      <c r="KQ36" s="1041">
        <v>12</v>
      </c>
      <c r="KR36" s="1044"/>
      <c r="KS36" s="1044"/>
      <c r="KT36" s="1045"/>
      <c r="KU36" s="1041">
        <v>10</v>
      </c>
      <c r="KV36" s="1044"/>
      <c r="KW36" s="1044"/>
      <c r="KX36" s="1045"/>
      <c r="KY36" s="1041">
        <v>11</v>
      </c>
      <c r="KZ36" s="1044"/>
      <c r="LA36" s="1044"/>
      <c r="LB36" s="1045"/>
      <c r="LC36" s="1041">
        <v>12</v>
      </c>
      <c r="LD36" s="1044"/>
      <c r="LE36" s="1044"/>
      <c r="LF36" s="1045"/>
      <c r="LG36" s="1041">
        <v>5</v>
      </c>
      <c r="LH36" s="1044"/>
      <c r="LI36" s="1044"/>
      <c r="LJ36" s="1045"/>
      <c r="LK36" s="1041">
        <v>6</v>
      </c>
      <c r="LL36" s="1044"/>
      <c r="LM36" s="1044"/>
      <c r="LN36" s="1045"/>
      <c r="LO36" s="1041">
        <v>8</v>
      </c>
      <c r="LP36" s="1044"/>
      <c r="LQ36" s="1044"/>
      <c r="LR36" s="1045"/>
      <c r="LS36" s="1041">
        <v>12</v>
      </c>
      <c r="LT36" s="1044"/>
      <c r="LU36" s="1044"/>
      <c r="LV36" s="1045"/>
      <c r="LW36" s="1041">
        <v>1</v>
      </c>
      <c r="LX36" s="1044"/>
      <c r="LY36" s="1044"/>
      <c r="LZ36" s="1045"/>
      <c r="MA36" s="1041">
        <v>6</v>
      </c>
      <c r="MB36" s="1044"/>
      <c r="MC36" s="1044"/>
      <c r="MD36" s="1045"/>
      <c r="ME36" s="1041">
        <v>10</v>
      </c>
      <c r="MF36" s="1044"/>
      <c r="MG36" s="1044"/>
      <c r="MH36" s="1045"/>
      <c r="MI36" s="1041">
        <v>9</v>
      </c>
      <c r="MJ36" s="1044"/>
      <c r="MK36" s="1044"/>
      <c r="ML36" s="1045"/>
      <c r="MM36" s="1041">
        <v>12</v>
      </c>
      <c r="MN36" s="1044"/>
      <c r="MO36" s="1044"/>
      <c r="MP36" s="1045"/>
      <c r="MQ36" s="1041">
        <v>6</v>
      </c>
      <c r="MR36" s="1044"/>
      <c r="MS36" s="1044"/>
      <c r="MT36" s="1045"/>
      <c r="MU36" s="1041">
        <v>9</v>
      </c>
      <c r="MV36" s="1044"/>
      <c r="MW36" s="1044"/>
      <c r="MX36" s="1045"/>
      <c r="MY36" s="1041">
        <v>11</v>
      </c>
      <c r="MZ36" s="1044"/>
      <c r="NA36" s="1044"/>
      <c r="NB36" s="1045"/>
      <c r="NC36" s="1041">
        <v>3</v>
      </c>
      <c r="ND36" s="1044"/>
      <c r="NE36" s="1044"/>
      <c r="NF36" s="1045"/>
      <c r="NG36" s="1041">
        <v>6</v>
      </c>
      <c r="NH36" s="1044"/>
      <c r="NI36" s="1044"/>
      <c r="NJ36" s="1045"/>
      <c r="NK36" s="1041">
        <v>12</v>
      </c>
      <c r="NL36" s="1044"/>
      <c r="NM36" s="1044"/>
      <c r="NN36" s="1045"/>
      <c r="NO36" s="1041">
        <v>5</v>
      </c>
      <c r="NP36" s="1044"/>
      <c r="NQ36" s="1044"/>
      <c r="NR36" s="1045"/>
      <c r="NS36" s="1041">
        <v>11</v>
      </c>
      <c r="NT36" s="1044"/>
      <c r="NU36" s="1044"/>
      <c r="NV36" s="1045"/>
      <c r="NW36" s="1041">
        <v>5</v>
      </c>
      <c r="NX36" s="1044"/>
      <c r="NY36" s="1044"/>
      <c r="NZ36" s="1045"/>
      <c r="OA36" s="1041">
        <v>12</v>
      </c>
      <c r="OB36" s="1044"/>
      <c r="OC36" s="1044"/>
      <c r="OD36" s="1045"/>
      <c r="OE36" s="1041"/>
      <c r="OF36" s="1044"/>
      <c r="OG36" s="1044"/>
      <c r="OH36" s="1045"/>
      <c r="OI36" s="1041">
        <v>5</v>
      </c>
      <c r="OJ36" s="1044"/>
      <c r="OK36" s="1044"/>
      <c r="OL36" s="1045"/>
      <c r="OM36" s="1041">
        <v>6</v>
      </c>
      <c r="ON36" s="1044"/>
      <c r="OO36" s="1044"/>
      <c r="OP36" s="1045"/>
      <c r="OQ36" s="1041">
        <v>12</v>
      </c>
      <c r="OR36" s="1044"/>
      <c r="OS36" s="1044"/>
      <c r="OT36" s="1045"/>
      <c r="OU36" s="1041">
        <v>5</v>
      </c>
      <c r="OV36" s="1044"/>
      <c r="OW36" s="1044"/>
      <c r="OX36" s="1045"/>
      <c r="OY36" s="1041">
        <v>12</v>
      </c>
      <c r="OZ36" s="1044"/>
      <c r="PA36" s="1044"/>
      <c r="PB36" s="1045"/>
      <c r="PC36" s="1041">
        <v>11</v>
      </c>
      <c r="PD36" s="1044"/>
      <c r="PE36" s="1044"/>
      <c r="PF36" s="1045"/>
      <c r="PG36" s="935"/>
      <c r="PH36" s="1054" t="s">
        <v>292</v>
      </c>
      <c r="PI36" s="938" t="s">
        <v>293</v>
      </c>
      <c r="PJ36" s="981"/>
      <c r="PK36" s="1050"/>
    </row>
    <row r="37" spans="1:428" ht="13.6" thickBot="1">
      <c r="A37" s="1266"/>
      <c r="B37" s="1267"/>
      <c r="C37" s="1267"/>
      <c r="D37" s="928"/>
      <c r="E37" s="1029"/>
      <c r="F37" s="1053"/>
      <c r="G37" s="801"/>
      <c r="H37" s="1013"/>
      <c r="I37" s="1013"/>
      <c r="J37" s="1014"/>
      <c r="K37" s="801"/>
      <c r="L37" s="1013"/>
      <c r="M37" s="1013"/>
      <c r="N37" s="1014"/>
      <c r="O37" s="801"/>
      <c r="P37" s="1013"/>
      <c r="Q37" s="1013"/>
      <c r="R37" s="1014"/>
      <c r="S37" s="801"/>
      <c r="T37" s="1013"/>
      <c r="U37" s="1013"/>
      <c r="V37" s="1014"/>
      <c r="W37" s="801"/>
      <c r="X37" s="1013"/>
      <c r="Y37" s="1013"/>
      <c r="Z37" s="1014"/>
      <c r="AA37" s="801"/>
      <c r="AB37" s="1013"/>
      <c r="AC37" s="1013"/>
      <c r="AD37" s="1014"/>
      <c r="AE37" s="801"/>
      <c r="AF37" s="1013"/>
      <c r="AG37" s="1013"/>
      <c r="AH37" s="1014"/>
      <c r="AI37" s="801"/>
      <c r="AJ37" s="1013"/>
      <c r="AK37" s="1013"/>
      <c r="AL37" s="1014"/>
      <c r="AM37" s="801"/>
      <c r="AN37" s="1013"/>
      <c r="AO37" s="1013"/>
      <c r="AP37" s="1014"/>
      <c r="AQ37" s="801"/>
      <c r="AR37" s="1013"/>
      <c r="AS37" s="1013"/>
      <c r="AT37" s="1014"/>
      <c r="AU37" s="801"/>
      <c r="AV37" s="1013"/>
      <c r="AW37" s="1013"/>
      <c r="AX37" s="1014"/>
      <c r="AY37" s="801"/>
      <c r="AZ37" s="1013"/>
      <c r="BA37" s="1013"/>
      <c r="BB37" s="1014"/>
      <c r="BC37" s="801"/>
      <c r="BD37" s="1013"/>
      <c r="BE37" s="1013"/>
      <c r="BF37" s="1014"/>
      <c r="BG37" s="801"/>
      <c r="BH37" s="1013"/>
      <c r="BI37" s="1013"/>
      <c r="BJ37" s="1014"/>
      <c r="BK37" s="801"/>
      <c r="BL37" s="1013"/>
      <c r="BM37" s="1013"/>
      <c r="BN37" s="1014"/>
      <c r="BO37" s="801"/>
      <c r="BP37" s="1013"/>
      <c r="BQ37" s="1013"/>
      <c r="BR37" s="1014"/>
      <c r="BS37" s="801"/>
      <c r="BT37" s="1013"/>
      <c r="BU37" s="1013"/>
      <c r="BV37" s="1014"/>
      <c r="BW37" s="801"/>
      <c r="BX37" s="1013"/>
      <c r="BY37" s="1013"/>
      <c r="BZ37" s="1014"/>
      <c r="CA37" s="1043"/>
      <c r="CB37" s="1039"/>
      <c r="CC37" s="1039"/>
      <c r="CD37" s="1042"/>
      <c r="CE37" s="801"/>
      <c r="CF37" s="1013"/>
      <c r="CG37" s="1013"/>
      <c r="CH37" s="1014"/>
      <c r="CI37" s="801"/>
      <c r="CJ37" s="1013"/>
      <c r="CK37" s="1013"/>
      <c r="CL37" s="1014"/>
      <c r="CM37" s="1043"/>
      <c r="CN37" s="1039"/>
      <c r="CO37" s="1039"/>
      <c r="CP37" s="1042"/>
      <c r="CQ37" s="1043"/>
      <c r="CR37" s="1039"/>
      <c r="CS37" s="1039"/>
      <c r="CT37" s="1042"/>
      <c r="CU37" s="801"/>
      <c r="CV37" s="1013"/>
      <c r="CW37" s="1013"/>
      <c r="CX37" s="1014"/>
      <c r="CY37" s="1043"/>
      <c r="CZ37" s="1039"/>
      <c r="DA37" s="1039"/>
      <c r="DB37" s="1042"/>
      <c r="DC37" s="801"/>
      <c r="DD37" s="1013"/>
      <c r="DE37" s="1013"/>
      <c r="DF37" s="1014"/>
      <c r="DG37" s="1043"/>
      <c r="DH37" s="1039"/>
      <c r="DI37" s="1039"/>
      <c r="DJ37" s="1042"/>
      <c r="DK37" s="1043"/>
      <c r="DL37" s="1039"/>
      <c r="DM37" s="1039"/>
      <c r="DN37" s="1042"/>
      <c r="DO37" s="801"/>
      <c r="DP37" s="1013"/>
      <c r="DQ37" s="1013"/>
      <c r="DR37" s="1014"/>
      <c r="DS37" s="801"/>
      <c r="DT37" s="1013"/>
      <c r="DU37" s="1013"/>
      <c r="DV37" s="1014"/>
      <c r="DW37" s="1043"/>
      <c r="DX37" s="1039"/>
      <c r="DY37" s="1039"/>
      <c r="DZ37" s="1042"/>
      <c r="EA37" s="1043"/>
      <c r="EB37" s="1039"/>
      <c r="EC37" s="1039"/>
      <c r="ED37" s="1042"/>
      <c r="EE37" s="801"/>
      <c r="EF37" s="1013"/>
      <c r="EG37" s="1013"/>
      <c r="EH37" s="1014"/>
      <c r="EI37" s="801"/>
      <c r="EJ37" s="1013"/>
      <c r="EK37" s="1013"/>
      <c r="EL37" s="1014"/>
      <c r="EM37" s="1043"/>
      <c r="EN37" s="1039"/>
      <c r="EO37" s="1039"/>
      <c r="EP37" s="1042"/>
      <c r="EQ37" s="1043"/>
      <c r="ER37" s="1039"/>
      <c r="ES37" s="1039"/>
      <c r="ET37" s="1042"/>
      <c r="EU37" s="1043"/>
      <c r="EV37" s="1039"/>
      <c r="EW37" s="1039"/>
      <c r="EX37" s="1042"/>
      <c r="EY37" s="801"/>
      <c r="EZ37" s="1013"/>
      <c r="FA37" s="1013"/>
      <c r="FB37" s="1014"/>
      <c r="FC37" s="1043"/>
      <c r="FD37" s="1039"/>
      <c r="FE37" s="1039"/>
      <c r="FF37" s="1042"/>
      <c r="FG37" s="1043"/>
      <c r="FH37" s="1039"/>
      <c r="FI37" s="1039"/>
      <c r="FJ37" s="1042"/>
      <c r="FK37" s="1043"/>
      <c r="FL37" s="1039"/>
      <c r="FM37" s="1039"/>
      <c r="FN37" s="1042"/>
      <c r="FO37" s="801"/>
      <c r="FP37" s="1013"/>
      <c r="FQ37" s="1013"/>
      <c r="FR37" s="1014"/>
      <c r="FS37" s="801"/>
      <c r="FT37" s="1013"/>
      <c r="FU37" s="1013"/>
      <c r="FV37" s="1014"/>
      <c r="FW37" s="801"/>
      <c r="FX37" s="1013"/>
      <c r="FY37" s="1013"/>
      <c r="FZ37" s="1014"/>
      <c r="GA37" s="801"/>
      <c r="GB37" s="1013"/>
      <c r="GC37" s="1013"/>
      <c r="GD37" s="1014"/>
      <c r="GE37" s="801"/>
      <c r="GF37" s="1013"/>
      <c r="GG37" s="1013"/>
      <c r="GH37" s="1014"/>
      <c r="GI37" s="1043"/>
      <c r="GJ37" s="1039"/>
      <c r="GK37" s="1039"/>
      <c r="GL37" s="1042"/>
      <c r="GM37" s="801"/>
      <c r="GN37" s="1013"/>
      <c r="GO37" s="1013"/>
      <c r="GP37" s="1014"/>
      <c r="GQ37" s="801"/>
      <c r="GR37" s="1013"/>
      <c r="GS37" s="1013"/>
      <c r="GT37" s="1014"/>
      <c r="GU37" s="1043"/>
      <c r="GV37" s="1039"/>
      <c r="GW37" s="1039"/>
      <c r="GX37" s="1042"/>
      <c r="GY37" s="1043"/>
      <c r="GZ37" s="1039"/>
      <c r="HA37" s="1039"/>
      <c r="HB37" s="1042"/>
      <c r="HC37" s="1043"/>
      <c r="HD37" s="1039"/>
      <c r="HE37" s="1039"/>
      <c r="HF37" s="1042"/>
      <c r="HG37" s="1043"/>
      <c r="HH37" s="1039"/>
      <c r="HI37" s="1039"/>
      <c r="HJ37" s="1042"/>
      <c r="HK37" s="1043"/>
      <c r="HL37" s="1039"/>
      <c r="HM37" s="1039"/>
      <c r="HN37" s="1042"/>
      <c r="HO37" s="1043"/>
      <c r="HP37" s="1039"/>
      <c r="HQ37" s="1039"/>
      <c r="HR37" s="1042"/>
      <c r="HS37" s="1043"/>
      <c r="HT37" s="1039"/>
      <c r="HU37" s="1039"/>
      <c r="HV37" s="1042"/>
      <c r="HW37" s="1043"/>
      <c r="HX37" s="1039"/>
      <c r="HY37" s="1039"/>
      <c r="HZ37" s="1042"/>
      <c r="IA37" s="1043"/>
      <c r="IB37" s="1039"/>
      <c r="IC37" s="1039"/>
      <c r="ID37" s="1042"/>
      <c r="IE37" s="1043"/>
      <c r="IF37" s="1039"/>
      <c r="IG37" s="1039"/>
      <c r="IH37" s="1042"/>
      <c r="II37" s="1043"/>
      <c r="IJ37" s="1039"/>
      <c r="IK37" s="1039"/>
      <c r="IL37" s="1042"/>
      <c r="IM37" s="1043"/>
      <c r="IN37" s="1039"/>
      <c r="IO37" s="1039"/>
      <c r="IP37" s="1042"/>
      <c r="IQ37" s="1043"/>
      <c r="IR37" s="1039"/>
      <c r="IS37" s="1039"/>
      <c r="IT37" s="1042"/>
      <c r="IU37" s="833"/>
      <c r="IV37" s="834"/>
      <c r="IW37" s="834"/>
      <c r="IX37" s="835"/>
      <c r="IY37" s="833"/>
      <c r="IZ37" s="834"/>
      <c r="JA37" s="834"/>
      <c r="JB37" s="835"/>
      <c r="JC37" s="833"/>
      <c r="JD37" s="834"/>
      <c r="JE37" s="834"/>
      <c r="JF37" s="835"/>
      <c r="JG37" s="833"/>
      <c r="JH37" s="834"/>
      <c r="JI37" s="834"/>
      <c r="JJ37" s="835"/>
      <c r="JK37" s="1043"/>
      <c r="JL37" s="1039"/>
      <c r="JM37" s="1039"/>
      <c r="JN37" s="1042"/>
      <c r="JO37" s="1043"/>
      <c r="JP37" s="1039"/>
      <c r="JQ37" s="1039"/>
      <c r="JR37" s="1042"/>
      <c r="JS37" s="833"/>
      <c r="JT37" s="834"/>
      <c r="JU37" s="834"/>
      <c r="JV37" s="835"/>
      <c r="JW37" s="833"/>
      <c r="JX37" s="834"/>
      <c r="JY37" s="834"/>
      <c r="JZ37" s="835"/>
      <c r="KA37" s="1043"/>
      <c r="KB37" s="1039"/>
      <c r="KC37" s="1039"/>
      <c r="KD37" s="1042"/>
      <c r="KE37" s="1043"/>
      <c r="KF37" s="1039"/>
      <c r="KG37" s="1039"/>
      <c r="KH37" s="1042"/>
      <c r="KI37" s="1043"/>
      <c r="KJ37" s="1039"/>
      <c r="KK37" s="1039"/>
      <c r="KL37" s="1042"/>
      <c r="KM37" s="833"/>
      <c r="KN37" s="834"/>
      <c r="KO37" s="834"/>
      <c r="KP37" s="835"/>
      <c r="KQ37" s="833"/>
      <c r="KR37" s="834"/>
      <c r="KS37" s="834"/>
      <c r="KT37" s="835"/>
      <c r="KU37" s="833"/>
      <c r="KV37" s="834"/>
      <c r="KW37" s="834"/>
      <c r="KX37" s="835"/>
      <c r="KY37" s="833"/>
      <c r="KZ37" s="834"/>
      <c r="LA37" s="834"/>
      <c r="LB37" s="835"/>
      <c r="LC37" s="833"/>
      <c r="LD37" s="834"/>
      <c r="LE37" s="834"/>
      <c r="LF37" s="835"/>
      <c r="LG37" s="833"/>
      <c r="LH37" s="834"/>
      <c r="LI37" s="834"/>
      <c r="LJ37" s="835"/>
      <c r="LK37" s="1043"/>
      <c r="LL37" s="1039"/>
      <c r="LM37" s="1039"/>
      <c r="LN37" s="1042"/>
      <c r="LO37" s="833"/>
      <c r="LP37" s="834"/>
      <c r="LQ37" s="834"/>
      <c r="LR37" s="835"/>
      <c r="LS37" s="833"/>
      <c r="LT37" s="834"/>
      <c r="LU37" s="834"/>
      <c r="LV37" s="835"/>
      <c r="LW37" s="1043"/>
      <c r="LX37" s="1039"/>
      <c r="LY37" s="1039"/>
      <c r="LZ37" s="1042"/>
      <c r="MA37" s="1043"/>
      <c r="MB37" s="1039"/>
      <c r="MC37" s="1039"/>
      <c r="MD37" s="1042"/>
      <c r="ME37" s="833"/>
      <c r="MF37" s="834"/>
      <c r="MG37" s="834"/>
      <c r="MH37" s="835"/>
      <c r="MI37" s="833"/>
      <c r="MJ37" s="834"/>
      <c r="MK37" s="834"/>
      <c r="ML37" s="835"/>
      <c r="MM37" s="833"/>
      <c r="MN37" s="834"/>
      <c r="MO37" s="834"/>
      <c r="MP37" s="835"/>
      <c r="MQ37" s="833"/>
      <c r="MR37" s="834"/>
      <c r="MS37" s="834"/>
      <c r="MT37" s="835"/>
      <c r="MU37" s="833"/>
      <c r="MV37" s="834"/>
      <c r="MW37" s="834"/>
      <c r="MX37" s="835"/>
      <c r="MY37" s="833"/>
      <c r="MZ37" s="834"/>
      <c r="NA37" s="834"/>
      <c r="NB37" s="835"/>
      <c r="NC37" s="833"/>
      <c r="ND37" s="834"/>
      <c r="NE37" s="834"/>
      <c r="NF37" s="835"/>
      <c r="NG37" s="833"/>
      <c r="NH37" s="834"/>
      <c r="NI37" s="834"/>
      <c r="NJ37" s="835"/>
      <c r="NK37" s="833"/>
      <c r="NL37" s="834"/>
      <c r="NM37" s="834"/>
      <c r="NN37" s="835"/>
      <c r="NO37" s="833"/>
      <c r="NP37" s="834"/>
      <c r="NQ37" s="834"/>
      <c r="NR37" s="835"/>
      <c r="NS37" s="833"/>
      <c r="NT37" s="834"/>
      <c r="NU37" s="834"/>
      <c r="NV37" s="835"/>
      <c r="NW37" s="833"/>
      <c r="NX37" s="834"/>
      <c r="NY37" s="834"/>
      <c r="NZ37" s="835"/>
      <c r="OA37" s="833"/>
      <c r="OB37" s="834"/>
      <c r="OC37" s="834"/>
      <c r="OD37" s="835"/>
      <c r="OE37" s="833"/>
      <c r="OF37" s="834"/>
      <c r="OG37" s="834"/>
      <c r="OH37" s="835"/>
      <c r="OI37" s="833"/>
      <c r="OJ37" s="834"/>
      <c r="OK37" s="834"/>
      <c r="OL37" s="835"/>
      <c r="OM37" s="833"/>
      <c r="ON37" s="834"/>
      <c r="OO37" s="834"/>
      <c r="OP37" s="835"/>
      <c r="OQ37" s="833"/>
      <c r="OR37" s="834"/>
      <c r="OS37" s="834"/>
      <c r="OT37" s="835"/>
      <c r="OU37" s="833"/>
      <c r="OV37" s="834"/>
      <c r="OW37" s="834"/>
      <c r="OX37" s="835"/>
      <c r="OY37" s="833"/>
      <c r="OZ37" s="834"/>
      <c r="PA37" s="834"/>
      <c r="PB37" s="835"/>
      <c r="PC37" s="833"/>
      <c r="PD37" s="834"/>
      <c r="PE37" s="834"/>
      <c r="PF37" s="835"/>
      <c r="PG37" s="1000"/>
      <c r="PH37" s="984" t="s">
        <v>294</v>
      </c>
      <c r="PI37" s="939" t="s">
        <v>295</v>
      </c>
      <c r="PJ37" s="982"/>
      <c r="PL37" s="936"/>
    </row>
    <row r="38" spans="1:428" ht="13.6">
      <c r="A38" s="1266">
        <v>19</v>
      </c>
      <c r="B38" s="1267"/>
      <c r="C38" s="1267"/>
      <c r="D38" s="928">
        <v>19</v>
      </c>
      <c r="E38" s="940"/>
      <c r="F38" s="1243" t="s">
        <v>93</v>
      </c>
      <c r="G38" s="1240" t="s">
        <v>94</v>
      </c>
      <c r="H38" s="1242" t="s">
        <v>95</v>
      </c>
      <c r="I38" s="1242" t="s">
        <v>96</v>
      </c>
      <c r="J38" s="1017" t="s">
        <v>235</v>
      </c>
      <c r="K38" s="1240" t="s">
        <v>94</v>
      </c>
      <c r="L38" s="1242" t="s">
        <v>95</v>
      </c>
      <c r="M38" s="1242" t="s">
        <v>96</v>
      </c>
      <c r="N38" s="1017" t="s">
        <v>235</v>
      </c>
      <c r="O38" s="1240" t="s">
        <v>94</v>
      </c>
      <c r="P38" s="1242" t="s">
        <v>95</v>
      </c>
      <c r="Q38" s="1242" t="s">
        <v>96</v>
      </c>
      <c r="R38" s="1017" t="s">
        <v>235</v>
      </c>
      <c r="S38" s="1240" t="s">
        <v>94</v>
      </c>
      <c r="T38" s="1242" t="s">
        <v>95</v>
      </c>
      <c r="U38" s="1242" t="s">
        <v>96</v>
      </c>
      <c r="V38" s="1017" t="s">
        <v>235</v>
      </c>
      <c r="W38" s="1240" t="s">
        <v>94</v>
      </c>
      <c r="X38" s="1242" t="s">
        <v>95</v>
      </c>
      <c r="Y38" s="1242" t="s">
        <v>96</v>
      </c>
      <c r="Z38" s="1017" t="s">
        <v>235</v>
      </c>
      <c r="AA38" s="1240" t="s">
        <v>94</v>
      </c>
      <c r="AB38" s="1242" t="s">
        <v>95</v>
      </c>
      <c r="AC38" s="1242" t="s">
        <v>96</v>
      </c>
      <c r="AD38" s="1017" t="s">
        <v>235</v>
      </c>
      <c r="AE38" s="1240" t="s">
        <v>94</v>
      </c>
      <c r="AF38" s="1242" t="s">
        <v>95</v>
      </c>
      <c r="AG38" s="1242" t="s">
        <v>96</v>
      </c>
      <c r="AH38" s="1017" t="s">
        <v>235</v>
      </c>
      <c r="AI38" s="1240" t="s">
        <v>94</v>
      </c>
      <c r="AJ38" s="1242" t="s">
        <v>95</v>
      </c>
      <c r="AK38" s="1242" t="s">
        <v>96</v>
      </c>
      <c r="AL38" s="1017" t="s">
        <v>235</v>
      </c>
      <c r="AM38" s="1240" t="s">
        <v>94</v>
      </c>
      <c r="AN38" s="1242" t="s">
        <v>95</v>
      </c>
      <c r="AO38" s="1242" t="s">
        <v>96</v>
      </c>
      <c r="AP38" s="1017" t="s">
        <v>235</v>
      </c>
      <c r="AQ38" s="1240" t="s">
        <v>94</v>
      </c>
      <c r="AR38" s="1242" t="s">
        <v>95</v>
      </c>
      <c r="AS38" s="1242" t="s">
        <v>96</v>
      </c>
      <c r="AT38" s="1017" t="s">
        <v>235</v>
      </c>
      <c r="AU38" s="1240" t="s">
        <v>94</v>
      </c>
      <c r="AV38" s="1242" t="s">
        <v>95</v>
      </c>
      <c r="AW38" s="1242" t="s">
        <v>96</v>
      </c>
      <c r="AX38" s="1017" t="s">
        <v>235</v>
      </c>
      <c r="AY38" s="1240" t="s">
        <v>94</v>
      </c>
      <c r="AZ38" s="1242" t="s">
        <v>95</v>
      </c>
      <c r="BA38" s="1242" t="s">
        <v>96</v>
      </c>
      <c r="BB38" s="1017" t="s">
        <v>235</v>
      </c>
      <c r="BC38" s="1240" t="s">
        <v>94</v>
      </c>
      <c r="BD38" s="1242" t="s">
        <v>95</v>
      </c>
      <c r="BE38" s="1242" t="s">
        <v>96</v>
      </c>
      <c r="BF38" s="1017" t="s">
        <v>235</v>
      </c>
      <c r="BG38" s="1240" t="s">
        <v>94</v>
      </c>
      <c r="BH38" s="1242" t="s">
        <v>95</v>
      </c>
      <c r="BI38" s="1242" t="s">
        <v>96</v>
      </c>
      <c r="BJ38" s="1017" t="s">
        <v>235</v>
      </c>
      <c r="BK38" s="1240" t="s">
        <v>94</v>
      </c>
      <c r="BL38" s="1242" t="s">
        <v>95</v>
      </c>
      <c r="BM38" s="1242" t="s">
        <v>96</v>
      </c>
      <c r="BN38" s="1017" t="s">
        <v>235</v>
      </c>
      <c r="BO38" s="1240" t="s">
        <v>94</v>
      </c>
      <c r="BP38" s="1242" t="s">
        <v>95</v>
      </c>
      <c r="BQ38" s="1242" t="s">
        <v>96</v>
      </c>
      <c r="BR38" s="1017" t="s">
        <v>235</v>
      </c>
      <c r="BS38" s="1240" t="s">
        <v>94</v>
      </c>
      <c r="BT38" s="1242" t="s">
        <v>95</v>
      </c>
      <c r="BU38" s="1242" t="s">
        <v>96</v>
      </c>
      <c r="BV38" s="1017" t="s">
        <v>235</v>
      </c>
      <c r="BW38" s="1240" t="s">
        <v>94</v>
      </c>
      <c r="BX38" s="1242" t="s">
        <v>95</v>
      </c>
      <c r="BY38" s="1242" t="s">
        <v>96</v>
      </c>
      <c r="BZ38" s="1017" t="s">
        <v>235</v>
      </c>
      <c r="CA38" s="1240" t="s">
        <v>94</v>
      </c>
      <c r="CB38" s="1242" t="s">
        <v>95</v>
      </c>
      <c r="CC38" s="1242" t="s">
        <v>96</v>
      </c>
      <c r="CD38" s="1017" t="s">
        <v>235</v>
      </c>
      <c r="CE38" s="1240" t="s">
        <v>94</v>
      </c>
      <c r="CF38" s="1242" t="s">
        <v>95</v>
      </c>
      <c r="CG38" s="1242" t="s">
        <v>96</v>
      </c>
      <c r="CH38" s="1017" t="s">
        <v>235</v>
      </c>
      <c r="CI38" s="1240" t="s">
        <v>94</v>
      </c>
      <c r="CJ38" s="1242" t="s">
        <v>95</v>
      </c>
      <c r="CK38" s="1242" t="s">
        <v>96</v>
      </c>
      <c r="CL38" s="1017" t="s">
        <v>235</v>
      </c>
      <c r="CM38" s="1240" t="s">
        <v>94</v>
      </c>
      <c r="CN38" s="1242" t="s">
        <v>95</v>
      </c>
      <c r="CO38" s="1242" t="s">
        <v>96</v>
      </c>
      <c r="CP38" s="1017" t="s">
        <v>235</v>
      </c>
      <c r="CQ38" s="1240" t="s">
        <v>94</v>
      </c>
      <c r="CR38" s="1242" t="s">
        <v>95</v>
      </c>
      <c r="CS38" s="1242" t="s">
        <v>96</v>
      </c>
      <c r="CT38" s="1017" t="s">
        <v>235</v>
      </c>
      <c r="CU38" s="1240" t="s">
        <v>94</v>
      </c>
      <c r="CV38" s="1242" t="s">
        <v>95</v>
      </c>
      <c r="CW38" s="1242" t="s">
        <v>96</v>
      </c>
      <c r="CX38" s="1017" t="s">
        <v>235</v>
      </c>
      <c r="CY38" s="1240" t="s">
        <v>94</v>
      </c>
      <c r="CZ38" s="1242" t="s">
        <v>95</v>
      </c>
      <c r="DA38" s="1242" t="s">
        <v>96</v>
      </c>
      <c r="DB38" s="1017" t="s">
        <v>235</v>
      </c>
      <c r="DC38" s="1240" t="s">
        <v>94</v>
      </c>
      <c r="DD38" s="1242" t="s">
        <v>95</v>
      </c>
      <c r="DE38" s="1242" t="s">
        <v>96</v>
      </c>
      <c r="DF38" s="1017" t="s">
        <v>235</v>
      </c>
      <c r="DG38" s="1240" t="s">
        <v>94</v>
      </c>
      <c r="DH38" s="1242" t="s">
        <v>95</v>
      </c>
      <c r="DI38" s="1242" t="s">
        <v>96</v>
      </c>
      <c r="DJ38" s="1017" t="s">
        <v>235</v>
      </c>
      <c r="DK38" s="1240" t="s">
        <v>94</v>
      </c>
      <c r="DL38" s="1242" t="s">
        <v>95</v>
      </c>
      <c r="DM38" s="1242" t="s">
        <v>96</v>
      </c>
      <c r="DN38" s="1017" t="s">
        <v>235</v>
      </c>
      <c r="DO38" s="1240" t="s">
        <v>94</v>
      </c>
      <c r="DP38" s="1242" t="s">
        <v>95</v>
      </c>
      <c r="DQ38" s="1242" t="s">
        <v>96</v>
      </c>
      <c r="DR38" s="1017" t="s">
        <v>235</v>
      </c>
      <c r="DS38" s="1240" t="s">
        <v>94</v>
      </c>
      <c r="DT38" s="1242" t="s">
        <v>95</v>
      </c>
      <c r="DU38" s="1242" t="s">
        <v>96</v>
      </c>
      <c r="DV38" s="1017" t="s">
        <v>235</v>
      </c>
      <c r="DW38" s="1240" t="s">
        <v>94</v>
      </c>
      <c r="DX38" s="1242" t="s">
        <v>95</v>
      </c>
      <c r="DY38" s="1242" t="s">
        <v>96</v>
      </c>
      <c r="DZ38" s="1017" t="s">
        <v>235</v>
      </c>
      <c r="EA38" s="1240" t="s">
        <v>94</v>
      </c>
      <c r="EB38" s="1242" t="s">
        <v>95</v>
      </c>
      <c r="EC38" s="1242" t="s">
        <v>96</v>
      </c>
      <c r="ED38" s="1017" t="s">
        <v>235</v>
      </c>
      <c r="EE38" s="1240" t="s">
        <v>94</v>
      </c>
      <c r="EF38" s="1242" t="s">
        <v>95</v>
      </c>
      <c r="EG38" s="1242" t="s">
        <v>96</v>
      </c>
      <c r="EH38" s="1017" t="s">
        <v>235</v>
      </c>
      <c r="EI38" s="1240" t="s">
        <v>94</v>
      </c>
      <c r="EJ38" s="1242" t="s">
        <v>95</v>
      </c>
      <c r="EK38" s="1242" t="s">
        <v>96</v>
      </c>
      <c r="EL38" s="1017" t="s">
        <v>235</v>
      </c>
      <c r="EM38" s="1240" t="s">
        <v>94</v>
      </c>
      <c r="EN38" s="1242" t="s">
        <v>95</v>
      </c>
      <c r="EO38" s="1242" t="s">
        <v>96</v>
      </c>
      <c r="EP38" s="1017" t="s">
        <v>235</v>
      </c>
      <c r="EQ38" s="1240" t="s">
        <v>94</v>
      </c>
      <c r="ER38" s="1242" t="s">
        <v>95</v>
      </c>
      <c r="ES38" s="1242" t="s">
        <v>96</v>
      </c>
      <c r="ET38" s="1017" t="s">
        <v>235</v>
      </c>
      <c r="EU38" s="1240" t="s">
        <v>94</v>
      </c>
      <c r="EV38" s="1242" t="s">
        <v>95</v>
      </c>
      <c r="EW38" s="1242" t="s">
        <v>96</v>
      </c>
      <c r="EX38" s="1017" t="s">
        <v>235</v>
      </c>
      <c r="EY38" s="1240" t="s">
        <v>94</v>
      </c>
      <c r="EZ38" s="1242" t="s">
        <v>95</v>
      </c>
      <c r="FA38" s="1242" t="s">
        <v>96</v>
      </c>
      <c r="FB38" s="1017" t="s">
        <v>235</v>
      </c>
      <c r="FC38" s="1240" t="s">
        <v>94</v>
      </c>
      <c r="FD38" s="1242" t="s">
        <v>95</v>
      </c>
      <c r="FE38" s="1242" t="s">
        <v>96</v>
      </c>
      <c r="FF38" s="1017" t="s">
        <v>235</v>
      </c>
      <c r="FG38" s="1240" t="s">
        <v>94</v>
      </c>
      <c r="FH38" s="1242" t="s">
        <v>95</v>
      </c>
      <c r="FI38" s="1242" t="s">
        <v>96</v>
      </c>
      <c r="FJ38" s="1017" t="s">
        <v>235</v>
      </c>
      <c r="FK38" s="1240" t="s">
        <v>94</v>
      </c>
      <c r="FL38" s="1242" t="s">
        <v>95</v>
      </c>
      <c r="FM38" s="1242" t="s">
        <v>96</v>
      </c>
      <c r="FN38" s="1017" t="s">
        <v>235</v>
      </c>
      <c r="FO38" s="1240" t="s">
        <v>94</v>
      </c>
      <c r="FP38" s="1242" t="s">
        <v>95</v>
      </c>
      <c r="FQ38" s="1242" t="s">
        <v>96</v>
      </c>
      <c r="FR38" s="1017" t="s">
        <v>235</v>
      </c>
      <c r="FS38" s="1240" t="s">
        <v>94</v>
      </c>
      <c r="FT38" s="1242" t="s">
        <v>95</v>
      </c>
      <c r="FU38" s="1242" t="s">
        <v>96</v>
      </c>
      <c r="FV38" s="1017" t="s">
        <v>235</v>
      </c>
      <c r="FW38" s="1240" t="s">
        <v>94</v>
      </c>
      <c r="FX38" s="1242" t="s">
        <v>95</v>
      </c>
      <c r="FY38" s="1242" t="s">
        <v>96</v>
      </c>
      <c r="FZ38" s="1017" t="s">
        <v>235</v>
      </c>
      <c r="GA38" s="1240" t="s">
        <v>94</v>
      </c>
      <c r="GB38" s="1242" t="s">
        <v>95</v>
      </c>
      <c r="GC38" s="1242" t="s">
        <v>96</v>
      </c>
      <c r="GD38" s="1017" t="s">
        <v>235</v>
      </c>
      <c r="GE38" s="1240" t="s">
        <v>94</v>
      </c>
      <c r="GF38" s="1242" t="s">
        <v>95</v>
      </c>
      <c r="GG38" s="1242" t="s">
        <v>96</v>
      </c>
      <c r="GH38" s="1017" t="s">
        <v>235</v>
      </c>
      <c r="GI38" s="1240" t="s">
        <v>94</v>
      </c>
      <c r="GJ38" s="1242" t="s">
        <v>95</v>
      </c>
      <c r="GK38" s="1242" t="s">
        <v>96</v>
      </c>
      <c r="GL38" s="1017" t="s">
        <v>235</v>
      </c>
      <c r="GM38" s="1240" t="s">
        <v>94</v>
      </c>
      <c r="GN38" s="1242" t="s">
        <v>95</v>
      </c>
      <c r="GO38" s="1242" t="s">
        <v>96</v>
      </c>
      <c r="GP38" s="1017" t="s">
        <v>235</v>
      </c>
      <c r="GQ38" s="1240" t="s">
        <v>94</v>
      </c>
      <c r="GR38" s="1242" t="s">
        <v>95</v>
      </c>
      <c r="GS38" s="1242" t="s">
        <v>96</v>
      </c>
      <c r="GT38" s="1017" t="s">
        <v>235</v>
      </c>
      <c r="GU38" s="1240" t="s">
        <v>94</v>
      </c>
      <c r="GV38" s="1242" t="s">
        <v>95</v>
      </c>
      <c r="GW38" s="1242" t="s">
        <v>96</v>
      </c>
      <c r="GX38" s="1017" t="s">
        <v>235</v>
      </c>
      <c r="GY38" s="1240" t="s">
        <v>94</v>
      </c>
      <c r="GZ38" s="1242" t="s">
        <v>95</v>
      </c>
      <c r="HA38" s="1242" t="s">
        <v>96</v>
      </c>
      <c r="HB38" s="1017" t="s">
        <v>235</v>
      </c>
      <c r="HC38" s="1240" t="s">
        <v>94</v>
      </c>
      <c r="HD38" s="1242" t="s">
        <v>95</v>
      </c>
      <c r="HE38" s="1242" t="s">
        <v>96</v>
      </c>
      <c r="HF38" s="1017" t="s">
        <v>235</v>
      </c>
      <c r="HG38" s="1240" t="s">
        <v>94</v>
      </c>
      <c r="HH38" s="1242" t="s">
        <v>95</v>
      </c>
      <c r="HI38" s="1242" t="s">
        <v>96</v>
      </c>
      <c r="HJ38" s="1017" t="s">
        <v>235</v>
      </c>
      <c r="HK38" s="1240" t="s">
        <v>94</v>
      </c>
      <c r="HL38" s="1242" t="s">
        <v>95</v>
      </c>
      <c r="HM38" s="1242" t="s">
        <v>96</v>
      </c>
      <c r="HN38" s="1017" t="s">
        <v>235</v>
      </c>
      <c r="HO38" s="1240" t="s">
        <v>94</v>
      </c>
      <c r="HP38" s="1242" t="s">
        <v>95</v>
      </c>
      <c r="HQ38" s="1242" t="s">
        <v>96</v>
      </c>
      <c r="HR38" s="1017" t="s">
        <v>235</v>
      </c>
      <c r="HS38" s="1240" t="s">
        <v>94</v>
      </c>
      <c r="HT38" s="1242" t="s">
        <v>95</v>
      </c>
      <c r="HU38" s="1242" t="s">
        <v>96</v>
      </c>
      <c r="HV38" s="1017" t="s">
        <v>235</v>
      </c>
      <c r="HW38" s="1240" t="s">
        <v>94</v>
      </c>
      <c r="HX38" s="1242" t="s">
        <v>95</v>
      </c>
      <c r="HY38" s="1242" t="s">
        <v>96</v>
      </c>
      <c r="HZ38" s="1017" t="s">
        <v>235</v>
      </c>
      <c r="IA38" s="1240" t="s">
        <v>94</v>
      </c>
      <c r="IB38" s="1242" t="s">
        <v>95</v>
      </c>
      <c r="IC38" s="1242" t="s">
        <v>96</v>
      </c>
      <c r="ID38" s="1017" t="s">
        <v>235</v>
      </c>
      <c r="IE38" s="1240" t="s">
        <v>94</v>
      </c>
      <c r="IF38" s="1242" t="s">
        <v>95</v>
      </c>
      <c r="IG38" s="1242" t="s">
        <v>96</v>
      </c>
      <c r="IH38" s="1017" t="s">
        <v>235</v>
      </c>
      <c r="II38" s="1240" t="s">
        <v>94</v>
      </c>
      <c r="IJ38" s="1242" t="s">
        <v>95</v>
      </c>
      <c r="IK38" s="1242" t="s">
        <v>96</v>
      </c>
      <c r="IL38" s="1017" t="s">
        <v>235</v>
      </c>
      <c r="IM38" s="1240" t="s">
        <v>94</v>
      </c>
      <c r="IN38" s="1242" t="s">
        <v>95</v>
      </c>
      <c r="IO38" s="1242" t="s">
        <v>96</v>
      </c>
      <c r="IP38" s="1017" t="s">
        <v>235</v>
      </c>
      <c r="IQ38" s="1240" t="s">
        <v>94</v>
      </c>
      <c r="IR38" s="1242" t="s">
        <v>95</v>
      </c>
      <c r="IS38" s="1242" t="s">
        <v>96</v>
      </c>
      <c r="IT38" s="1017" t="s">
        <v>235</v>
      </c>
      <c r="IU38" s="1240" t="s">
        <v>94</v>
      </c>
      <c r="IV38" s="1242" t="s">
        <v>95</v>
      </c>
      <c r="IW38" s="1242" t="s">
        <v>96</v>
      </c>
      <c r="IX38" s="1017" t="s">
        <v>235</v>
      </c>
      <c r="IY38" s="1240" t="s">
        <v>94</v>
      </c>
      <c r="IZ38" s="1242" t="s">
        <v>95</v>
      </c>
      <c r="JA38" s="1242" t="s">
        <v>96</v>
      </c>
      <c r="JB38" s="1017" t="s">
        <v>235</v>
      </c>
      <c r="JC38" s="1240" t="s">
        <v>94</v>
      </c>
      <c r="JD38" s="1242" t="s">
        <v>95</v>
      </c>
      <c r="JE38" s="1242" t="s">
        <v>96</v>
      </c>
      <c r="JF38" s="1017" t="s">
        <v>235</v>
      </c>
      <c r="JG38" s="1240" t="s">
        <v>94</v>
      </c>
      <c r="JH38" s="1242" t="s">
        <v>95</v>
      </c>
      <c r="JI38" s="1242" t="s">
        <v>96</v>
      </c>
      <c r="JJ38" s="1017" t="s">
        <v>235</v>
      </c>
      <c r="JK38" s="1240" t="s">
        <v>94</v>
      </c>
      <c r="JL38" s="1242" t="s">
        <v>95</v>
      </c>
      <c r="JM38" s="1242" t="s">
        <v>96</v>
      </c>
      <c r="JN38" s="1017" t="s">
        <v>235</v>
      </c>
      <c r="JO38" s="1240" t="s">
        <v>94</v>
      </c>
      <c r="JP38" s="1242" t="s">
        <v>95</v>
      </c>
      <c r="JQ38" s="1242" t="s">
        <v>96</v>
      </c>
      <c r="JR38" s="1017" t="s">
        <v>235</v>
      </c>
      <c r="JS38" s="1240" t="s">
        <v>94</v>
      </c>
      <c r="JT38" s="1242" t="s">
        <v>95</v>
      </c>
      <c r="JU38" s="1242" t="s">
        <v>96</v>
      </c>
      <c r="JV38" s="1017" t="s">
        <v>235</v>
      </c>
      <c r="JW38" s="1240" t="s">
        <v>94</v>
      </c>
      <c r="JX38" s="1242" t="s">
        <v>95</v>
      </c>
      <c r="JY38" s="1242" t="s">
        <v>96</v>
      </c>
      <c r="JZ38" s="1017" t="s">
        <v>235</v>
      </c>
      <c r="KA38" s="1240" t="s">
        <v>94</v>
      </c>
      <c r="KB38" s="1242" t="s">
        <v>95</v>
      </c>
      <c r="KC38" s="1242" t="s">
        <v>96</v>
      </c>
      <c r="KD38" s="1017" t="s">
        <v>235</v>
      </c>
      <c r="KE38" s="1240" t="s">
        <v>94</v>
      </c>
      <c r="KF38" s="1242" t="s">
        <v>95</v>
      </c>
      <c r="KG38" s="1242" t="s">
        <v>96</v>
      </c>
      <c r="KH38" s="1017" t="s">
        <v>235</v>
      </c>
      <c r="KI38" s="1240" t="s">
        <v>94</v>
      </c>
      <c r="KJ38" s="1242" t="s">
        <v>95</v>
      </c>
      <c r="KK38" s="1242" t="s">
        <v>96</v>
      </c>
      <c r="KL38" s="1017" t="s">
        <v>235</v>
      </c>
      <c r="KM38" s="1240" t="s">
        <v>94</v>
      </c>
      <c r="KN38" s="1242" t="s">
        <v>95</v>
      </c>
      <c r="KO38" s="1242" t="s">
        <v>96</v>
      </c>
      <c r="KP38" s="1017" t="s">
        <v>235</v>
      </c>
      <c r="KQ38" s="1240" t="s">
        <v>94</v>
      </c>
      <c r="KR38" s="1242" t="s">
        <v>95</v>
      </c>
      <c r="KS38" s="1242" t="s">
        <v>96</v>
      </c>
      <c r="KT38" s="1017" t="s">
        <v>235</v>
      </c>
      <c r="KU38" s="1240" t="s">
        <v>94</v>
      </c>
      <c r="KV38" s="1242" t="s">
        <v>95</v>
      </c>
      <c r="KW38" s="1242" t="s">
        <v>96</v>
      </c>
      <c r="KX38" s="1017" t="s">
        <v>235</v>
      </c>
      <c r="KY38" s="1240" t="s">
        <v>94</v>
      </c>
      <c r="KZ38" s="1242" t="s">
        <v>95</v>
      </c>
      <c r="LA38" s="1242" t="s">
        <v>96</v>
      </c>
      <c r="LB38" s="1017" t="s">
        <v>235</v>
      </c>
      <c r="LC38" s="1240" t="s">
        <v>94</v>
      </c>
      <c r="LD38" s="1242" t="s">
        <v>95</v>
      </c>
      <c r="LE38" s="1242" t="s">
        <v>96</v>
      </c>
      <c r="LF38" s="1017" t="s">
        <v>235</v>
      </c>
      <c r="LG38" s="1240" t="s">
        <v>94</v>
      </c>
      <c r="LH38" s="1242" t="s">
        <v>95</v>
      </c>
      <c r="LI38" s="1242" t="s">
        <v>96</v>
      </c>
      <c r="LJ38" s="1017" t="s">
        <v>235</v>
      </c>
      <c r="LK38" s="1240" t="s">
        <v>94</v>
      </c>
      <c r="LL38" s="1242" t="s">
        <v>95</v>
      </c>
      <c r="LM38" s="1242" t="s">
        <v>96</v>
      </c>
      <c r="LN38" s="1017" t="s">
        <v>235</v>
      </c>
      <c r="LO38" s="1240" t="s">
        <v>94</v>
      </c>
      <c r="LP38" s="1242" t="s">
        <v>95</v>
      </c>
      <c r="LQ38" s="1242" t="s">
        <v>96</v>
      </c>
      <c r="LR38" s="1017" t="s">
        <v>235</v>
      </c>
      <c r="LS38" s="1240" t="s">
        <v>94</v>
      </c>
      <c r="LT38" s="1242" t="s">
        <v>95</v>
      </c>
      <c r="LU38" s="1242" t="s">
        <v>96</v>
      </c>
      <c r="LV38" s="1017" t="s">
        <v>235</v>
      </c>
      <c r="LW38" s="1240" t="s">
        <v>94</v>
      </c>
      <c r="LX38" s="1242" t="s">
        <v>95</v>
      </c>
      <c r="LY38" s="1242" t="s">
        <v>96</v>
      </c>
      <c r="LZ38" s="1017" t="s">
        <v>235</v>
      </c>
      <c r="MA38" s="1240" t="s">
        <v>94</v>
      </c>
      <c r="MB38" s="1242" t="s">
        <v>95</v>
      </c>
      <c r="MC38" s="1242" t="s">
        <v>96</v>
      </c>
      <c r="MD38" s="1017" t="s">
        <v>235</v>
      </c>
      <c r="ME38" s="1240" t="s">
        <v>94</v>
      </c>
      <c r="MF38" s="1242" t="s">
        <v>95</v>
      </c>
      <c r="MG38" s="1242" t="s">
        <v>96</v>
      </c>
      <c r="MH38" s="1017" t="s">
        <v>235</v>
      </c>
      <c r="MI38" s="1240" t="s">
        <v>94</v>
      </c>
      <c r="MJ38" s="1242" t="s">
        <v>95</v>
      </c>
      <c r="MK38" s="1242" t="s">
        <v>96</v>
      </c>
      <c r="ML38" s="1017" t="s">
        <v>235</v>
      </c>
      <c r="MM38" s="1240" t="s">
        <v>94</v>
      </c>
      <c r="MN38" s="1242" t="s">
        <v>95</v>
      </c>
      <c r="MO38" s="1242" t="s">
        <v>96</v>
      </c>
      <c r="MP38" s="1017" t="s">
        <v>235</v>
      </c>
      <c r="MQ38" s="1240" t="s">
        <v>94</v>
      </c>
      <c r="MR38" s="1242" t="s">
        <v>95</v>
      </c>
      <c r="MS38" s="1242" t="s">
        <v>96</v>
      </c>
      <c r="MT38" s="1017" t="s">
        <v>235</v>
      </c>
      <c r="MU38" s="1240" t="s">
        <v>94</v>
      </c>
      <c r="MV38" s="1242" t="s">
        <v>95</v>
      </c>
      <c r="MW38" s="1242" t="s">
        <v>96</v>
      </c>
      <c r="MX38" s="1017" t="s">
        <v>235</v>
      </c>
      <c r="MY38" s="1240" t="s">
        <v>94</v>
      </c>
      <c r="MZ38" s="1242" t="s">
        <v>95</v>
      </c>
      <c r="NA38" s="1242" t="s">
        <v>96</v>
      </c>
      <c r="NB38" s="1017" t="s">
        <v>235</v>
      </c>
      <c r="NC38" s="1240" t="s">
        <v>94</v>
      </c>
      <c r="ND38" s="1242" t="s">
        <v>95</v>
      </c>
      <c r="NE38" s="1242" t="s">
        <v>96</v>
      </c>
      <c r="NF38" s="1017" t="s">
        <v>235</v>
      </c>
      <c r="NG38" s="1240" t="s">
        <v>94</v>
      </c>
      <c r="NH38" s="1242" t="s">
        <v>95</v>
      </c>
      <c r="NI38" s="1242" t="s">
        <v>96</v>
      </c>
      <c r="NJ38" s="1017" t="s">
        <v>235</v>
      </c>
      <c r="NK38" s="1240" t="s">
        <v>94</v>
      </c>
      <c r="NL38" s="1242" t="s">
        <v>95</v>
      </c>
      <c r="NM38" s="1242" t="s">
        <v>96</v>
      </c>
      <c r="NN38" s="1017" t="s">
        <v>235</v>
      </c>
      <c r="NO38" s="1240" t="s">
        <v>94</v>
      </c>
      <c r="NP38" s="1242" t="s">
        <v>95</v>
      </c>
      <c r="NQ38" s="1242" t="s">
        <v>96</v>
      </c>
      <c r="NR38" s="1017" t="s">
        <v>235</v>
      </c>
      <c r="NS38" s="1240" t="s">
        <v>94</v>
      </c>
      <c r="NT38" s="1242" t="s">
        <v>95</v>
      </c>
      <c r="NU38" s="1242" t="s">
        <v>96</v>
      </c>
      <c r="NV38" s="1017" t="s">
        <v>235</v>
      </c>
      <c r="NW38" s="1240" t="s">
        <v>94</v>
      </c>
      <c r="NX38" s="1242" t="s">
        <v>95</v>
      </c>
      <c r="NY38" s="1242" t="s">
        <v>96</v>
      </c>
      <c r="NZ38" s="1017" t="s">
        <v>235</v>
      </c>
      <c r="OA38" s="1240" t="s">
        <v>94</v>
      </c>
      <c r="OB38" s="1242" t="s">
        <v>95</v>
      </c>
      <c r="OC38" s="1242" t="s">
        <v>96</v>
      </c>
      <c r="OD38" s="1017" t="s">
        <v>235</v>
      </c>
      <c r="OE38" s="1240" t="s">
        <v>94</v>
      </c>
      <c r="OF38" s="1242" t="s">
        <v>95</v>
      </c>
      <c r="OG38" s="1242" t="s">
        <v>96</v>
      </c>
      <c r="OH38" s="1017" t="s">
        <v>235</v>
      </c>
      <c r="OI38" s="1240" t="s">
        <v>94</v>
      </c>
      <c r="OJ38" s="1242" t="s">
        <v>95</v>
      </c>
      <c r="OK38" s="1242" t="s">
        <v>96</v>
      </c>
      <c r="OL38" s="1017" t="s">
        <v>235</v>
      </c>
      <c r="OM38" s="1240" t="s">
        <v>94</v>
      </c>
      <c r="ON38" s="1242" t="s">
        <v>95</v>
      </c>
      <c r="OO38" s="1242" t="s">
        <v>96</v>
      </c>
      <c r="OP38" s="1017" t="s">
        <v>235</v>
      </c>
      <c r="OQ38" s="1240" t="s">
        <v>94</v>
      </c>
      <c r="OR38" s="1242" t="s">
        <v>95</v>
      </c>
      <c r="OS38" s="1242" t="s">
        <v>96</v>
      </c>
      <c r="OT38" s="1017" t="s">
        <v>235</v>
      </c>
      <c r="OU38" s="1240" t="s">
        <v>94</v>
      </c>
      <c r="OV38" s="1242" t="s">
        <v>95</v>
      </c>
      <c r="OW38" s="1242" t="s">
        <v>96</v>
      </c>
      <c r="OX38" s="1017" t="s">
        <v>235</v>
      </c>
      <c r="OY38" s="1240" t="s">
        <v>94</v>
      </c>
      <c r="OZ38" s="1242" t="s">
        <v>95</v>
      </c>
      <c r="PA38" s="1242" t="s">
        <v>96</v>
      </c>
      <c r="PB38" s="1017" t="s">
        <v>235</v>
      </c>
      <c r="PC38" s="1240" t="s">
        <v>94</v>
      </c>
      <c r="PD38" s="1242" t="s">
        <v>95</v>
      </c>
      <c r="PE38" s="1242" t="s">
        <v>96</v>
      </c>
      <c r="PF38" s="1017" t="s">
        <v>235</v>
      </c>
      <c r="PG38" s="924" t="s">
        <v>808</v>
      </c>
      <c r="PH38" s="1242" t="s">
        <v>254</v>
      </c>
      <c r="PI38" s="802" t="s">
        <v>254</v>
      </c>
      <c r="PJ38" s="983"/>
      <c r="PK38" s="936"/>
    </row>
    <row r="39" spans="1:428">
      <c r="A39" s="1266">
        <v>20</v>
      </c>
      <c r="B39" s="1269" t="s">
        <v>97</v>
      </c>
      <c r="C39" s="1267">
        <v>2006</v>
      </c>
      <c r="D39" s="928">
        <v>20</v>
      </c>
      <c r="E39" s="941" t="s">
        <v>97</v>
      </c>
      <c r="F39" s="942">
        <v>2006</v>
      </c>
      <c r="G39" s="1029"/>
      <c r="H39" s="1027"/>
      <c r="I39" s="1027"/>
      <c r="J39" s="1014"/>
      <c r="K39" s="1029"/>
      <c r="L39" s="1027"/>
      <c r="M39" s="1027"/>
      <c r="N39" s="1014"/>
      <c r="O39" s="943">
        <f>+O$34</f>
        <v>1081176</v>
      </c>
      <c r="P39" s="1013">
        <f>+O$34/51/12*(12.5-O$36)</f>
        <v>6183.1960784313733</v>
      </c>
      <c r="Q39" s="944">
        <f t="shared" ref="Q39:Q58" si="0">+O39-P39</f>
        <v>1074992.8039215687</v>
      </c>
      <c r="R39" s="945"/>
      <c r="S39" s="943"/>
      <c r="T39" s="1013"/>
      <c r="U39" s="944"/>
      <c r="V39" s="945"/>
      <c r="W39" s="1029"/>
      <c r="X39" s="1027"/>
      <c r="Y39" s="1027"/>
      <c r="Z39" s="1014"/>
      <c r="AA39" s="1029"/>
      <c r="AB39" s="1027"/>
      <c r="AC39" s="1027"/>
      <c r="AD39" s="1014"/>
      <c r="AE39" s="1029"/>
      <c r="AF39" s="1027"/>
      <c r="AG39" s="1027"/>
      <c r="AH39" s="1014"/>
      <c r="AI39" s="1029"/>
      <c r="AJ39" s="1027"/>
      <c r="AK39" s="1027"/>
      <c r="AL39" s="1014"/>
      <c r="AM39" s="1029"/>
      <c r="AN39" s="1027"/>
      <c r="AO39" s="1027"/>
      <c r="AP39" s="1014"/>
      <c r="AQ39" s="1029"/>
      <c r="AR39" s="1027"/>
      <c r="AS39" s="1027"/>
      <c r="AT39" s="1014"/>
      <c r="AU39" s="1029"/>
      <c r="AV39" s="1027"/>
      <c r="AW39" s="1027"/>
      <c r="AX39" s="1014"/>
      <c r="AY39" s="1029"/>
      <c r="AZ39" s="1027"/>
      <c r="BA39" s="1027"/>
      <c r="BB39" s="1014"/>
      <c r="BC39" s="1029"/>
      <c r="BD39" s="1027"/>
      <c r="BE39" s="1027"/>
      <c r="BF39" s="1014"/>
      <c r="BG39" s="1029"/>
      <c r="BH39" s="1027"/>
      <c r="BI39" s="1027"/>
      <c r="BJ39" s="1014"/>
      <c r="BK39" s="1029"/>
      <c r="BL39" s="1027"/>
      <c r="BM39" s="1027"/>
      <c r="BN39" s="1014"/>
      <c r="BO39" s="1029"/>
      <c r="BP39" s="1027"/>
      <c r="BQ39" s="1027"/>
      <c r="BR39" s="1014"/>
      <c r="BS39" s="1029"/>
      <c r="BT39" s="1027"/>
      <c r="BU39" s="1027"/>
      <c r="BV39" s="1014"/>
      <c r="BW39" s="1029"/>
      <c r="BX39" s="1027"/>
      <c r="BY39" s="1027"/>
      <c r="BZ39" s="1014"/>
      <c r="CA39" s="1029"/>
      <c r="CB39" s="1027"/>
      <c r="CC39" s="1027"/>
      <c r="CD39" s="1014"/>
      <c r="CE39" s="1029"/>
      <c r="CF39" s="1027"/>
      <c r="CG39" s="1027"/>
      <c r="CH39" s="1014"/>
      <c r="CI39" s="1029"/>
      <c r="CJ39" s="1027"/>
      <c r="CK39" s="1027"/>
      <c r="CL39" s="1014"/>
      <c r="CM39" s="1029"/>
      <c r="CN39" s="1027"/>
      <c r="CO39" s="1027"/>
      <c r="CP39" s="1014"/>
      <c r="CQ39" s="1029"/>
      <c r="CR39" s="1027"/>
      <c r="CS39" s="1027"/>
      <c r="CT39" s="1014"/>
      <c r="CU39" s="1029"/>
      <c r="CV39" s="1027"/>
      <c r="CW39" s="1027"/>
      <c r="CX39" s="1014"/>
      <c r="CY39" s="1029"/>
      <c r="CZ39" s="1027"/>
      <c r="DA39" s="1027"/>
      <c r="DB39" s="1014"/>
      <c r="DC39" s="1029"/>
      <c r="DD39" s="1027"/>
      <c r="DE39" s="1027"/>
      <c r="DF39" s="1014"/>
      <c r="DG39" s="1029"/>
      <c r="DH39" s="1027"/>
      <c r="DI39" s="1027"/>
      <c r="DJ39" s="1014"/>
      <c r="DK39" s="1029"/>
      <c r="DL39" s="1027"/>
      <c r="DM39" s="1027"/>
      <c r="DN39" s="1014"/>
      <c r="DO39" s="1029"/>
      <c r="DP39" s="1027"/>
      <c r="DQ39" s="1027"/>
      <c r="DR39" s="1014"/>
      <c r="DS39" s="1029"/>
      <c r="DT39" s="1027"/>
      <c r="DU39" s="1027"/>
      <c r="DV39" s="1014"/>
      <c r="DW39" s="1029"/>
      <c r="DX39" s="1027"/>
      <c r="DY39" s="1027"/>
      <c r="DZ39" s="1014"/>
      <c r="EA39" s="1029"/>
      <c r="EB39" s="1027"/>
      <c r="EC39" s="1027"/>
      <c r="ED39" s="1014"/>
      <c r="EE39" s="1029"/>
      <c r="EF39" s="1027"/>
      <c r="EG39" s="1027"/>
      <c r="EH39" s="1014"/>
      <c r="EI39" s="1029"/>
      <c r="EJ39" s="1027"/>
      <c r="EK39" s="1027"/>
      <c r="EL39" s="1014"/>
      <c r="EM39" s="1029"/>
      <c r="EN39" s="1027"/>
      <c r="EO39" s="1027"/>
      <c r="EP39" s="1014"/>
      <c r="EQ39" s="1029"/>
      <c r="ER39" s="1027"/>
      <c r="ES39" s="1027"/>
      <c r="ET39" s="1014"/>
      <c r="EU39" s="1029"/>
      <c r="EV39" s="1027"/>
      <c r="EW39" s="1027"/>
      <c r="EX39" s="1014"/>
      <c r="EY39" s="1029"/>
      <c r="EZ39" s="1027"/>
      <c r="FA39" s="1027"/>
      <c r="FB39" s="1014"/>
      <c r="FC39" s="1029"/>
      <c r="FD39" s="1027"/>
      <c r="FE39" s="1027"/>
      <c r="FF39" s="1014"/>
      <c r="FG39" s="1029"/>
      <c r="FH39" s="1027"/>
      <c r="FI39" s="1027"/>
      <c r="FJ39" s="1014"/>
      <c r="FK39" s="1029"/>
      <c r="FL39" s="1027"/>
      <c r="FM39" s="1027"/>
      <c r="FN39" s="1014"/>
      <c r="FO39" s="1029"/>
      <c r="FP39" s="1027"/>
      <c r="FQ39" s="1027"/>
      <c r="FR39" s="1014"/>
      <c r="FS39" s="1029"/>
      <c r="FT39" s="1027"/>
      <c r="FU39" s="1027"/>
      <c r="FV39" s="1014"/>
      <c r="FW39" s="1029"/>
      <c r="FX39" s="1027"/>
      <c r="FY39" s="1027"/>
      <c r="FZ39" s="1014"/>
      <c r="GA39" s="1029"/>
      <c r="GB39" s="1027"/>
      <c r="GC39" s="1027"/>
      <c r="GD39" s="1014"/>
      <c r="GE39" s="1029"/>
      <c r="GF39" s="1027"/>
      <c r="GG39" s="1027"/>
      <c r="GH39" s="1014"/>
      <c r="GI39" s="1029"/>
      <c r="GJ39" s="1027"/>
      <c r="GK39" s="1027"/>
      <c r="GL39" s="1014"/>
      <c r="GM39" s="1029"/>
      <c r="GN39" s="1027"/>
      <c r="GO39" s="1027"/>
      <c r="GP39" s="1014"/>
      <c r="GQ39" s="1029"/>
      <c r="GR39" s="1027"/>
      <c r="GS39" s="1027"/>
      <c r="GT39" s="1014"/>
      <c r="GU39" s="1029"/>
      <c r="GV39" s="1027"/>
      <c r="GW39" s="1027"/>
      <c r="GX39" s="1014"/>
      <c r="GY39" s="1029"/>
      <c r="GZ39" s="1027"/>
      <c r="HA39" s="1027"/>
      <c r="HB39" s="1014"/>
      <c r="HC39" s="1029"/>
      <c r="HD39" s="1027"/>
      <c r="HE39" s="1027"/>
      <c r="HF39" s="1014"/>
      <c r="HG39" s="1029"/>
      <c r="HH39" s="1027"/>
      <c r="HI39" s="1027"/>
      <c r="HJ39" s="1014"/>
      <c r="HK39" s="1029"/>
      <c r="HL39" s="1027"/>
      <c r="HM39" s="1027"/>
      <c r="HN39" s="1014"/>
      <c r="HO39" s="801"/>
      <c r="HP39" s="1013"/>
      <c r="HQ39" s="1013"/>
      <c r="HR39" s="1014"/>
      <c r="HS39" s="801"/>
      <c r="HT39" s="1013"/>
      <c r="HU39" s="1013"/>
      <c r="HV39" s="1014"/>
      <c r="HW39" s="801"/>
      <c r="HX39" s="1013"/>
      <c r="HY39" s="1013"/>
      <c r="HZ39" s="1014"/>
      <c r="IA39" s="1029"/>
      <c r="IB39" s="1027"/>
      <c r="IC39" s="1027"/>
      <c r="ID39" s="1014"/>
      <c r="IE39" s="1029"/>
      <c r="IF39" s="1027"/>
      <c r="IG39" s="1027"/>
      <c r="IH39" s="1014"/>
      <c r="II39" s="1029"/>
      <c r="IJ39" s="1027"/>
      <c r="IK39" s="1027"/>
      <c r="IL39" s="1014"/>
      <c r="IM39" s="1029"/>
      <c r="IN39" s="1027"/>
      <c r="IO39" s="1027"/>
      <c r="IP39" s="1014"/>
      <c r="IQ39" s="1029"/>
      <c r="IR39" s="1027"/>
      <c r="IS39" s="1027"/>
      <c r="IT39" s="1014"/>
      <c r="IU39" s="1029"/>
      <c r="IV39" s="1027"/>
      <c r="IW39" s="1027"/>
      <c r="IX39" s="1014"/>
      <c r="IY39" s="1029"/>
      <c r="IZ39" s="1027"/>
      <c r="JA39" s="1027"/>
      <c r="JB39" s="1014"/>
      <c r="JC39" s="1029"/>
      <c r="JD39" s="1027"/>
      <c r="JE39" s="1027"/>
      <c r="JF39" s="1014"/>
      <c r="JG39" s="1029"/>
      <c r="JH39" s="1027"/>
      <c r="JI39" s="1027"/>
      <c r="JJ39" s="1014"/>
      <c r="JK39" s="1029"/>
      <c r="JL39" s="1027"/>
      <c r="JM39" s="1027"/>
      <c r="JN39" s="1014"/>
      <c r="JO39" s="1029"/>
      <c r="JP39" s="1027"/>
      <c r="JQ39" s="1027"/>
      <c r="JR39" s="1014"/>
      <c r="JS39" s="1029"/>
      <c r="JT39" s="1027"/>
      <c r="JU39" s="1027"/>
      <c r="JV39" s="1014"/>
      <c r="JW39" s="1029"/>
      <c r="JX39" s="1027"/>
      <c r="JY39" s="1027"/>
      <c r="JZ39" s="1014"/>
      <c r="KA39" s="1029"/>
      <c r="KB39" s="1027"/>
      <c r="KC39" s="1027"/>
      <c r="KD39" s="1014"/>
      <c r="KE39" s="801"/>
      <c r="KF39" s="1013"/>
      <c r="KG39" s="1013"/>
      <c r="KH39" s="1014"/>
      <c r="KI39" s="801"/>
      <c r="KJ39" s="1013"/>
      <c r="KK39" s="1013"/>
      <c r="KL39" s="1014"/>
      <c r="KM39" s="1029"/>
      <c r="KN39" s="1027"/>
      <c r="KO39" s="1027"/>
      <c r="KP39" s="1014"/>
      <c r="KQ39" s="1029"/>
      <c r="KR39" s="1027"/>
      <c r="KS39" s="1027"/>
      <c r="KT39" s="1014"/>
      <c r="KU39" s="1029"/>
      <c r="KV39" s="1027"/>
      <c r="KW39" s="1027"/>
      <c r="KX39" s="1014"/>
      <c r="KY39" s="1029"/>
      <c r="KZ39" s="1027"/>
      <c r="LA39" s="1027"/>
      <c r="LB39" s="1014"/>
      <c r="LC39" s="1029"/>
      <c r="LD39" s="1027"/>
      <c r="LE39" s="1027"/>
      <c r="LF39" s="1014"/>
      <c r="LG39" s="1029"/>
      <c r="LH39" s="1027"/>
      <c r="LI39" s="1027"/>
      <c r="LJ39" s="1014"/>
      <c r="LK39" s="1029"/>
      <c r="LL39" s="1027"/>
      <c r="LM39" s="1027"/>
      <c r="LN39" s="1014"/>
      <c r="LO39" s="1029"/>
      <c r="LP39" s="1027"/>
      <c r="LQ39" s="1027"/>
      <c r="LR39" s="1014"/>
      <c r="LS39" s="1029"/>
      <c r="LT39" s="1027"/>
      <c r="LU39" s="1027"/>
      <c r="LV39" s="1014"/>
      <c r="LW39" s="801"/>
      <c r="LX39" s="1013"/>
      <c r="LY39" s="1013"/>
      <c r="LZ39" s="1014"/>
      <c r="MA39" s="1029"/>
      <c r="MB39" s="1027"/>
      <c r="MC39" s="1027"/>
      <c r="MD39" s="1014"/>
      <c r="ME39" s="1029"/>
      <c r="MF39" s="1027"/>
      <c r="MG39" s="1027"/>
      <c r="MH39" s="1014"/>
      <c r="MI39" s="1029"/>
      <c r="MJ39" s="1027"/>
      <c r="MK39" s="1027"/>
      <c r="ML39" s="1014"/>
      <c r="MM39" s="1029"/>
      <c r="MN39" s="1027"/>
      <c r="MO39" s="1027"/>
      <c r="MP39" s="1014"/>
      <c r="MQ39" s="801"/>
      <c r="MR39" s="1013"/>
      <c r="MS39" s="1013"/>
      <c r="MT39" s="1014"/>
      <c r="MU39" s="801"/>
      <c r="MV39" s="1013"/>
      <c r="MW39" s="1013"/>
      <c r="MX39" s="1014"/>
      <c r="MY39" s="1029"/>
      <c r="MZ39" s="1027"/>
      <c r="NA39" s="1027"/>
      <c r="NB39" s="1014"/>
      <c r="NC39" s="801"/>
      <c r="ND39" s="1013"/>
      <c r="NE39" s="1013"/>
      <c r="NF39" s="1014"/>
      <c r="NG39" s="801"/>
      <c r="NH39" s="1013"/>
      <c r="NI39" s="1013"/>
      <c r="NJ39" s="1014"/>
      <c r="NK39" s="801"/>
      <c r="NL39" s="1013"/>
      <c r="NM39" s="1013"/>
      <c r="NN39" s="1014"/>
      <c r="NO39" s="801"/>
      <c r="NP39" s="1013"/>
      <c r="NQ39" s="1013"/>
      <c r="NR39" s="1014"/>
      <c r="NS39" s="801"/>
      <c r="NT39" s="1013"/>
      <c r="NU39" s="1013"/>
      <c r="NV39" s="1014"/>
      <c r="NW39" s="801"/>
      <c r="NX39" s="1013"/>
      <c r="NY39" s="1013"/>
      <c r="NZ39" s="1014"/>
      <c r="OA39" s="801"/>
      <c r="OB39" s="1013"/>
      <c r="OC39" s="1013"/>
      <c r="OD39" s="1014"/>
      <c r="OE39" s="801"/>
      <c r="OF39" s="1013"/>
      <c r="OG39" s="1013"/>
      <c r="OH39" s="1014"/>
      <c r="OI39" s="1029"/>
      <c r="OJ39" s="1027"/>
      <c r="OK39" s="1027"/>
      <c r="OL39" s="1014"/>
      <c r="OM39" s="1029"/>
      <c r="ON39" s="1027"/>
      <c r="OO39" s="1027"/>
      <c r="OP39" s="1014"/>
      <c r="OQ39" s="1029"/>
      <c r="OR39" s="1027"/>
      <c r="OS39" s="1027"/>
      <c r="OT39" s="1014"/>
      <c r="OU39" s="1029"/>
      <c r="OV39" s="1027"/>
      <c r="OW39" s="1027"/>
      <c r="OX39" s="1014"/>
      <c r="OY39" s="1029"/>
      <c r="OZ39" s="1027"/>
      <c r="PA39" s="1027"/>
      <c r="PB39" s="1014"/>
      <c r="PC39" s="1029"/>
      <c r="PD39" s="1027"/>
      <c r="PE39" s="1027"/>
      <c r="PF39" s="1014"/>
      <c r="PG39" s="927"/>
      <c r="PH39" s="1031"/>
      <c r="PI39" s="1042"/>
    </row>
    <row r="40" spans="1:428">
      <c r="A40" s="1266">
        <v>21</v>
      </c>
      <c r="B40" s="1269" t="s">
        <v>98</v>
      </c>
      <c r="C40" s="1267">
        <v>2006</v>
      </c>
      <c r="D40" s="928">
        <v>21</v>
      </c>
      <c r="E40" s="941" t="s">
        <v>98</v>
      </c>
      <c r="F40" s="942">
        <v>2006</v>
      </c>
      <c r="G40" s="1029"/>
      <c r="H40" s="1027"/>
      <c r="I40" s="1027"/>
      <c r="J40" s="1014"/>
      <c r="K40" s="1029"/>
      <c r="L40" s="1027"/>
      <c r="M40" s="1027"/>
      <c r="N40" s="1014"/>
      <c r="O40" s="943">
        <f>+O39</f>
        <v>1081176</v>
      </c>
      <c r="P40" s="1013">
        <f>+P39</f>
        <v>6183.1960784313733</v>
      </c>
      <c r="Q40" s="944">
        <f t="shared" si="0"/>
        <v>1074992.8039215687</v>
      </c>
      <c r="R40" s="945"/>
      <c r="S40" s="943"/>
      <c r="T40" s="1013"/>
      <c r="U40" s="944"/>
      <c r="V40" s="945"/>
      <c r="W40" s="1029"/>
      <c r="X40" s="1027"/>
      <c r="Y40" s="1027"/>
      <c r="Z40" s="1014"/>
      <c r="AA40" s="1029"/>
      <c r="AB40" s="1027"/>
      <c r="AC40" s="1027"/>
      <c r="AD40" s="1014"/>
      <c r="AE40" s="1029"/>
      <c r="AF40" s="1027"/>
      <c r="AG40" s="1027"/>
      <c r="AH40" s="1014"/>
      <c r="AI40" s="1029"/>
      <c r="AJ40" s="1027"/>
      <c r="AK40" s="1027"/>
      <c r="AL40" s="1014"/>
      <c r="AM40" s="1029"/>
      <c r="AN40" s="1027"/>
      <c r="AO40" s="1027"/>
      <c r="AP40" s="1014"/>
      <c r="AQ40" s="1029"/>
      <c r="AR40" s="1027"/>
      <c r="AS40" s="1027"/>
      <c r="AT40" s="1014"/>
      <c r="AU40" s="1029"/>
      <c r="AV40" s="1027"/>
      <c r="AW40" s="1027"/>
      <c r="AX40" s="1014"/>
      <c r="AY40" s="1029"/>
      <c r="AZ40" s="1027"/>
      <c r="BA40" s="1027"/>
      <c r="BB40" s="1014"/>
      <c r="BC40" s="1029"/>
      <c r="BD40" s="1027"/>
      <c r="BE40" s="1027"/>
      <c r="BF40" s="1014"/>
      <c r="BG40" s="1029"/>
      <c r="BH40" s="1027"/>
      <c r="BI40" s="1027"/>
      <c r="BJ40" s="1014"/>
      <c r="BK40" s="1029"/>
      <c r="BL40" s="1027"/>
      <c r="BM40" s="1027"/>
      <c r="BN40" s="1014"/>
      <c r="BO40" s="1029"/>
      <c r="BP40" s="1027"/>
      <c r="BQ40" s="1027"/>
      <c r="BR40" s="1014"/>
      <c r="BS40" s="1029"/>
      <c r="BT40" s="1027"/>
      <c r="BU40" s="1027"/>
      <c r="BV40" s="1014"/>
      <c r="BW40" s="1029"/>
      <c r="BX40" s="1027"/>
      <c r="BY40" s="1027"/>
      <c r="BZ40" s="1014"/>
      <c r="CA40" s="1029"/>
      <c r="CB40" s="1027"/>
      <c r="CC40" s="1027"/>
      <c r="CD40" s="1014"/>
      <c r="CE40" s="1029"/>
      <c r="CF40" s="1027"/>
      <c r="CG40" s="1027"/>
      <c r="CH40" s="1014"/>
      <c r="CI40" s="1029"/>
      <c r="CJ40" s="1027"/>
      <c r="CK40" s="1027"/>
      <c r="CL40" s="1014"/>
      <c r="CM40" s="1029"/>
      <c r="CN40" s="1027"/>
      <c r="CO40" s="1027"/>
      <c r="CP40" s="1014"/>
      <c r="CQ40" s="1029"/>
      <c r="CR40" s="1027"/>
      <c r="CS40" s="1027"/>
      <c r="CT40" s="1014"/>
      <c r="CU40" s="1029"/>
      <c r="CV40" s="1027"/>
      <c r="CW40" s="1027"/>
      <c r="CX40" s="1014"/>
      <c r="CY40" s="1029"/>
      <c r="CZ40" s="1027"/>
      <c r="DA40" s="1027"/>
      <c r="DB40" s="1014"/>
      <c r="DC40" s="1029"/>
      <c r="DD40" s="1027"/>
      <c r="DE40" s="1027"/>
      <c r="DF40" s="1014"/>
      <c r="DG40" s="1029"/>
      <c r="DH40" s="1027"/>
      <c r="DI40" s="1027"/>
      <c r="DJ40" s="1014"/>
      <c r="DK40" s="1029"/>
      <c r="DL40" s="1027"/>
      <c r="DM40" s="1027"/>
      <c r="DN40" s="1014"/>
      <c r="DO40" s="1029"/>
      <c r="DP40" s="1027"/>
      <c r="DQ40" s="1027"/>
      <c r="DR40" s="1014"/>
      <c r="DS40" s="1029"/>
      <c r="DT40" s="1027"/>
      <c r="DU40" s="1027"/>
      <c r="DV40" s="1014"/>
      <c r="DW40" s="1029"/>
      <c r="DX40" s="1027"/>
      <c r="DY40" s="1027"/>
      <c r="DZ40" s="1014"/>
      <c r="EA40" s="1029"/>
      <c r="EB40" s="1027"/>
      <c r="EC40" s="1027"/>
      <c r="ED40" s="1014"/>
      <c r="EE40" s="1029"/>
      <c r="EF40" s="1027"/>
      <c r="EG40" s="1027"/>
      <c r="EH40" s="1014"/>
      <c r="EI40" s="1029"/>
      <c r="EJ40" s="1027"/>
      <c r="EK40" s="1027"/>
      <c r="EL40" s="1014"/>
      <c r="EM40" s="1029"/>
      <c r="EN40" s="1027"/>
      <c r="EO40" s="1027"/>
      <c r="EP40" s="1014"/>
      <c r="EQ40" s="1029"/>
      <c r="ER40" s="1027"/>
      <c r="ES40" s="1027"/>
      <c r="ET40" s="1014"/>
      <c r="EU40" s="1029"/>
      <c r="EV40" s="1027"/>
      <c r="EW40" s="1027"/>
      <c r="EX40" s="1014"/>
      <c r="EY40" s="1029"/>
      <c r="EZ40" s="1027"/>
      <c r="FA40" s="1027"/>
      <c r="FB40" s="1014"/>
      <c r="FC40" s="1029"/>
      <c r="FD40" s="1027"/>
      <c r="FE40" s="1027"/>
      <c r="FF40" s="1014"/>
      <c r="FG40" s="1029"/>
      <c r="FH40" s="1027"/>
      <c r="FI40" s="1027"/>
      <c r="FJ40" s="1014"/>
      <c r="FK40" s="1029"/>
      <c r="FL40" s="1027"/>
      <c r="FM40" s="1027"/>
      <c r="FN40" s="1014"/>
      <c r="FO40" s="1029"/>
      <c r="FP40" s="1027"/>
      <c r="FQ40" s="1027"/>
      <c r="FR40" s="1014"/>
      <c r="FS40" s="1029"/>
      <c r="FT40" s="1027"/>
      <c r="FU40" s="1027"/>
      <c r="FV40" s="1014"/>
      <c r="FW40" s="1029"/>
      <c r="FX40" s="1027"/>
      <c r="FY40" s="1027"/>
      <c r="FZ40" s="1014"/>
      <c r="GA40" s="1029"/>
      <c r="GB40" s="1027"/>
      <c r="GC40" s="1027"/>
      <c r="GD40" s="1014"/>
      <c r="GE40" s="1029"/>
      <c r="GF40" s="1027"/>
      <c r="GG40" s="1027"/>
      <c r="GH40" s="1014"/>
      <c r="GI40" s="1029"/>
      <c r="GJ40" s="1027"/>
      <c r="GK40" s="1027"/>
      <c r="GL40" s="1014"/>
      <c r="GM40" s="1029"/>
      <c r="GN40" s="1027"/>
      <c r="GO40" s="1027"/>
      <c r="GP40" s="1014"/>
      <c r="GQ40" s="1029"/>
      <c r="GR40" s="1027"/>
      <c r="GS40" s="1027"/>
      <c r="GT40" s="1014"/>
      <c r="GU40" s="1029"/>
      <c r="GV40" s="1027"/>
      <c r="GW40" s="1027"/>
      <c r="GX40" s="1014"/>
      <c r="GY40" s="1029"/>
      <c r="GZ40" s="1027"/>
      <c r="HA40" s="1027"/>
      <c r="HB40" s="1014"/>
      <c r="HC40" s="1029"/>
      <c r="HD40" s="1027"/>
      <c r="HE40" s="1027"/>
      <c r="HF40" s="1014"/>
      <c r="HG40" s="1029"/>
      <c r="HH40" s="1027"/>
      <c r="HI40" s="1027"/>
      <c r="HJ40" s="1014"/>
      <c r="HK40" s="1029"/>
      <c r="HL40" s="1027"/>
      <c r="HM40" s="1027"/>
      <c r="HN40" s="1014"/>
      <c r="HO40" s="801"/>
      <c r="HP40" s="1013"/>
      <c r="HQ40" s="1013"/>
      <c r="HR40" s="1014"/>
      <c r="HS40" s="801"/>
      <c r="HT40" s="1013"/>
      <c r="HU40" s="1013"/>
      <c r="HV40" s="1014"/>
      <c r="HW40" s="801"/>
      <c r="HX40" s="1013"/>
      <c r="HY40" s="1013"/>
      <c r="HZ40" s="1014"/>
      <c r="IA40" s="1029"/>
      <c r="IB40" s="1027"/>
      <c r="IC40" s="1027"/>
      <c r="ID40" s="1014"/>
      <c r="IE40" s="1029"/>
      <c r="IF40" s="1027"/>
      <c r="IG40" s="1027"/>
      <c r="IH40" s="1014"/>
      <c r="II40" s="1029"/>
      <c r="IJ40" s="1027"/>
      <c r="IK40" s="1027"/>
      <c r="IL40" s="1014"/>
      <c r="IM40" s="1029"/>
      <c r="IN40" s="1027"/>
      <c r="IO40" s="1027"/>
      <c r="IP40" s="1014"/>
      <c r="IQ40" s="1029"/>
      <c r="IR40" s="1027"/>
      <c r="IS40" s="1027"/>
      <c r="IT40" s="1014"/>
      <c r="IU40" s="1029"/>
      <c r="IV40" s="1027"/>
      <c r="IW40" s="1027"/>
      <c r="IX40" s="1014"/>
      <c r="IY40" s="1029"/>
      <c r="IZ40" s="1027"/>
      <c r="JA40" s="1027"/>
      <c r="JB40" s="1014"/>
      <c r="JC40" s="1029"/>
      <c r="JD40" s="1027"/>
      <c r="JE40" s="1027"/>
      <c r="JF40" s="1014"/>
      <c r="JG40" s="1029"/>
      <c r="JH40" s="1027"/>
      <c r="JI40" s="1027"/>
      <c r="JJ40" s="1014"/>
      <c r="JK40" s="1029"/>
      <c r="JL40" s="1027"/>
      <c r="JM40" s="1027"/>
      <c r="JN40" s="1014"/>
      <c r="JO40" s="1029"/>
      <c r="JP40" s="1027"/>
      <c r="JQ40" s="1027"/>
      <c r="JR40" s="1014"/>
      <c r="JS40" s="1029"/>
      <c r="JT40" s="1027"/>
      <c r="JU40" s="1027"/>
      <c r="JV40" s="1014"/>
      <c r="JW40" s="1029"/>
      <c r="JX40" s="1027"/>
      <c r="JY40" s="1027"/>
      <c r="JZ40" s="1014"/>
      <c r="KA40" s="1029"/>
      <c r="KB40" s="1027"/>
      <c r="KC40" s="1027"/>
      <c r="KD40" s="1014"/>
      <c r="KE40" s="801"/>
      <c r="KF40" s="1013"/>
      <c r="KG40" s="1013"/>
      <c r="KH40" s="1014"/>
      <c r="KI40" s="801"/>
      <c r="KJ40" s="1013"/>
      <c r="KK40" s="1013"/>
      <c r="KL40" s="1014"/>
      <c r="KM40" s="1029"/>
      <c r="KN40" s="1027"/>
      <c r="KO40" s="1027"/>
      <c r="KP40" s="1014"/>
      <c r="KQ40" s="1029"/>
      <c r="KR40" s="1027"/>
      <c r="KS40" s="1027"/>
      <c r="KT40" s="1014"/>
      <c r="KU40" s="1029"/>
      <c r="KV40" s="1027"/>
      <c r="KW40" s="1027"/>
      <c r="KX40" s="1014"/>
      <c r="KY40" s="1029"/>
      <c r="KZ40" s="1027"/>
      <c r="LA40" s="1027"/>
      <c r="LB40" s="1014"/>
      <c r="LC40" s="1029"/>
      <c r="LD40" s="1027"/>
      <c r="LE40" s="1027"/>
      <c r="LF40" s="1014"/>
      <c r="LG40" s="1029"/>
      <c r="LH40" s="1027"/>
      <c r="LI40" s="1027"/>
      <c r="LJ40" s="1014"/>
      <c r="LK40" s="1029"/>
      <c r="LL40" s="1027"/>
      <c r="LM40" s="1027"/>
      <c r="LN40" s="1014"/>
      <c r="LO40" s="1029"/>
      <c r="LP40" s="1027"/>
      <c r="LQ40" s="1027"/>
      <c r="LR40" s="1014"/>
      <c r="LS40" s="1029"/>
      <c r="LT40" s="1027"/>
      <c r="LU40" s="1027"/>
      <c r="LV40" s="1014"/>
      <c r="LW40" s="801"/>
      <c r="LX40" s="1013"/>
      <c r="LY40" s="1013"/>
      <c r="LZ40" s="1014"/>
      <c r="MA40" s="1029"/>
      <c r="MB40" s="1027"/>
      <c r="MC40" s="1027"/>
      <c r="MD40" s="1014"/>
      <c r="ME40" s="1029"/>
      <c r="MF40" s="1027"/>
      <c r="MG40" s="1027"/>
      <c r="MH40" s="1014"/>
      <c r="MI40" s="1029"/>
      <c r="MJ40" s="1027"/>
      <c r="MK40" s="1027"/>
      <c r="ML40" s="1014"/>
      <c r="MM40" s="1029"/>
      <c r="MN40" s="1027"/>
      <c r="MO40" s="1027"/>
      <c r="MP40" s="1014"/>
      <c r="MQ40" s="801"/>
      <c r="MR40" s="1013"/>
      <c r="MS40" s="1013"/>
      <c r="MT40" s="1014"/>
      <c r="MU40" s="801"/>
      <c r="MV40" s="1013"/>
      <c r="MW40" s="1013"/>
      <c r="MX40" s="1014"/>
      <c r="MY40" s="1029"/>
      <c r="MZ40" s="1027"/>
      <c r="NA40" s="1027"/>
      <c r="NB40" s="1014"/>
      <c r="NC40" s="801"/>
      <c r="ND40" s="1013"/>
      <c r="NE40" s="1013"/>
      <c r="NF40" s="1014"/>
      <c r="NG40" s="801"/>
      <c r="NH40" s="1013"/>
      <c r="NI40" s="1013"/>
      <c r="NJ40" s="1014"/>
      <c r="NK40" s="801"/>
      <c r="NL40" s="1013"/>
      <c r="NM40" s="1013"/>
      <c r="NN40" s="1014"/>
      <c r="NO40" s="801"/>
      <c r="NP40" s="1013"/>
      <c r="NQ40" s="1013"/>
      <c r="NR40" s="1014"/>
      <c r="NS40" s="801"/>
      <c r="NT40" s="1013"/>
      <c r="NU40" s="1013"/>
      <c r="NV40" s="1014"/>
      <c r="NW40" s="801"/>
      <c r="NX40" s="1013"/>
      <c r="NY40" s="1013"/>
      <c r="NZ40" s="1014"/>
      <c r="OA40" s="801"/>
      <c r="OB40" s="1013"/>
      <c r="OC40" s="1013"/>
      <c r="OD40" s="1014"/>
      <c r="OE40" s="801"/>
      <c r="OF40" s="1013"/>
      <c r="OG40" s="1013"/>
      <c r="OH40" s="1014"/>
      <c r="OI40" s="1029"/>
      <c r="OJ40" s="1027"/>
      <c r="OK40" s="1027"/>
      <c r="OL40" s="1014"/>
      <c r="OM40" s="1029"/>
      <c r="ON40" s="1027"/>
      <c r="OO40" s="1027"/>
      <c r="OP40" s="1014"/>
      <c r="OQ40" s="1029"/>
      <c r="OR40" s="1027"/>
      <c r="OS40" s="1027"/>
      <c r="OT40" s="1014"/>
      <c r="OU40" s="1029"/>
      <c r="OV40" s="1027"/>
      <c r="OW40" s="1027"/>
      <c r="OX40" s="1014"/>
      <c r="OY40" s="1029"/>
      <c r="OZ40" s="1027"/>
      <c r="PA40" s="1027"/>
      <c r="PB40" s="1014"/>
      <c r="PC40" s="1029"/>
      <c r="PD40" s="1027"/>
      <c r="PE40" s="1027"/>
      <c r="PF40" s="1014"/>
      <c r="PG40" s="927"/>
      <c r="PH40" s="1031"/>
      <c r="PI40" s="1042"/>
      <c r="PJ40" s="936"/>
    </row>
    <row r="41" spans="1:428">
      <c r="A41" s="1266">
        <v>22</v>
      </c>
      <c r="B41" s="1269" t="str">
        <f t="shared" ref="B41:B58" si="1">+B39</f>
        <v>W / O incentive</v>
      </c>
      <c r="C41" s="1267">
        <f t="shared" ref="C41:C58" si="2">+C39+1</f>
        <v>2007</v>
      </c>
      <c r="D41" s="928">
        <v>22</v>
      </c>
      <c r="E41" s="946" t="str">
        <f t="shared" ref="E41:E58" si="3">+E39</f>
        <v>W / O incentive</v>
      </c>
      <c r="F41" s="942">
        <f t="shared" ref="F41:F58" si="4">+F39+1</f>
        <v>2007</v>
      </c>
      <c r="G41" s="1026">
        <f>+G$34</f>
        <v>1039321</v>
      </c>
      <c r="H41" s="1013">
        <f>+G$34/51/12*(12.5-G$36)</f>
        <v>849.11846405228755</v>
      </c>
      <c r="I41" s="1031">
        <f t="shared" ref="I41:I58" si="5">+G41-H41</f>
        <v>1038471.8815359477</v>
      </c>
      <c r="J41" s="1014"/>
      <c r="K41" s="1026"/>
      <c r="L41" s="1013"/>
      <c r="M41" s="1031"/>
      <c r="N41" s="1014"/>
      <c r="O41" s="1026">
        <f>+Q40</f>
        <v>1074992.8039215687</v>
      </c>
      <c r="P41" s="1034">
        <f>+O$34/51</f>
        <v>21199.529411764706</v>
      </c>
      <c r="Q41" s="1031">
        <f t="shared" si="0"/>
        <v>1053793.2745098039</v>
      </c>
      <c r="R41" s="1014"/>
      <c r="S41" s="1026"/>
      <c r="T41" s="1034"/>
      <c r="U41" s="1031"/>
      <c r="V41" s="1014"/>
      <c r="W41" s="1026">
        <f>+W$34</f>
        <v>8085443</v>
      </c>
      <c r="X41" s="1013">
        <f>+W$34/51/12*(12.5-W$36)</f>
        <v>59451.786764705888</v>
      </c>
      <c r="Y41" s="1031">
        <f t="shared" ref="Y41:Y58" si="6">+W41-X41</f>
        <v>8025991.2132352944</v>
      </c>
      <c r="Z41" s="1014"/>
      <c r="AA41" s="1026">
        <f>+AA$34</f>
        <v>7174215</v>
      </c>
      <c r="AB41" s="1013">
        <f>+AA$34/51/12*(12.5-AA$36)</f>
        <v>17583.860294117647</v>
      </c>
      <c r="AC41" s="1031">
        <f t="shared" ref="AC41:AC58" si="7">+AA41-AB41</f>
        <v>7156631.1397058824</v>
      </c>
      <c r="AD41" s="1014"/>
      <c r="AE41" s="1026"/>
      <c r="AF41" s="1013"/>
      <c r="AG41" s="1031"/>
      <c r="AH41" s="1014"/>
      <c r="AI41" s="1026"/>
      <c r="AJ41" s="1013"/>
      <c r="AK41" s="1031"/>
      <c r="AL41" s="1014"/>
      <c r="AM41" s="1026"/>
      <c r="AN41" s="1013"/>
      <c r="AO41" s="1031"/>
      <c r="AP41" s="1014"/>
      <c r="AQ41" s="1026"/>
      <c r="AR41" s="1013"/>
      <c r="AS41" s="1031"/>
      <c r="AT41" s="1014"/>
      <c r="AU41" s="1026"/>
      <c r="AV41" s="1013"/>
      <c r="AW41" s="1031"/>
      <c r="AX41" s="1014"/>
      <c r="AY41" s="1026"/>
      <c r="AZ41" s="1013"/>
      <c r="BA41" s="1031"/>
      <c r="BB41" s="1014"/>
      <c r="BC41" s="1026"/>
      <c r="BD41" s="1013"/>
      <c r="BE41" s="1031"/>
      <c r="BF41" s="1014"/>
      <c r="BG41" s="1026"/>
      <c r="BH41" s="1013"/>
      <c r="BI41" s="1031"/>
      <c r="BJ41" s="1014"/>
      <c r="BK41" s="1026"/>
      <c r="BL41" s="1013"/>
      <c r="BM41" s="1031"/>
      <c r="BN41" s="1014"/>
      <c r="BO41" s="1026"/>
      <c r="BP41" s="1013"/>
      <c r="BQ41" s="1031"/>
      <c r="BR41" s="1014"/>
      <c r="BS41" s="1026"/>
      <c r="BT41" s="1013"/>
      <c r="BU41" s="1031"/>
      <c r="BV41" s="1014"/>
      <c r="BW41" s="1026"/>
      <c r="BX41" s="1013"/>
      <c r="BY41" s="1031"/>
      <c r="BZ41" s="1014"/>
      <c r="CA41" s="1026"/>
      <c r="CB41" s="1013"/>
      <c r="CC41" s="1031"/>
      <c r="CD41" s="1014"/>
      <c r="CE41" s="1026"/>
      <c r="CF41" s="1013"/>
      <c r="CG41" s="1031"/>
      <c r="CH41" s="1014"/>
      <c r="CI41" s="1026"/>
      <c r="CJ41" s="1013"/>
      <c r="CK41" s="1031"/>
      <c r="CL41" s="1014"/>
      <c r="CM41" s="1026"/>
      <c r="CN41" s="1013"/>
      <c r="CO41" s="1031"/>
      <c r="CP41" s="1014"/>
      <c r="CQ41" s="1026"/>
      <c r="CR41" s="1013"/>
      <c r="CS41" s="1031"/>
      <c r="CT41" s="1014"/>
      <c r="CU41" s="1026"/>
      <c r="CV41" s="1013"/>
      <c r="CW41" s="1031"/>
      <c r="CX41" s="1014"/>
      <c r="CY41" s="1026"/>
      <c r="CZ41" s="1013"/>
      <c r="DA41" s="1031"/>
      <c r="DB41" s="1014"/>
      <c r="DC41" s="1026"/>
      <c r="DD41" s="1013"/>
      <c r="DE41" s="1031"/>
      <c r="DF41" s="1014"/>
      <c r="DG41" s="1026"/>
      <c r="DH41" s="1013"/>
      <c r="DI41" s="1031"/>
      <c r="DJ41" s="1014"/>
      <c r="DK41" s="1026"/>
      <c r="DL41" s="1013"/>
      <c r="DM41" s="1031"/>
      <c r="DN41" s="1014"/>
      <c r="DO41" s="1026"/>
      <c r="DP41" s="1013"/>
      <c r="DQ41" s="1031"/>
      <c r="DR41" s="1014"/>
      <c r="DS41" s="1026"/>
      <c r="DT41" s="1013"/>
      <c r="DU41" s="1031"/>
      <c r="DV41" s="1014"/>
      <c r="DW41" s="1026"/>
      <c r="DX41" s="1013"/>
      <c r="DY41" s="1031"/>
      <c r="DZ41" s="1014"/>
      <c r="EA41" s="1026"/>
      <c r="EB41" s="1013"/>
      <c r="EC41" s="1031"/>
      <c r="ED41" s="1014"/>
      <c r="EE41" s="1026"/>
      <c r="EF41" s="1013"/>
      <c r="EG41" s="1031"/>
      <c r="EH41" s="1014"/>
      <c r="EI41" s="1026"/>
      <c r="EJ41" s="1013"/>
      <c r="EK41" s="1031"/>
      <c r="EL41" s="1014"/>
      <c r="EM41" s="1026"/>
      <c r="EN41" s="1013"/>
      <c r="EO41" s="1031"/>
      <c r="EP41" s="1014"/>
      <c r="EQ41" s="1026"/>
      <c r="ER41" s="1013"/>
      <c r="ES41" s="1031"/>
      <c r="ET41" s="1014"/>
      <c r="EU41" s="1026"/>
      <c r="EV41" s="1013"/>
      <c r="EW41" s="1031"/>
      <c r="EX41" s="1014"/>
      <c r="EY41" s="1026"/>
      <c r="EZ41" s="1013"/>
      <c r="FA41" s="1031"/>
      <c r="FB41" s="1014"/>
      <c r="FC41" s="1026"/>
      <c r="FD41" s="1013"/>
      <c r="FE41" s="1031"/>
      <c r="FF41" s="1014"/>
      <c r="FG41" s="1026"/>
      <c r="FH41" s="1013"/>
      <c r="FI41" s="1031"/>
      <c r="FJ41" s="1014"/>
      <c r="FK41" s="1026"/>
      <c r="FL41" s="1013"/>
      <c r="FM41" s="1031"/>
      <c r="FN41" s="1014"/>
      <c r="FO41" s="1026"/>
      <c r="FP41" s="1013"/>
      <c r="FQ41" s="1031"/>
      <c r="FR41" s="1014"/>
      <c r="FS41" s="1026"/>
      <c r="FT41" s="1013"/>
      <c r="FU41" s="1031"/>
      <c r="FV41" s="1014"/>
      <c r="FW41" s="1026"/>
      <c r="FX41" s="1013"/>
      <c r="FY41" s="1031"/>
      <c r="FZ41" s="1014"/>
      <c r="GA41" s="1026"/>
      <c r="GB41" s="1013"/>
      <c r="GC41" s="1031"/>
      <c r="GD41" s="1014"/>
      <c r="GE41" s="1026"/>
      <c r="GF41" s="1013"/>
      <c r="GG41" s="1031"/>
      <c r="GH41" s="1014"/>
      <c r="GI41" s="1026"/>
      <c r="GJ41" s="1013"/>
      <c r="GK41" s="1031"/>
      <c r="GL41" s="1014"/>
      <c r="GM41" s="1026"/>
      <c r="GN41" s="1013"/>
      <c r="GO41" s="1031"/>
      <c r="GP41" s="1014"/>
      <c r="GQ41" s="1026"/>
      <c r="GR41" s="1013"/>
      <c r="GS41" s="1031"/>
      <c r="GT41" s="1014"/>
      <c r="GU41" s="1026"/>
      <c r="GV41" s="1013"/>
      <c r="GW41" s="1031"/>
      <c r="GX41" s="1014"/>
      <c r="GY41" s="1026"/>
      <c r="GZ41" s="1013"/>
      <c r="HA41" s="1031"/>
      <c r="HB41" s="1014"/>
      <c r="HC41" s="1026"/>
      <c r="HD41" s="1013"/>
      <c r="HE41" s="1031"/>
      <c r="HF41" s="1014"/>
      <c r="HG41" s="1026"/>
      <c r="HH41" s="1013"/>
      <c r="HI41" s="1031"/>
      <c r="HJ41" s="1014"/>
      <c r="HK41" s="1026"/>
      <c r="HL41" s="1013"/>
      <c r="HM41" s="1031"/>
      <c r="HN41" s="1014"/>
      <c r="HO41" s="801"/>
      <c r="HP41" s="1013"/>
      <c r="HQ41" s="1013"/>
      <c r="HR41" s="1014"/>
      <c r="HS41" s="801"/>
      <c r="HT41" s="1013"/>
      <c r="HU41" s="1013"/>
      <c r="HV41" s="1014"/>
      <c r="HW41" s="801"/>
      <c r="HX41" s="1013"/>
      <c r="HY41" s="1013"/>
      <c r="HZ41" s="1014"/>
      <c r="IA41" s="1026"/>
      <c r="IB41" s="1013"/>
      <c r="IC41" s="1031"/>
      <c r="ID41" s="1014"/>
      <c r="IE41" s="1026"/>
      <c r="IF41" s="1013"/>
      <c r="IG41" s="1031"/>
      <c r="IH41" s="1014"/>
      <c r="II41" s="1026"/>
      <c r="IJ41" s="1013"/>
      <c r="IK41" s="1031"/>
      <c r="IL41" s="1014"/>
      <c r="IM41" s="1026"/>
      <c r="IN41" s="1013"/>
      <c r="IO41" s="1031"/>
      <c r="IP41" s="1014"/>
      <c r="IQ41" s="1026"/>
      <c r="IR41" s="1013"/>
      <c r="IS41" s="1031"/>
      <c r="IT41" s="1014"/>
      <c r="IU41" s="1026"/>
      <c r="IV41" s="1013"/>
      <c r="IW41" s="1031"/>
      <c r="IX41" s="1014"/>
      <c r="IY41" s="1026"/>
      <c r="IZ41" s="1013"/>
      <c r="JA41" s="1031"/>
      <c r="JB41" s="1014"/>
      <c r="JC41" s="1026"/>
      <c r="JD41" s="1013"/>
      <c r="JE41" s="1031"/>
      <c r="JF41" s="1014"/>
      <c r="JG41" s="1026"/>
      <c r="JH41" s="1013"/>
      <c r="JI41" s="1031"/>
      <c r="JJ41" s="1014"/>
      <c r="JK41" s="1026"/>
      <c r="JL41" s="1013"/>
      <c r="JM41" s="1031"/>
      <c r="JN41" s="1014"/>
      <c r="JO41" s="1026"/>
      <c r="JP41" s="1013"/>
      <c r="JQ41" s="1031"/>
      <c r="JR41" s="1014"/>
      <c r="JS41" s="1026"/>
      <c r="JT41" s="1013"/>
      <c r="JU41" s="1031"/>
      <c r="JV41" s="1014"/>
      <c r="JW41" s="1026"/>
      <c r="JX41" s="1013"/>
      <c r="JY41" s="1031"/>
      <c r="JZ41" s="1014"/>
      <c r="KA41" s="1026"/>
      <c r="KB41" s="1013"/>
      <c r="KC41" s="1031"/>
      <c r="KD41" s="1014"/>
      <c r="KE41" s="801"/>
      <c r="KF41" s="1013"/>
      <c r="KG41" s="1013"/>
      <c r="KH41" s="1014"/>
      <c r="KI41" s="801"/>
      <c r="KJ41" s="1013"/>
      <c r="KK41" s="1013"/>
      <c r="KL41" s="1014"/>
      <c r="KM41" s="1026"/>
      <c r="KN41" s="1013"/>
      <c r="KO41" s="1031"/>
      <c r="KP41" s="1014"/>
      <c r="KQ41" s="1026"/>
      <c r="KR41" s="1013"/>
      <c r="KS41" s="1031"/>
      <c r="KT41" s="1014"/>
      <c r="KU41" s="1026"/>
      <c r="KV41" s="1013"/>
      <c r="KW41" s="1031"/>
      <c r="KX41" s="1014"/>
      <c r="KY41" s="1026"/>
      <c r="KZ41" s="1013"/>
      <c r="LA41" s="1031"/>
      <c r="LB41" s="1014"/>
      <c r="LC41" s="1026"/>
      <c r="LD41" s="1013"/>
      <c r="LE41" s="1031"/>
      <c r="LF41" s="1014"/>
      <c r="LG41" s="1026"/>
      <c r="LH41" s="1013"/>
      <c r="LI41" s="1031"/>
      <c r="LJ41" s="1014"/>
      <c r="LK41" s="1026"/>
      <c r="LL41" s="1013"/>
      <c r="LM41" s="1031"/>
      <c r="LN41" s="1014"/>
      <c r="LO41" s="1026"/>
      <c r="LP41" s="1013"/>
      <c r="LQ41" s="1031"/>
      <c r="LR41" s="1014"/>
      <c r="LS41" s="1026"/>
      <c r="LT41" s="1013"/>
      <c r="LU41" s="1031"/>
      <c r="LV41" s="1014"/>
      <c r="LW41" s="801"/>
      <c r="LX41" s="1013"/>
      <c r="LY41" s="1013"/>
      <c r="LZ41" s="1014"/>
      <c r="MA41" s="1026"/>
      <c r="MB41" s="1013"/>
      <c r="MC41" s="1031"/>
      <c r="MD41" s="1014"/>
      <c r="ME41" s="1026"/>
      <c r="MF41" s="1013"/>
      <c r="MG41" s="1031"/>
      <c r="MH41" s="1014"/>
      <c r="MI41" s="1026"/>
      <c r="MJ41" s="1013"/>
      <c r="MK41" s="1031"/>
      <c r="ML41" s="1014"/>
      <c r="MM41" s="1026"/>
      <c r="MN41" s="1013"/>
      <c r="MO41" s="1031"/>
      <c r="MP41" s="1014"/>
      <c r="MQ41" s="801"/>
      <c r="MR41" s="1013"/>
      <c r="MS41" s="1013"/>
      <c r="MT41" s="1014"/>
      <c r="MU41" s="801"/>
      <c r="MV41" s="1013"/>
      <c r="MW41" s="1013"/>
      <c r="MX41" s="1014"/>
      <c r="MY41" s="1026"/>
      <c r="MZ41" s="1013"/>
      <c r="NA41" s="1031"/>
      <c r="NB41" s="1014"/>
      <c r="NC41" s="801"/>
      <c r="ND41" s="1013"/>
      <c r="NE41" s="1013"/>
      <c r="NF41" s="1014"/>
      <c r="NG41" s="801"/>
      <c r="NH41" s="1013"/>
      <c r="NI41" s="1013"/>
      <c r="NJ41" s="1014"/>
      <c r="NK41" s="801"/>
      <c r="NL41" s="1013"/>
      <c r="NM41" s="1013"/>
      <c r="NN41" s="1014"/>
      <c r="NO41" s="801"/>
      <c r="NP41" s="1013"/>
      <c r="NQ41" s="1013"/>
      <c r="NR41" s="1014"/>
      <c r="NS41" s="801"/>
      <c r="NT41" s="1013"/>
      <c r="NU41" s="1013"/>
      <c r="NV41" s="1014"/>
      <c r="NW41" s="801"/>
      <c r="NX41" s="1013"/>
      <c r="NY41" s="1013"/>
      <c r="NZ41" s="1014"/>
      <c r="OA41" s="801"/>
      <c r="OB41" s="1013"/>
      <c r="OC41" s="1013"/>
      <c r="OD41" s="1014"/>
      <c r="OE41" s="801"/>
      <c r="OF41" s="1013"/>
      <c r="OG41" s="1013"/>
      <c r="OH41" s="1014"/>
      <c r="OI41" s="1026"/>
      <c r="OJ41" s="1013"/>
      <c r="OK41" s="1031"/>
      <c r="OL41" s="1014"/>
      <c r="OM41" s="1026"/>
      <c r="ON41" s="1013"/>
      <c r="OO41" s="1031"/>
      <c r="OP41" s="1014"/>
      <c r="OQ41" s="1026"/>
      <c r="OR41" s="1013"/>
      <c r="OS41" s="1031"/>
      <c r="OT41" s="1014"/>
      <c r="OU41" s="1026"/>
      <c r="OV41" s="1013"/>
      <c r="OW41" s="1031"/>
      <c r="OX41" s="1014"/>
      <c r="OY41" s="1026"/>
      <c r="OZ41" s="1013"/>
      <c r="PA41" s="1031"/>
      <c r="PB41" s="1014"/>
      <c r="PC41" s="1026"/>
      <c r="PD41" s="1013"/>
      <c r="PE41" s="1031"/>
      <c r="PF41" s="1014"/>
      <c r="PG41" s="927"/>
      <c r="PH41" s="1031"/>
      <c r="PI41" s="1042"/>
    </row>
    <row r="42" spans="1:428">
      <c r="A42" s="1266">
        <v>23</v>
      </c>
      <c r="B42" s="1269" t="str">
        <f t="shared" si="1"/>
        <v>W incentive</v>
      </c>
      <c r="C42" s="1267">
        <f t="shared" si="2"/>
        <v>2007</v>
      </c>
      <c r="D42" s="928">
        <v>23</v>
      </c>
      <c r="E42" s="946" t="str">
        <f t="shared" si="3"/>
        <v>W incentive</v>
      </c>
      <c r="F42" s="942">
        <f t="shared" si="4"/>
        <v>2007</v>
      </c>
      <c r="G42" s="1026">
        <f>+G41</f>
        <v>1039321</v>
      </c>
      <c r="H42" s="1013">
        <f>+H41</f>
        <v>849.11846405228755</v>
      </c>
      <c r="I42" s="1031">
        <f t="shared" si="5"/>
        <v>1038471.8815359477</v>
      </c>
      <c r="J42" s="1014"/>
      <c r="K42" s="1026"/>
      <c r="L42" s="1013"/>
      <c r="M42" s="1031"/>
      <c r="N42" s="1014"/>
      <c r="O42" s="1026">
        <f>+O41</f>
        <v>1074992.8039215687</v>
      </c>
      <c r="P42" s="1034">
        <f>P41</f>
        <v>21199.529411764706</v>
      </c>
      <c r="Q42" s="1031">
        <f t="shared" si="0"/>
        <v>1053793.2745098039</v>
      </c>
      <c r="R42" s="1014"/>
      <c r="S42" s="1026"/>
      <c r="T42" s="1034"/>
      <c r="U42" s="1031"/>
      <c r="V42" s="1014"/>
      <c r="W42" s="1026">
        <f>+W41</f>
        <v>8085443</v>
      </c>
      <c r="X42" s="1013">
        <f>+X41</f>
        <v>59451.786764705888</v>
      </c>
      <c r="Y42" s="1031">
        <f t="shared" si="6"/>
        <v>8025991.2132352944</v>
      </c>
      <c r="Z42" s="1014"/>
      <c r="AA42" s="1026">
        <f>+AA41</f>
        <v>7174215</v>
      </c>
      <c r="AB42" s="1013">
        <f>+AB41</f>
        <v>17583.860294117647</v>
      </c>
      <c r="AC42" s="1031">
        <f t="shared" si="7"/>
        <v>7156631.1397058824</v>
      </c>
      <c r="AD42" s="1014"/>
      <c r="AE42" s="1026"/>
      <c r="AF42" s="1013"/>
      <c r="AG42" s="1031"/>
      <c r="AH42" s="1014"/>
      <c r="AI42" s="1026"/>
      <c r="AJ42" s="1013"/>
      <c r="AK42" s="1031"/>
      <c r="AL42" s="1014"/>
      <c r="AM42" s="1026"/>
      <c r="AN42" s="1013"/>
      <c r="AO42" s="1031"/>
      <c r="AP42" s="1014"/>
      <c r="AQ42" s="1026"/>
      <c r="AR42" s="1013"/>
      <c r="AS42" s="1031"/>
      <c r="AT42" s="1014"/>
      <c r="AU42" s="1026"/>
      <c r="AV42" s="1013"/>
      <c r="AW42" s="1031"/>
      <c r="AX42" s="1014"/>
      <c r="AY42" s="1026"/>
      <c r="AZ42" s="1013"/>
      <c r="BA42" s="1031"/>
      <c r="BB42" s="1014"/>
      <c r="BC42" s="1026"/>
      <c r="BD42" s="1013"/>
      <c r="BE42" s="1031"/>
      <c r="BF42" s="1014"/>
      <c r="BG42" s="1026"/>
      <c r="BH42" s="1013"/>
      <c r="BI42" s="1031"/>
      <c r="BJ42" s="1014"/>
      <c r="BK42" s="1026"/>
      <c r="BL42" s="1013"/>
      <c r="BM42" s="1031"/>
      <c r="BN42" s="1014"/>
      <c r="BO42" s="1026"/>
      <c r="BP42" s="1013"/>
      <c r="BQ42" s="1031"/>
      <c r="BR42" s="1014"/>
      <c r="BS42" s="1026"/>
      <c r="BT42" s="1013"/>
      <c r="BU42" s="1031"/>
      <c r="BV42" s="1014"/>
      <c r="BW42" s="1026"/>
      <c r="BX42" s="1013"/>
      <c r="BY42" s="1031"/>
      <c r="BZ42" s="1014"/>
      <c r="CA42" s="1026"/>
      <c r="CB42" s="1013"/>
      <c r="CC42" s="1031"/>
      <c r="CD42" s="1014"/>
      <c r="CE42" s="1026"/>
      <c r="CF42" s="1013"/>
      <c r="CG42" s="1031"/>
      <c r="CH42" s="1014"/>
      <c r="CI42" s="1026"/>
      <c r="CJ42" s="1013"/>
      <c r="CK42" s="1031"/>
      <c r="CL42" s="1014"/>
      <c r="CM42" s="1026"/>
      <c r="CN42" s="1013"/>
      <c r="CO42" s="1031"/>
      <c r="CP42" s="1014"/>
      <c r="CQ42" s="1026"/>
      <c r="CR42" s="1013"/>
      <c r="CS42" s="1031"/>
      <c r="CT42" s="1014"/>
      <c r="CU42" s="1026"/>
      <c r="CV42" s="1013"/>
      <c r="CW42" s="1031"/>
      <c r="CX42" s="1014"/>
      <c r="CY42" s="1026"/>
      <c r="CZ42" s="1013"/>
      <c r="DA42" s="1031"/>
      <c r="DB42" s="1014"/>
      <c r="DC42" s="1026"/>
      <c r="DD42" s="1013"/>
      <c r="DE42" s="1031"/>
      <c r="DF42" s="1014"/>
      <c r="DG42" s="1026"/>
      <c r="DH42" s="1013"/>
      <c r="DI42" s="1031"/>
      <c r="DJ42" s="1014"/>
      <c r="DK42" s="1026"/>
      <c r="DL42" s="1013"/>
      <c r="DM42" s="1031"/>
      <c r="DN42" s="1014"/>
      <c r="DO42" s="1026"/>
      <c r="DP42" s="1013"/>
      <c r="DQ42" s="1031"/>
      <c r="DR42" s="1014"/>
      <c r="DS42" s="1026"/>
      <c r="DT42" s="1013"/>
      <c r="DU42" s="1031"/>
      <c r="DV42" s="1014"/>
      <c r="DW42" s="1026"/>
      <c r="DX42" s="1013"/>
      <c r="DY42" s="1031"/>
      <c r="DZ42" s="1014"/>
      <c r="EA42" s="1026"/>
      <c r="EB42" s="1013"/>
      <c r="EC42" s="1031"/>
      <c r="ED42" s="1014"/>
      <c r="EE42" s="1026"/>
      <c r="EF42" s="1013"/>
      <c r="EG42" s="1031"/>
      <c r="EH42" s="1014"/>
      <c r="EI42" s="1026"/>
      <c r="EJ42" s="1013"/>
      <c r="EK42" s="1031"/>
      <c r="EL42" s="1014"/>
      <c r="EM42" s="1026"/>
      <c r="EN42" s="1013"/>
      <c r="EO42" s="1031"/>
      <c r="EP42" s="1014"/>
      <c r="EQ42" s="1026"/>
      <c r="ER42" s="1013"/>
      <c r="ES42" s="1031"/>
      <c r="ET42" s="1014"/>
      <c r="EU42" s="1026"/>
      <c r="EV42" s="1013"/>
      <c r="EW42" s="1031"/>
      <c r="EX42" s="1014"/>
      <c r="EY42" s="1026"/>
      <c r="EZ42" s="1013"/>
      <c r="FA42" s="1031"/>
      <c r="FB42" s="1014"/>
      <c r="FC42" s="1026"/>
      <c r="FD42" s="1013"/>
      <c r="FE42" s="1031"/>
      <c r="FF42" s="1014"/>
      <c r="FG42" s="1026"/>
      <c r="FH42" s="1013"/>
      <c r="FI42" s="1031"/>
      <c r="FJ42" s="1014"/>
      <c r="FK42" s="1026"/>
      <c r="FL42" s="1013"/>
      <c r="FM42" s="1031"/>
      <c r="FN42" s="1014"/>
      <c r="FO42" s="1026"/>
      <c r="FP42" s="1013"/>
      <c r="FQ42" s="1031"/>
      <c r="FR42" s="1014"/>
      <c r="FS42" s="1026"/>
      <c r="FT42" s="1013"/>
      <c r="FU42" s="1031"/>
      <c r="FV42" s="1014"/>
      <c r="FW42" s="1026"/>
      <c r="FX42" s="1013"/>
      <c r="FY42" s="1031"/>
      <c r="FZ42" s="1014"/>
      <c r="GA42" s="1026"/>
      <c r="GB42" s="1013"/>
      <c r="GC42" s="1031"/>
      <c r="GD42" s="1014"/>
      <c r="GE42" s="1026"/>
      <c r="GF42" s="1013"/>
      <c r="GG42" s="1031"/>
      <c r="GH42" s="1014"/>
      <c r="GI42" s="1026"/>
      <c r="GJ42" s="1013"/>
      <c r="GK42" s="1031"/>
      <c r="GL42" s="1014"/>
      <c r="GM42" s="1026"/>
      <c r="GN42" s="1013"/>
      <c r="GO42" s="1031"/>
      <c r="GP42" s="1014"/>
      <c r="GQ42" s="1026"/>
      <c r="GR42" s="1013"/>
      <c r="GS42" s="1031"/>
      <c r="GT42" s="1014"/>
      <c r="GU42" s="1026"/>
      <c r="GV42" s="1013"/>
      <c r="GW42" s="1031"/>
      <c r="GX42" s="1014"/>
      <c r="GY42" s="1026"/>
      <c r="GZ42" s="1013"/>
      <c r="HA42" s="1031"/>
      <c r="HB42" s="1014"/>
      <c r="HC42" s="1026"/>
      <c r="HD42" s="1013"/>
      <c r="HE42" s="1031"/>
      <c r="HF42" s="1014"/>
      <c r="HG42" s="1026"/>
      <c r="HH42" s="1013"/>
      <c r="HI42" s="1031"/>
      <c r="HJ42" s="1014"/>
      <c r="HK42" s="1026"/>
      <c r="HL42" s="1013"/>
      <c r="HM42" s="1031"/>
      <c r="HN42" s="1014"/>
      <c r="HO42" s="801"/>
      <c r="HP42" s="1013"/>
      <c r="HQ42" s="1013"/>
      <c r="HR42" s="1014"/>
      <c r="HS42" s="801"/>
      <c r="HT42" s="1013"/>
      <c r="HU42" s="1013"/>
      <c r="HV42" s="1014"/>
      <c r="HW42" s="801"/>
      <c r="HX42" s="1013"/>
      <c r="HY42" s="1013"/>
      <c r="HZ42" s="1014"/>
      <c r="IA42" s="1026"/>
      <c r="IB42" s="1013"/>
      <c r="IC42" s="1031"/>
      <c r="ID42" s="1014"/>
      <c r="IE42" s="1026"/>
      <c r="IF42" s="1013"/>
      <c r="IG42" s="1031"/>
      <c r="IH42" s="1014"/>
      <c r="II42" s="1026"/>
      <c r="IJ42" s="1013"/>
      <c r="IK42" s="1031"/>
      <c r="IL42" s="1014"/>
      <c r="IM42" s="1026"/>
      <c r="IN42" s="1013"/>
      <c r="IO42" s="1031"/>
      <c r="IP42" s="1014"/>
      <c r="IQ42" s="1026"/>
      <c r="IR42" s="1013"/>
      <c r="IS42" s="1031"/>
      <c r="IT42" s="1014"/>
      <c r="IU42" s="1026"/>
      <c r="IV42" s="1013"/>
      <c r="IW42" s="1031"/>
      <c r="IX42" s="1014"/>
      <c r="IY42" s="1026"/>
      <c r="IZ42" s="1013"/>
      <c r="JA42" s="1031"/>
      <c r="JB42" s="1014"/>
      <c r="JC42" s="1026"/>
      <c r="JD42" s="1013"/>
      <c r="JE42" s="1031"/>
      <c r="JF42" s="1014"/>
      <c r="JG42" s="1026"/>
      <c r="JH42" s="1013"/>
      <c r="JI42" s="1031"/>
      <c r="JJ42" s="1014"/>
      <c r="JK42" s="1026"/>
      <c r="JL42" s="1013"/>
      <c r="JM42" s="1031"/>
      <c r="JN42" s="1014"/>
      <c r="JO42" s="1026"/>
      <c r="JP42" s="1013"/>
      <c r="JQ42" s="1031"/>
      <c r="JR42" s="1014"/>
      <c r="JS42" s="1026"/>
      <c r="JT42" s="1013"/>
      <c r="JU42" s="1031"/>
      <c r="JV42" s="1014"/>
      <c r="JW42" s="1026"/>
      <c r="JX42" s="1013"/>
      <c r="JY42" s="1031"/>
      <c r="JZ42" s="1014"/>
      <c r="KA42" s="1026"/>
      <c r="KB42" s="1013"/>
      <c r="KC42" s="1031"/>
      <c r="KD42" s="1014"/>
      <c r="KE42" s="801"/>
      <c r="KF42" s="1013"/>
      <c r="KG42" s="1013"/>
      <c r="KH42" s="1014"/>
      <c r="KI42" s="801"/>
      <c r="KJ42" s="1013"/>
      <c r="KK42" s="1013"/>
      <c r="KL42" s="1014"/>
      <c r="KM42" s="1026"/>
      <c r="KN42" s="1013"/>
      <c r="KO42" s="1031"/>
      <c r="KP42" s="1014"/>
      <c r="KQ42" s="1026"/>
      <c r="KR42" s="1013"/>
      <c r="KS42" s="1031"/>
      <c r="KT42" s="1014"/>
      <c r="KU42" s="1026"/>
      <c r="KV42" s="1013"/>
      <c r="KW42" s="1031"/>
      <c r="KX42" s="1014"/>
      <c r="KY42" s="1026"/>
      <c r="KZ42" s="1013"/>
      <c r="LA42" s="1031"/>
      <c r="LB42" s="1014"/>
      <c r="LC42" s="1026"/>
      <c r="LD42" s="1013"/>
      <c r="LE42" s="1031"/>
      <c r="LF42" s="1014"/>
      <c r="LG42" s="1026"/>
      <c r="LH42" s="1013"/>
      <c r="LI42" s="1031"/>
      <c r="LJ42" s="1014"/>
      <c r="LK42" s="1026"/>
      <c r="LL42" s="1013"/>
      <c r="LM42" s="1031"/>
      <c r="LN42" s="1014"/>
      <c r="LO42" s="1026"/>
      <c r="LP42" s="1013"/>
      <c r="LQ42" s="1031"/>
      <c r="LR42" s="1014"/>
      <c r="LS42" s="1026"/>
      <c r="LT42" s="1013"/>
      <c r="LU42" s="1031"/>
      <c r="LV42" s="1014"/>
      <c r="LW42" s="801"/>
      <c r="LX42" s="1013"/>
      <c r="LY42" s="1013"/>
      <c r="LZ42" s="1014"/>
      <c r="MA42" s="1026"/>
      <c r="MB42" s="1013"/>
      <c r="MC42" s="1031"/>
      <c r="MD42" s="1014"/>
      <c r="ME42" s="1026"/>
      <c r="MF42" s="1013"/>
      <c r="MG42" s="1031"/>
      <c r="MH42" s="1014"/>
      <c r="MI42" s="1026"/>
      <c r="MJ42" s="1013"/>
      <c r="MK42" s="1031"/>
      <c r="ML42" s="1014"/>
      <c r="MM42" s="1026"/>
      <c r="MN42" s="1013"/>
      <c r="MO42" s="1031"/>
      <c r="MP42" s="1014"/>
      <c r="MQ42" s="801"/>
      <c r="MR42" s="1013"/>
      <c r="MS42" s="1013"/>
      <c r="MT42" s="1014"/>
      <c r="MU42" s="801"/>
      <c r="MV42" s="1013"/>
      <c r="MW42" s="1013"/>
      <c r="MX42" s="1014"/>
      <c r="MY42" s="1026"/>
      <c r="MZ42" s="1013"/>
      <c r="NA42" s="1031"/>
      <c r="NB42" s="1014"/>
      <c r="NC42" s="801"/>
      <c r="ND42" s="1013"/>
      <c r="NE42" s="1013"/>
      <c r="NF42" s="1014"/>
      <c r="NG42" s="801"/>
      <c r="NH42" s="1013"/>
      <c r="NI42" s="1013"/>
      <c r="NJ42" s="1014"/>
      <c r="NK42" s="801"/>
      <c r="NL42" s="1013"/>
      <c r="NM42" s="1013"/>
      <c r="NN42" s="1014"/>
      <c r="NO42" s="801"/>
      <c r="NP42" s="1013"/>
      <c r="NQ42" s="1013"/>
      <c r="NR42" s="1014"/>
      <c r="NS42" s="801"/>
      <c r="NT42" s="1013"/>
      <c r="NU42" s="1013"/>
      <c r="NV42" s="1014"/>
      <c r="NW42" s="801"/>
      <c r="NX42" s="1013"/>
      <c r="NY42" s="1013"/>
      <c r="NZ42" s="1014"/>
      <c r="OA42" s="801"/>
      <c r="OB42" s="1013"/>
      <c r="OC42" s="1013"/>
      <c r="OD42" s="1014"/>
      <c r="OE42" s="801"/>
      <c r="OF42" s="1013"/>
      <c r="OG42" s="1013"/>
      <c r="OH42" s="1014"/>
      <c r="OI42" s="1026"/>
      <c r="OJ42" s="1013"/>
      <c r="OK42" s="1031"/>
      <c r="OL42" s="1014"/>
      <c r="OM42" s="1026"/>
      <c r="ON42" s="1013"/>
      <c r="OO42" s="1031"/>
      <c r="OP42" s="1014"/>
      <c r="OQ42" s="1026"/>
      <c r="OR42" s="1013"/>
      <c r="OS42" s="1031"/>
      <c r="OT42" s="1014"/>
      <c r="OU42" s="1026"/>
      <c r="OV42" s="1013"/>
      <c r="OW42" s="1031"/>
      <c r="OX42" s="1014"/>
      <c r="OY42" s="1026"/>
      <c r="OZ42" s="1013"/>
      <c r="PA42" s="1031"/>
      <c r="PB42" s="1014"/>
      <c r="PC42" s="1026"/>
      <c r="PD42" s="1013"/>
      <c r="PE42" s="1031"/>
      <c r="PF42" s="1014"/>
      <c r="PG42" s="927"/>
      <c r="PH42" s="1031"/>
      <c r="PI42" s="1042"/>
    </row>
    <row r="43" spans="1:428">
      <c r="A43" s="1266">
        <v>24</v>
      </c>
      <c r="B43" s="1269" t="str">
        <f t="shared" si="1"/>
        <v>W / O incentive</v>
      </c>
      <c r="C43" s="1267">
        <f t="shared" si="2"/>
        <v>2008</v>
      </c>
      <c r="D43" s="928">
        <v>24</v>
      </c>
      <c r="E43" s="1032" t="str">
        <f t="shared" si="3"/>
        <v>W / O incentive</v>
      </c>
      <c r="F43" s="947">
        <f t="shared" si="4"/>
        <v>2008</v>
      </c>
      <c r="G43" s="1033">
        <f>+I42</f>
        <v>1038471.8815359477</v>
      </c>
      <c r="H43" s="1034">
        <f>+G$34/51</f>
        <v>20378.843137254902</v>
      </c>
      <c r="I43" s="1034">
        <f t="shared" si="5"/>
        <v>1018093.0383986927</v>
      </c>
      <c r="J43" s="1016"/>
      <c r="K43" s="1033"/>
      <c r="L43" s="1034"/>
      <c r="M43" s="1034"/>
      <c r="N43" s="1016"/>
      <c r="O43" s="1033">
        <f>+Q42</f>
        <v>1053793.2745098039</v>
      </c>
      <c r="P43" s="1034">
        <f t="shared" ref="P43" si="8">+O$34/51</f>
        <v>21199.529411764706</v>
      </c>
      <c r="Q43" s="1034">
        <f t="shared" si="0"/>
        <v>1032593.7450980392</v>
      </c>
      <c r="R43" s="1016"/>
      <c r="S43" s="1033"/>
      <c r="T43" s="1034"/>
      <c r="U43" s="1034"/>
      <c r="V43" s="1016"/>
      <c r="W43" s="1033">
        <f>+Y42</f>
        <v>8025991.2132352944</v>
      </c>
      <c r="X43" s="1034">
        <f>+W$34/51</f>
        <v>158538.09803921569</v>
      </c>
      <c r="Y43" s="1034">
        <f t="shared" si="6"/>
        <v>7867453.115196079</v>
      </c>
      <c r="Z43" s="1016"/>
      <c r="AA43" s="1033">
        <f>+AC42</f>
        <v>7156631.1397058824</v>
      </c>
      <c r="AB43" s="1034">
        <f>+AA$34/51</f>
        <v>140670.88235294117</v>
      </c>
      <c r="AC43" s="1034">
        <f t="shared" si="7"/>
        <v>7015960.2573529417</v>
      </c>
      <c r="AD43" s="1016"/>
      <c r="AE43" s="1033"/>
      <c r="AF43" s="1034"/>
      <c r="AG43" s="1034"/>
      <c r="AH43" s="1016"/>
      <c r="AI43" s="1033"/>
      <c r="AJ43" s="1034"/>
      <c r="AK43" s="1034"/>
      <c r="AL43" s="1016"/>
      <c r="AM43" s="1033"/>
      <c r="AN43" s="1034"/>
      <c r="AO43" s="1034"/>
      <c r="AP43" s="1016"/>
      <c r="AQ43" s="1033"/>
      <c r="AR43" s="1034"/>
      <c r="AS43" s="1034"/>
      <c r="AT43" s="1016"/>
      <c r="AU43" s="1033"/>
      <c r="AV43" s="1034"/>
      <c r="AW43" s="1034"/>
      <c r="AX43" s="1016"/>
      <c r="AY43" s="1033"/>
      <c r="AZ43" s="1034"/>
      <c r="BA43" s="1034"/>
      <c r="BB43" s="1016"/>
      <c r="BC43" s="1033"/>
      <c r="BD43" s="1034"/>
      <c r="BE43" s="1034"/>
      <c r="BF43" s="1016"/>
      <c r="BG43" s="1033"/>
      <c r="BH43" s="1034"/>
      <c r="BI43" s="1034"/>
      <c r="BJ43" s="1016"/>
      <c r="BK43" s="1033"/>
      <c r="BL43" s="1034"/>
      <c r="BM43" s="1034"/>
      <c r="BN43" s="1016"/>
      <c r="BO43" s="1033"/>
      <c r="BP43" s="1034"/>
      <c r="BQ43" s="1034"/>
      <c r="BR43" s="1016"/>
      <c r="BS43" s="1033"/>
      <c r="BT43" s="1034"/>
      <c r="BU43" s="1034"/>
      <c r="BV43" s="1016"/>
      <c r="BW43" s="1033"/>
      <c r="BX43" s="1034"/>
      <c r="BY43" s="1034"/>
      <c r="BZ43" s="1016"/>
      <c r="CA43" s="1033"/>
      <c r="CB43" s="1034"/>
      <c r="CC43" s="1034"/>
      <c r="CD43" s="1016"/>
      <c r="CE43" s="1033"/>
      <c r="CF43" s="1034"/>
      <c r="CG43" s="1034"/>
      <c r="CH43" s="1016"/>
      <c r="CI43" s="1033"/>
      <c r="CJ43" s="1034"/>
      <c r="CK43" s="1034"/>
      <c r="CL43" s="1016"/>
      <c r="CM43" s="1033"/>
      <c r="CN43" s="1034"/>
      <c r="CO43" s="1034"/>
      <c r="CP43" s="1016"/>
      <c r="CQ43" s="1033"/>
      <c r="CR43" s="1034"/>
      <c r="CS43" s="1034"/>
      <c r="CT43" s="1016"/>
      <c r="CU43" s="1033"/>
      <c r="CV43" s="1034"/>
      <c r="CW43" s="1034"/>
      <c r="CX43" s="1016"/>
      <c r="CY43" s="1033"/>
      <c r="CZ43" s="1034"/>
      <c r="DA43" s="1034"/>
      <c r="DB43" s="1016"/>
      <c r="DC43" s="1033"/>
      <c r="DD43" s="1034"/>
      <c r="DE43" s="1034"/>
      <c r="DF43" s="1016"/>
      <c r="DG43" s="1033"/>
      <c r="DH43" s="1034"/>
      <c r="DI43" s="1034"/>
      <c r="DJ43" s="1016"/>
      <c r="DK43" s="1033"/>
      <c r="DL43" s="1034"/>
      <c r="DM43" s="1034"/>
      <c r="DN43" s="1016"/>
      <c r="DO43" s="1033"/>
      <c r="DP43" s="1034"/>
      <c r="DQ43" s="1034"/>
      <c r="DR43" s="1016"/>
      <c r="DS43" s="1033"/>
      <c r="DT43" s="1034"/>
      <c r="DU43" s="1034"/>
      <c r="DV43" s="1016"/>
      <c r="DW43" s="1033"/>
      <c r="DX43" s="1034"/>
      <c r="DY43" s="1034"/>
      <c r="DZ43" s="1016"/>
      <c r="EA43" s="1033"/>
      <c r="EB43" s="1034"/>
      <c r="EC43" s="1034"/>
      <c r="ED43" s="1016"/>
      <c r="EE43" s="1033"/>
      <c r="EF43" s="1034"/>
      <c r="EG43" s="1034"/>
      <c r="EH43" s="1016"/>
      <c r="EI43" s="1033"/>
      <c r="EJ43" s="1034"/>
      <c r="EK43" s="1034"/>
      <c r="EL43" s="1016"/>
      <c r="EM43" s="1033"/>
      <c r="EN43" s="1034"/>
      <c r="EO43" s="1034"/>
      <c r="EP43" s="1016"/>
      <c r="EQ43" s="1033"/>
      <c r="ER43" s="1034"/>
      <c r="ES43" s="1034"/>
      <c r="ET43" s="1016"/>
      <c r="EU43" s="1033"/>
      <c r="EV43" s="1034"/>
      <c r="EW43" s="1034"/>
      <c r="EX43" s="1016"/>
      <c r="EY43" s="1033"/>
      <c r="EZ43" s="1034"/>
      <c r="FA43" s="1034"/>
      <c r="FB43" s="1016"/>
      <c r="FC43" s="1033"/>
      <c r="FD43" s="1034"/>
      <c r="FE43" s="1034"/>
      <c r="FF43" s="1016"/>
      <c r="FG43" s="1033"/>
      <c r="FH43" s="1034"/>
      <c r="FI43" s="1034"/>
      <c r="FJ43" s="1016"/>
      <c r="FK43" s="1033"/>
      <c r="FL43" s="1034"/>
      <c r="FM43" s="1034"/>
      <c r="FN43" s="1016"/>
      <c r="FO43" s="1033"/>
      <c r="FP43" s="1034"/>
      <c r="FQ43" s="1034"/>
      <c r="FR43" s="1016"/>
      <c r="FS43" s="1033"/>
      <c r="FT43" s="1034"/>
      <c r="FU43" s="1034"/>
      <c r="FV43" s="1016"/>
      <c r="FW43" s="1033"/>
      <c r="FX43" s="1034"/>
      <c r="FY43" s="1034"/>
      <c r="FZ43" s="1016"/>
      <c r="GA43" s="1033"/>
      <c r="GB43" s="1034"/>
      <c r="GC43" s="1034"/>
      <c r="GD43" s="1016"/>
      <c r="GE43" s="1033"/>
      <c r="GF43" s="1034"/>
      <c r="GG43" s="1034"/>
      <c r="GH43" s="1016"/>
      <c r="GI43" s="1033"/>
      <c r="GJ43" s="1034"/>
      <c r="GK43" s="1034"/>
      <c r="GL43" s="1016"/>
      <c r="GM43" s="1033"/>
      <c r="GN43" s="1034"/>
      <c r="GO43" s="1034"/>
      <c r="GP43" s="1016"/>
      <c r="GQ43" s="1033"/>
      <c r="GR43" s="1034"/>
      <c r="GS43" s="1034"/>
      <c r="GT43" s="1016"/>
      <c r="GU43" s="1033"/>
      <c r="GV43" s="1034"/>
      <c r="GW43" s="1034"/>
      <c r="GX43" s="1016"/>
      <c r="GY43" s="1033"/>
      <c r="GZ43" s="1034"/>
      <c r="HA43" s="1034"/>
      <c r="HB43" s="1016"/>
      <c r="HC43" s="1033"/>
      <c r="HD43" s="1034"/>
      <c r="HE43" s="1034"/>
      <c r="HF43" s="1016"/>
      <c r="HG43" s="1033"/>
      <c r="HH43" s="1034"/>
      <c r="HI43" s="1034"/>
      <c r="HJ43" s="1016"/>
      <c r="HK43" s="1033"/>
      <c r="HL43" s="1034"/>
      <c r="HM43" s="1034"/>
      <c r="HN43" s="1016"/>
      <c r="HO43" s="1127"/>
      <c r="HP43" s="1015"/>
      <c r="HQ43" s="1015"/>
      <c r="HR43" s="1016"/>
      <c r="HS43" s="1127"/>
      <c r="HT43" s="1015"/>
      <c r="HU43" s="1015"/>
      <c r="HV43" s="1016"/>
      <c r="HW43" s="1127"/>
      <c r="HX43" s="1015"/>
      <c r="HY43" s="1015"/>
      <c r="HZ43" s="1016"/>
      <c r="IA43" s="1033"/>
      <c r="IB43" s="1034"/>
      <c r="IC43" s="1034"/>
      <c r="ID43" s="1016"/>
      <c r="IE43" s="1033"/>
      <c r="IF43" s="1034"/>
      <c r="IG43" s="1034"/>
      <c r="IH43" s="1016"/>
      <c r="II43" s="1033"/>
      <c r="IJ43" s="1034"/>
      <c r="IK43" s="1034"/>
      <c r="IL43" s="1016"/>
      <c r="IM43" s="1033"/>
      <c r="IN43" s="1034"/>
      <c r="IO43" s="1034"/>
      <c r="IP43" s="1016"/>
      <c r="IQ43" s="1033"/>
      <c r="IR43" s="1034"/>
      <c r="IS43" s="1034"/>
      <c r="IT43" s="1016"/>
      <c r="IU43" s="1033"/>
      <c r="IV43" s="1034"/>
      <c r="IW43" s="1034"/>
      <c r="IX43" s="1016"/>
      <c r="IY43" s="1033"/>
      <c r="IZ43" s="1034"/>
      <c r="JA43" s="1034"/>
      <c r="JB43" s="1016"/>
      <c r="JC43" s="1033"/>
      <c r="JD43" s="1034"/>
      <c r="JE43" s="1034"/>
      <c r="JF43" s="1016"/>
      <c r="JG43" s="1033"/>
      <c r="JH43" s="1034"/>
      <c r="JI43" s="1034"/>
      <c r="JJ43" s="1016"/>
      <c r="JK43" s="1033"/>
      <c r="JL43" s="1034"/>
      <c r="JM43" s="1034"/>
      <c r="JN43" s="1016"/>
      <c r="JO43" s="1033"/>
      <c r="JP43" s="1034"/>
      <c r="JQ43" s="1034"/>
      <c r="JR43" s="1016"/>
      <c r="JS43" s="1033"/>
      <c r="JT43" s="1034"/>
      <c r="JU43" s="1034"/>
      <c r="JV43" s="1016"/>
      <c r="JW43" s="1033"/>
      <c r="JX43" s="1034"/>
      <c r="JY43" s="1034"/>
      <c r="JZ43" s="1016"/>
      <c r="KA43" s="1033"/>
      <c r="KB43" s="1034"/>
      <c r="KC43" s="1034"/>
      <c r="KD43" s="1016"/>
      <c r="KE43" s="1127"/>
      <c r="KF43" s="1015"/>
      <c r="KG43" s="1015"/>
      <c r="KH43" s="1016"/>
      <c r="KI43" s="1127"/>
      <c r="KJ43" s="1015"/>
      <c r="KK43" s="1015"/>
      <c r="KL43" s="1016"/>
      <c r="KM43" s="1033"/>
      <c r="KN43" s="1034"/>
      <c r="KO43" s="1034"/>
      <c r="KP43" s="1016"/>
      <c r="KQ43" s="1033"/>
      <c r="KR43" s="1034"/>
      <c r="KS43" s="1034"/>
      <c r="KT43" s="1016"/>
      <c r="KU43" s="1033"/>
      <c r="KV43" s="1034"/>
      <c r="KW43" s="1034"/>
      <c r="KX43" s="1016"/>
      <c r="KY43" s="1033"/>
      <c r="KZ43" s="1034"/>
      <c r="LA43" s="1034"/>
      <c r="LB43" s="1016"/>
      <c r="LC43" s="1033"/>
      <c r="LD43" s="1034"/>
      <c r="LE43" s="1034"/>
      <c r="LF43" s="1016"/>
      <c r="LG43" s="1033"/>
      <c r="LH43" s="1034"/>
      <c r="LI43" s="1034"/>
      <c r="LJ43" s="1016"/>
      <c r="LK43" s="1033"/>
      <c r="LL43" s="1034"/>
      <c r="LM43" s="1034"/>
      <c r="LN43" s="1016"/>
      <c r="LO43" s="1033"/>
      <c r="LP43" s="1034"/>
      <c r="LQ43" s="1034"/>
      <c r="LR43" s="1016"/>
      <c r="LS43" s="1033"/>
      <c r="LT43" s="1034"/>
      <c r="LU43" s="1034"/>
      <c r="LV43" s="1016"/>
      <c r="LW43" s="1127"/>
      <c r="LX43" s="1015"/>
      <c r="LY43" s="1015"/>
      <c r="LZ43" s="1016"/>
      <c r="MA43" s="1033"/>
      <c r="MB43" s="1034"/>
      <c r="MC43" s="1034"/>
      <c r="MD43" s="1016"/>
      <c r="ME43" s="1033"/>
      <c r="MF43" s="1034"/>
      <c r="MG43" s="1034"/>
      <c r="MH43" s="1016"/>
      <c r="MI43" s="1033"/>
      <c r="MJ43" s="1034"/>
      <c r="MK43" s="1034"/>
      <c r="ML43" s="1016"/>
      <c r="MM43" s="1033"/>
      <c r="MN43" s="1034"/>
      <c r="MO43" s="1034"/>
      <c r="MP43" s="1016"/>
      <c r="MQ43" s="1127"/>
      <c r="MR43" s="1015"/>
      <c r="MS43" s="1015"/>
      <c r="MT43" s="1016"/>
      <c r="MU43" s="1127"/>
      <c r="MV43" s="1015"/>
      <c r="MW43" s="1015"/>
      <c r="MX43" s="1016"/>
      <c r="MY43" s="1033"/>
      <c r="MZ43" s="1034"/>
      <c r="NA43" s="1034"/>
      <c r="NB43" s="1016"/>
      <c r="NC43" s="1127"/>
      <c r="ND43" s="1015"/>
      <c r="NE43" s="1015"/>
      <c r="NF43" s="1016"/>
      <c r="NG43" s="1127"/>
      <c r="NH43" s="1015"/>
      <c r="NI43" s="1015"/>
      <c r="NJ43" s="1016"/>
      <c r="NK43" s="1127"/>
      <c r="NL43" s="1015"/>
      <c r="NM43" s="1015"/>
      <c r="NN43" s="1016"/>
      <c r="NO43" s="1127"/>
      <c r="NP43" s="1015"/>
      <c r="NQ43" s="1015"/>
      <c r="NR43" s="1016"/>
      <c r="NS43" s="1127"/>
      <c r="NT43" s="1015"/>
      <c r="NU43" s="1015"/>
      <c r="NV43" s="1016"/>
      <c r="NW43" s="1127"/>
      <c r="NX43" s="1015"/>
      <c r="NY43" s="1015"/>
      <c r="NZ43" s="1016"/>
      <c r="OA43" s="1127"/>
      <c r="OB43" s="1015"/>
      <c r="OC43" s="1015"/>
      <c r="OD43" s="1016"/>
      <c r="OE43" s="1127"/>
      <c r="OF43" s="1015"/>
      <c r="OG43" s="1015"/>
      <c r="OH43" s="1016"/>
      <c r="OI43" s="1033"/>
      <c r="OJ43" s="1034"/>
      <c r="OK43" s="1034"/>
      <c r="OL43" s="1016"/>
      <c r="OM43" s="1033"/>
      <c r="ON43" s="1034"/>
      <c r="OO43" s="1034"/>
      <c r="OP43" s="1016"/>
      <c r="OQ43" s="1033"/>
      <c r="OR43" s="1034"/>
      <c r="OS43" s="1034"/>
      <c r="OT43" s="1016"/>
      <c r="OU43" s="1033"/>
      <c r="OV43" s="1034"/>
      <c r="OW43" s="1034"/>
      <c r="OX43" s="1016"/>
      <c r="OY43" s="1033"/>
      <c r="OZ43" s="1034"/>
      <c r="PA43" s="1034"/>
      <c r="PB43" s="1016"/>
      <c r="PC43" s="1033"/>
      <c r="PD43" s="1034"/>
      <c r="PE43" s="1034"/>
      <c r="PF43" s="1016"/>
      <c r="PG43" s="948"/>
      <c r="PH43" s="1034"/>
      <c r="PI43" s="1045"/>
    </row>
    <row r="44" spans="1:428">
      <c r="A44" s="1266">
        <v>25</v>
      </c>
      <c r="B44" s="1269" t="str">
        <f t="shared" si="1"/>
        <v>W incentive</v>
      </c>
      <c r="C44" s="1267">
        <f t="shared" si="2"/>
        <v>2008</v>
      </c>
      <c r="D44" s="928">
        <v>25</v>
      </c>
      <c r="E44" s="1032" t="str">
        <f t="shared" si="3"/>
        <v>W incentive</v>
      </c>
      <c r="F44" s="947">
        <f t="shared" si="4"/>
        <v>2008</v>
      </c>
      <c r="G44" s="1033">
        <f>+G43</f>
        <v>1038471.8815359477</v>
      </c>
      <c r="H44" s="1034">
        <f>H43</f>
        <v>20378.843137254902</v>
      </c>
      <c r="I44" s="1034">
        <f t="shared" si="5"/>
        <v>1018093.0383986927</v>
      </c>
      <c r="J44" s="1016"/>
      <c r="K44" s="1033"/>
      <c r="L44" s="1034"/>
      <c r="M44" s="1034"/>
      <c r="N44" s="1016"/>
      <c r="O44" s="1033">
        <f>+O43</f>
        <v>1053793.2745098039</v>
      </c>
      <c r="P44" s="1034">
        <f t="shared" ref="P44" si="9">P43</f>
        <v>21199.529411764706</v>
      </c>
      <c r="Q44" s="1034">
        <f t="shared" si="0"/>
        <v>1032593.7450980392</v>
      </c>
      <c r="R44" s="1016"/>
      <c r="S44" s="1033"/>
      <c r="T44" s="1034"/>
      <c r="U44" s="1034"/>
      <c r="V44" s="1016"/>
      <c r="W44" s="1033">
        <f>+W43</f>
        <v>8025991.2132352944</v>
      </c>
      <c r="X44" s="1034">
        <f>X43</f>
        <v>158538.09803921569</v>
      </c>
      <c r="Y44" s="1034">
        <f t="shared" si="6"/>
        <v>7867453.115196079</v>
      </c>
      <c r="Z44" s="1016"/>
      <c r="AA44" s="1033">
        <f>+AA43</f>
        <v>7156631.1397058824</v>
      </c>
      <c r="AB44" s="1034">
        <f>AB43</f>
        <v>140670.88235294117</v>
      </c>
      <c r="AC44" s="1034">
        <f t="shared" si="7"/>
        <v>7015960.2573529417</v>
      </c>
      <c r="AD44" s="1016"/>
      <c r="AE44" s="1033"/>
      <c r="AF44" s="1034"/>
      <c r="AG44" s="1034"/>
      <c r="AH44" s="1016"/>
      <c r="AI44" s="1033"/>
      <c r="AJ44" s="1034"/>
      <c r="AK44" s="1034"/>
      <c r="AL44" s="1016"/>
      <c r="AM44" s="1033"/>
      <c r="AN44" s="1034"/>
      <c r="AO44" s="1034"/>
      <c r="AP44" s="1016"/>
      <c r="AQ44" s="1033"/>
      <c r="AR44" s="1034"/>
      <c r="AS44" s="1034"/>
      <c r="AT44" s="1016"/>
      <c r="AU44" s="1033"/>
      <c r="AV44" s="1034"/>
      <c r="AW44" s="1034"/>
      <c r="AX44" s="1016"/>
      <c r="AY44" s="1033"/>
      <c r="AZ44" s="1034"/>
      <c r="BA44" s="1034"/>
      <c r="BB44" s="1016"/>
      <c r="BC44" s="1033"/>
      <c r="BD44" s="1034"/>
      <c r="BE44" s="1034"/>
      <c r="BF44" s="1016"/>
      <c r="BG44" s="1033"/>
      <c r="BH44" s="1034"/>
      <c r="BI44" s="1034"/>
      <c r="BJ44" s="1016"/>
      <c r="BK44" s="1033"/>
      <c r="BL44" s="1034"/>
      <c r="BM44" s="1034"/>
      <c r="BN44" s="1016"/>
      <c r="BO44" s="1033"/>
      <c r="BP44" s="1034"/>
      <c r="BQ44" s="1034"/>
      <c r="BR44" s="1016"/>
      <c r="BS44" s="1033"/>
      <c r="BT44" s="1034"/>
      <c r="BU44" s="1034"/>
      <c r="BV44" s="1016"/>
      <c r="BW44" s="1033"/>
      <c r="BX44" s="1034"/>
      <c r="BY44" s="1034"/>
      <c r="BZ44" s="1016"/>
      <c r="CA44" s="1033"/>
      <c r="CB44" s="1034"/>
      <c r="CC44" s="1034"/>
      <c r="CD44" s="1016"/>
      <c r="CE44" s="1033"/>
      <c r="CF44" s="1034"/>
      <c r="CG44" s="1034"/>
      <c r="CH44" s="1016"/>
      <c r="CI44" s="1033"/>
      <c r="CJ44" s="1034"/>
      <c r="CK44" s="1034"/>
      <c r="CL44" s="1016"/>
      <c r="CM44" s="1033"/>
      <c r="CN44" s="1034"/>
      <c r="CO44" s="1034"/>
      <c r="CP44" s="1016"/>
      <c r="CQ44" s="1033"/>
      <c r="CR44" s="1034"/>
      <c r="CS44" s="1034"/>
      <c r="CT44" s="1016"/>
      <c r="CU44" s="1033"/>
      <c r="CV44" s="1034"/>
      <c r="CW44" s="1034"/>
      <c r="CX44" s="1016"/>
      <c r="CY44" s="1033"/>
      <c r="CZ44" s="1034"/>
      <c r="DA44" s="1034"/>
      <c r="DB44" s="1016"/>
      <c r="DC44" s="1033"/>
      <c r="DD44" s="1034"/>
      <c r="DE44" s="1034"/>
      <c r="DF44" s="1016"/>
      <c r="DG44" s="1033"/>
      <c r="DH44" s="1034"/>
      <c r="DI44" s="1034"/>
      <c r="DJ44" s="1016"/>
      <c r="DK44" s="1033"/>
      <c r="DL44" s="1034"/>
      <c r="DM44" s="1034"/>
      <c r="DN44" s="1016"/>
      <c r="DO44" s="1033"/>
      <c r="DP44" s="1034"/>
      <c r="DQ44" s="1034"/>
      <c r="DR44" s="1016"/>
      <c r="DS44" s="1033"/>
      <c r="DT44" s="1034"/>
      <c r="DU44" s="1034"/>
      <c r="DV44" s="1016"/>
      <c r="DW44" s="1033"/>
      <c r="DX44" s="1034"/>
      <c r="DY44" s="1034"/>
      <c r="DZ44" s="1016"/>
      <c r="EA44" s="1033"/>
      <c r="EB44" s="1034"/>
      <c r="EC44" s="1034"/>
      <c r="ED44" s="1016"/>
      <c r="EE44" s="1033"/>
      <c r="EF44" s="1034"/>
      <c r="EG44" s="1034"/>
      <c r="EH44" s="1016"/>
      <c r="EI44" s="1033"/>
      <c r="EJ44" s="1034"/>
      <c r="EK44" s="1034"/>
      <c r="EL44" s="1016"/>
      <c r="EM44" s="1033"/>
      <c r="EN44" s="1034"/>
      <c r="EO44" s="1034"/>
      <c r="EP44" s="1016"/>
      <c r="EQ44" s="1033"/>
      <c r="ER44" s="1034"/>
      <c r="ES44" s="1034"/>
      <c r="ET44" s="1016"/>
      <c r="EU44" s="1033"/>
      <c r="EV44" s="1034"/>
      <c r="EW44" s="1034"/>
      <c r="EX44" s="1016"/>
      <c r="EY44" s="1033"/>
      <c r="EZ44" s="1034"/>
      <c r="FA44" s="1034"/>
      <c r="FB44" s="1016"/>
      <c r="FC44" s="1033"/>
      <c r="FD44" s="1034"/>
      <c r="FE44" s="1034"/>
      <c r="FF44" s="1016"/>
      <c r="FG44" s="1033"/>
      <c r="FH44" s="1034"/>
      <c r="FI44" s="1034"/>
      <c r="FJ44" s="1016"/>
      <c r="FK44" s="1033"/>
      <c r="FL44" s="1034"/>
      <c r="FM44" s="1034"/>
      <c r="FN44" s="1016"/>
      <c r="FO44" s="1033"/>
      <c r="FP44" s="1034"/>
      <c r="FQ44" s="1034"/>
      <c r="FR44" s="1016"/>
      <c r="FS44" s="1033"/>
      <c r="FT44" s="1034"/>
      <c r="FU44" s="1034"/>
      <c r="FV44" s="1016"/>
      <c r="FW44" s="1033"/>
      <c r="FX44" s="1034"/>
      <c r="FY44" s="1034"/>
      <c r="FZ44" s="1016"/>
      <c r="GA44" s="1033"/>
      <c r="GB44" s="1034"/>
      <c r="GC44" s="1034"/>
      <c r="GD44" s="1016"/>
      <c r="GE44" s="1033"/>
      <c r="GF44" s="1034"/>
      <c r="GG44" s="1034"/>
      <c r="GH44" s="1016"/>
      <c r="GI44" s="1033"/>
      <c r="GJ44" s="1034"/>
      <c r="GK44" s="1034"/>
      <c r="GL44" s="1016"/>
      <c r="GM44" s="1033"/>
      <c r="GN44" s="1034"/>
      <c r="GO44" s="1034"/>
      <c r="GP44" s="1016"/>
      <c r="GQ44" s="1033"/>
      <c r="GR44" s="1034"/>
      <c r="GS44" s="1034"/>
      <c r="GT44" s="1016"/>
      <c r="GU44" s="1033"/>
      <c r="GV44" s="1034"/>
      <c r="GW44" s="1034"/>
      <c r="GX44" s="1016"/>
      <c r="GY44" s="1033"/>
      <c r="GZ44" s="1034"/>
      <c r="HA44" s="1034"/>
      <c r="HB44" s="1016"/>
      <c r="HC44" s="1033"/>
      <c r="HD44" s="1034"/>
      <c r="HE44" s="1034"/>
      <c r="HF44" s="1016"/>
      <c r="HG44" s="1033"/>
      <c r="HH44" s="1034"/>
      <c r="HI44" s="1034"/>
      <c r="HJ44" s="1016"/>
      <c r="HK44" s="1033"/>
      <c r="HL44" s="1034"/>
      <c r="HM44" s="1034"/>
      <c r="HN44" s="1016"/>
      <c r="HO44" s="1127"/>
      <c r="HP44" s="1015"/>
      <c r="HQ44" s="1015"/>
      <c r="HR44" s="1016"/>
      <c r="HS44" s="1127"/>
      <c r="HT44" s="1015"/>
      <c r="HU44" s="1015"/>
      <c r="HV44" s="1016"/>
      <c r="HW44" s="1127"/>
      <c r="HX44" s="1015"/>
      <c r="HY44" s="1015"/>
      <c r="HZ44" s="1016"/>
      <c r="IA44" s="1033"/>
      <c r="IB44" s="1034"/>
      <c r="IC44" s="1034"/>
      <c r="ID44" s="1016"/>
      <c r="IE44" s="1033"/>
      <c r="IF44" s="1034"/>
      <c r="IG44" s="1034"/>
      <c r="IH44" s="1016"/>
      <c r="II44" s="1033"/>
      <c r="IJ44" s="1034"/>
      <c r="IK44" s="1034"/>
      <c r="IL44" s="1016"/>
      <c r="IM44" s="1033"/>
      <c r="IN44" s="1034"/>
      <c r="IO44" s="1034"/>
      <c r="IP44" s="1016"/>
      <c r="IQ44" s="1033"/>
      <c r="IR44" s="1034"/>
      <c r="IS44" s="1034"/>
      <c r="IT44" s="1016"/>
      <c r="IU44" s="1033"/>
      <c r="IV44" s="1034"/>
      <c r="IW44" s="1034"/>
      <c r="IX44" s="1016"/>
      <c r="IY44" s="1033"/>
      <c r="IZ44" s="1034"/>
      <c r="JA44" s="1034"/>
      <c r="JB44" s="1016"/>
      <c r="JC44" s="1033"/>
      <c r="JD44" s="1034"/>
      <c r="JE44" s="1034"/>
      <c r="JF44" s="1016"/>
      <c r="JG44" s="1033"/>
      <c r="JH44" s="1034"/>
      <c r="JI44" s="1034"/>
      <c r="JJ44" s="1016"/>
      <c r="JK44" s="1033"/>
      <c r="JL44" s="1034"/>
      <c r="JM44" s="1034"/>
      <c r="JN44" s="1016"/>
      <c r="JO44" s="1033"/>
      <c r="JP44" s="1034"/>
      <c r="JQ44" s="1034"/>
      <c r="JR44" s="1016"/>
      <c r="JS44" s="1033"/>
      <c r="JT44" s="1034"/>
      <c r="JU44" s="1034"/>
      <c r="JV44" s="1016"/>
      <c r="JW44" s="1033"/>
      <c r="JX44" s="1034"/>
      <c r="JY44" s="1034"/>
      <c r="JZ44" s="1016"/>
      <c r="KA44" s="1033"/>
      <c r="KB44" s="1034"/>
      <c r="KC44" s="1034"/>
      <c r="KD44" s="1016"/>
      <c r="KE44" s="1127"/>
      <c r="KF44" s="1015"/>
      <c r="KG44" s="1015"/>
      <c r="KH44" s="1016"/>
      <c r="KI44" s="1127"/>
      <c r="KJ44" s="1015"/>
      <c r="KK44" s="1015"/>
      <c r="KL44" s="1016"/>
      <c r="KM44" s="1033"/>
      <c r="KN44" s="1034"/>
      <c r="KO44" s="1034"/>
      <c r="KP44" s="1016"/>
      <c r="KQ44" s="1033"/>
      <c r="KR44" s="1034"/>
      <c r="KS44" s="1034"/>
      <c r="KT44" s="1016"/>
      <c r="KU44" s="1033"/>
      <c r="KV44" s="1034"/>
      <c r="KW44" s="1034"/>
      <c r="KX44" s="1016"/>
      <c r="KY44" s="1033"/>
      <c r="KZ44" s="1034"/>
      <c r="LA44" s="1034"/>
      <c r="LB44" s="1016"/>
      <c r="LC44" s="1033"/>
      <c r="LD44" s="1034"/>
      <c r="LE44" s="1034"/>
      <c r="LF44" s="1016"/>
      <c r="LG44" s="1033"/>
      <c r="LH44" s="1034"/>
      <c r="LI44" s="1034"/>
      <c r="LJ44" s="1016"/>
      <c r="LK44" s="1033"/>
      <c r="LL44" s="1034"/>
      <c r="LM44" s="1034"/>
      <c r="LN44" s="1016"/>
      <c r="LO44" s="1033"/>
      <c r="LP44" s="1034"/>
      <c r="LQ44" s="1034"/>
      <c r="LR44" s="1016"/>
      <c r="LS44" s="1033"/>
      <c r="LT44" s="1034"/>
      <c r="LU44" s="1034"/>
      <c r="LV44" s="1016"/>
      <c r="LW44" s="1127"/>
      <c r="LX44" s="1015"/>
      <c r="LY44" s="1015"/>
      <c r="LZ44" s="1016"/>
      <c r="MA44" s="1033"/>
      <c r="MB44" s="1034"/>
      <c r="MC44" s="1034"/>
      <c r="MD44" s="1016"/>
      <c r="ME44" s="1033"/>
      <c r="MF44" s="1034"/>
      <c r="MG44" s="1034"/>
      <c r="MH44" s="1016"/>
      <c r="MI44" s="1033"/>
      <c r="MJ44" s="1034"/>
      <c r="MK44" s="1034"/>
      <c r="ML44" s="1016"/>
      <c r="MM44" s="1033"/>
      <c r="MN44" s="1034"/>
      <c r="MO44" s="1034"/>
      <c r="MP44" s="1016"/>
      <c r="MQ44" s="1127"/>
      <c r="MR44" s="1015"/>
      <c r="MS44" s="1015"/>
      <c r="MT44" s="1016"/>
      <c r="MU44" s="1127"/>
      <c r="MV44" s="1015"/>
      <c r="MW44" s="1015"/>
      <c r="MX44" s="1016"/>
      <c r="MY44" s="1033"/>
      <c r="MZ44" s="1034"/>
      <c r="NA44" s="1034"/>
      <c r="NB44" s="1016"/>
      <c r="NC44" s="1127"/>
      <c r="ND44" s="1015"/>
      <c r="NE44" s="1015"/>
      <c r="NF44" s="1016"/>
      <c r="NG44" s="1127"/>
      <c r="NH44" s="1015"/>
      <c r="NI44" s="1015"/>
      <c r="NJ44" s="1016"/>
      <c r="NK44" s="1127"/>
      <c r="NL44" s="1015"/>
      <c r="NM44" s="1015"/>
      <c r="NN44" s="1016"/>
      <c r="NO44" s="1127"/>
      <c r="NP44" s="1015"/>
      <c r="NQ44" s="1015"/>
      <c r="NR44" s="1016"/>
      <c r="NS44" s="1127"/>
      <c r="NT44" s="1015"/>
      <c r="NU44" s="1015"/>
      <c r="NV44" s="1016"/>
      <c r="NW44" s="1127"/>
      <c r="NX44" s="1015"/>
      <c r="NY44" s="1015"/>
      <c r="NZ44" s="1016"/>
      <c r="OA44" s="1127"/>
      <c r="OB44" s="1015"/>
      <c r="OC44" s="1015"/>
      <c r="OD44" s="1016"/>
      <c r="OE44" s="1127"/>
      <c r="OF44" s="1015"/>
      <c r="OG44" s="1015"/>
      <c r="OH44" s="1016"/>
      <c r="OI44" s="1033"/>
      <c r="OJ44" s="1034"/>
      <c r="OK44" s="1034"/>
      <c r="OL44" s="1016"/>
      <c r="OM44" s="1033"/>
      <c r="ON44" s="1034"/>
      <c r="OO44" s="1034"/>
      <c r="OP44" s="1016"/>
      <c r="OQ44" s="1033"/>
      <c r="OR44" s="1034"/>
      <c r="OS44" s="1034"/>
      <c r="OT44" s="1016"/>
      <c r="OU44" s="1033"/>
      <c r="OV44" s="1034"/>
      <c r="OW44" s="1034"/>
      <c r="OX44" s="1016"/>
      <c r="OY44" s="1033"/>
      <c r="OZ44" s="1034"/>
      <c r="PA44" s="1034"/>
      <c r="PB44" s="1016"/>
      <c r="PC44" s="1033"/>
      <c r="PD44" s="1034"/>
      <c r="PE44" s="1034"/>
      <c r="PF44" s="1016"/>
      <c r="PG44" s="948"/>
      <c r="PH44" s="1034"/>
      <c r="PI44" s="1045"/>
    </row>
    <row r="45" spans="1:428">
      <c r="A45" s="1266">
        <v>26</v>
      </c>
      <c r="B45" s="1269" t="str">
        <f t="shared" si="1"/>
        <v>W / O incentive</v>
      </c>
      <c r="C45" s="1267">
        <f t="shared" si="2"/>
        <v>2009</v>
      </c>
      <c r="D45" s="928">
        <v>26</v>
      </c>
      <c r="E45" s="1032" t="str">
        <f t="shared" si="3"/>
        <v>W / O incentive</v>
      </c>
      <c r="F45" s="947">
        <f t="shared" si="4"/>
        <v>2009</v>
      </c>
      <c r="G45" s="1033">
        <f>+I44</f>
        <v>1018093.0383986927</v>
      </c>
      <c r="H45" s="1034">
        <f t="shared" ref="H45" si="10">+G$34/51</f>
        <v>20378.843137254902</v>
      </c>
      <c r="I45" s="1034">
        <f t="shared" si="5"/>
        <v>997714.1952614378</v>
      </c>
      <c r="J45" s="1016"/>
      <c r="K45" s="1033"/>
      <c r="L45" s="1034"/>
      <c r="M45" s="1034"/>
      <c r="N45" s="1016"/>
      <c r="O45" s="1033">
        <f>+Q44</f>
        <v>1032593.7450980392</v>
      </c>
      <c r="P45" s="1034">
        <f t="shared" ref="P45" si="11">+O$34/51</f>
        <v>21199.529411764706</v>
      </c>
      <c r="Q45" s="1034">
        <f t="shared" si="0"/>
        <v>1011394.2156862745</v>
      </c>
      <c r="R45" s="1016"/>
      <c r="S45" s="1033"/>
      <c r="T45" s="1034"/>
      <c r="U45" s="1034"/>
      <c r="V45" s="1016"/>
      <c r="W45" s="1033">
        <f>+Y44</f>
        <v>7867453.115196079</v>
      </c>
      <c r="X45" s="1034">
        <f t="shared" ref="X45" si="12">+W$34/51</f>
        <v>158538.09803921569</v>
      </c>
      <c r="Y45" s="1034">
        <f t="shared" si="6"/>
        <v>7708915.0171568636</v>
      </c>
      <c r="Z45" s="1016"/>
      <c r="AA45" s="1033">
        <f>+AC44</f>
        <v>7015960.2573529417</v>
      </c>
      <c r="AB45" s="1034">
        <f t="shared" ref="AB45" si="13">+AA$34/51</f>
        <v>140670.88235294117</v>
      </c>
      <c r="AC45" s="1034">
        <f t="shared" si="7"/>
        <v>6875289.3750000009</v>
      </c>
      <c r="AD45" s="1016"/>
      <c r="AE45" s="1033">
        <f>+AE$34</f>
        <v>2414294</v>
      </c>
      <c r="AF45" s="1013">
        <f>+AE$34/51/12*(12.5-AE$36)</f>
        <v>33531.861111111109</v>
      </c>
      <c r="AG45" s="1034">
        <f>+AE45-AF45</f>
        <v>2380762.138888889</v>
      </c>
      <c r="AH45" s="1016"/>
      <c r="AI45" s="1033">
        <f>+AI$34</f>
        <v>21850320</v>
      </c>
      <c r="AJ45" s="1013">
        <f>+AI$34/51/12*(12.5-AI$36)</f>
        <v>232070.39215686277</v>
      </c>
      <c r="AK45" s="1034">
        <f>+AI45-AJ45</f>
        <v>21618249.607843138</v>
      </c>
      <c r="AL45" s="1016"/>
      <c r="AM45" s="1033">
        <f>+AM$34</f>
        <v>45089209</v>
      </c>
      <c r="AN45" s="1013">
        <f>+AM$34/51/12*(12.5-AM$36)</f>
        <v>36837.589052287578</v>
      </c>
      <c r="AO45" s="1034">
        <f>+AM45-AN45</f>
        <v>45052371.41094771</v>
      </c>
      <c r="AP45" s="1016"/>
      <c r="AQ45" s="1033"/>
      <c r="AR45" s="1034"/>
      <c r="AS45" s="1034"/>
      <c r="AT45" s="1016"/>
      <c r="AU45" s="1033"/>
      <c r="AV45" s="1034"/>
      <c r="AW45" s="1034"/>
      <c r="AX45" s="1016"/>
      <c r="AY45" s="1033"/>
      <c r="AZ45" s="1034"/>
      <c r="BA45" s="1034"/>
      <c r="BB45" s="1016"/>
      <c r="BC45" s="1033"/>
      <c r="BD45" s="1034"/>
      <c r="BE45" s="1034"/>
      <c r="BF45" s="1016"/>
      <c r="BG45" s="1033"/>
      <c r="BH45" s="1034"/>
      <c r="BI45" s="1034"/>
      <c r="BJ45" s="1016"/>
      <c r="BK45" s="1033"/>
      <c r="BL45" s="1034"/>
      <c r="BM45" s="1034"/>
      <c r="BN45" s="1016"/>
      <c r="BO45" s="1033"/>
      <c r="BP45" s="1034"/>
      <c r="BQ45" s="1034"/>
      <c r="BR45" s="1016"/>
      <c r="BS45" s="1033"/>
      <c r="BT45" s="1034"/>
      <c r="BU45" s="1034"/>
      <c r="BV45" s="1016"/>
      <c r="BW45" s="1033">
        <f>+BW$34</f>
        <v>2434850</v>
      </c>
      <c r="BX45" s="1013">
        <f>+BW$34/51/12*(12.5-BW$36)</f>
        <v>1989.2565359477123</v>
      </c>
      <c r="BY45" s="1034">
        <f>+BW45-BX45</f>
        <v>2432860.7434640522</v>
      </c>
      <c r="BZ45" s="1016"/>
      <c r="CA45" s="1033"/>
      <c r="CB45" s="1034"/>
      <c r="CC45" s="1034"/>
      <c r="CD45" s="1016"/>
      <c r="CE45" s="1033"/>
      <c r="CF45" s="1034"/>
      <c r="CG45" s="1034"/>
      <c r="CH45" s="1016"/>
      <c r="CI45" s="1033"/>
      <c r="CJ45" s="1034"/>
      <c r="CK45" s="1034"/>
      <c r="CL45" s="1016"/>
      <c r="CM45" s="1033">
        <f>+CM$34</f>
        <v>13672006</v>
      </c>
      <c r="CN45" s="1013">
        <f>+CM$34/51/12*(12.5-CM$36)</f>
        <v>11169.93954248366</v>
      </c>
      <c r="CO45" s="1034">
        <f>+CM45-CN45</f>
        <v>13660836.060457516</v>
      </c>
      <c r="CP45" s="1016"/>
      <c r="CQ45" s="1033"/>
      <c r="CR45" s="1034"/>
      <c r="CS45" s="1034"/>
      <c r="CT45" s="1016"/>
      <c r="CU45" s="1033">
        <f>+CU$34</f>
        <v>10714404</v>
      </c>
      <c r="CV45" s="1013">
        <f>+CU$34/51/12*(12.5-CU$36)</f>
        <v>96289.57843137256</v>
      </c>
      <c r="CW45" s="1034">
        <f>+CU45-CV45</f>
        <v>10618114.421568627</v>
      </c>
      <c r="CX45" s="1016"/>
      <c r="CY45" s="1033">
        <f>+CY$34</f>
        <v>2857132</v>
      </c>
      <c r="CZ45" s="1013">
        <f>+CY$34/51/12*(12.5-CY$36)</f>
        <v>2334.2581699346406</v>
      </c>
      <c r="DA45" s="1034">
        <f>+CY45-CZ45</f>
        <v>2854797.7418300654</v>
      </c>
      <c r="DB45" s="1016"/>
      <c r="DC45" s="1033">
        <f>+DC$34</f>
        <v>11501538</v>
      </c>
      <c r="DD45" s="1013">
        <f>+DC$34/51/12*(12.5-DC$36)</f>
        <v>178536.94607843136</v>
      </c>
      <c r="DE45" s="1034">
        <f>+DC45-DD45</f>
        <v>11323001.053921569</v>
      </c>
      <c r="DF45" s="1016"/>
      <c r="DG45" s="1033"/>
      <c r="DH45" s="1034"/>
      <c r="DI45" s="1034"/>
      <c r="DJ45" s="1016"/>
      <c r="DK45" s="1033"/>
      <c r="DL45" s="1034"/>
      <c r="DM45" s="1034"/>
      <c r="DN45" s="1016"/>
      <c r="DO45" s="1033"/>
      <c r="DP45" s="1034"/>
      <c r="DQ45" s="1034"/>
      <c r="DR45" s="1016"/>
      <c r="DS45" s="1033"/>
      <c r="DT45" s="1034"/>
      <c r="DU45" s="1034"/>
      <c r="DV45" s="1016"/>
      <c r="DW45" s="1033"/>
      <c r="DX45" s="1034"/>
      <c r="DY45" s="1034"/>
      <c r="DZ45" s="1016"/>
      <c r="EA45" s="1033"/>
      <c r="EB45" s="1034"/>
      <c r="EC45" s="1034"/>
      <c r="ED45" s="1016"/>
      <c r="EE45" s="1033"/>
      <c r="EF45" s="1034"/>
      <c r="EG45" s="1034"/>
      <c r="EH45" s="1016"/>
      <c r="EI45" s="1033"/>
      <c r="EJ45" s="1034"/>
      <c r="EK45" s="1034"/>
      <c r="EL45" s="1016"/>
      <c r="EM45" s="1033"/>
      <c r="EN45" s="1034"/>
      <c r="EO45" s="1034"/>
      <c r="EP45" s="1016"/>
      <c r="EQ45" s="1033"/>
      <c r="ER45" s="1034"/>
      <c r="ES45" s="1034"/>
      <c r="ET45" s="1016"/>
      <c r="EU45" s="1033"/>
      <c r="EV45" s="1034"/>
      <c r="EW45" s="1034"/>
      <c r="EX45" s="1016"/>
      <c r="EY45" s="1033"/>
      <c r="EZ45" s="1034"/>
      <c r="FA45" s="1034"/>
      <c r="FB45" s="1016"/>
      <c r="FC45" s="1033"/>
      <c r="FD45" s="1034"/>
      <c r="FE45" s="1034"/>
      <c r="FF45" s="1016"/>
      <c r="FG45" s="1033"/>
      <c r="FH45" s="1034"/>
      <c r="FI45" s="1034"/>
      <c r="FJ45" s="1016"/>
      <c r="FK45" s="1033">
        <f>+FK$34</f>
        <v>6389531</v>
      </c>
      <c r="FL45" s="1013">
        <f>+FK$34/51/12*(12.5-FK$36)</f>
        <v>99183.896241830065</v>
      </c>
      <c r="FM45" s="1034">
        <f>+FK45-FL45</f>
        <v>6290347.1037581703</v>
      </c>
      <c r="FN45" s="1016"/>
      <c r="FO45" s="1033"/>
      <c r="FP45" s="1034"/>
      <c r="FQ45" s="1034"/>
      <c r="FR45" s="1016"/>
      <c r="FS45" s="1033">
        <f>+FS$34</f>
        <v>3196608</v>
      </c>
      <c r="FT45" s="1013">
        <f>+FS$34/51/12*(12.5-FS$36)</f>
        <v>23504.470588235294</v>
      </c>
      <c r="FU45" s="1034">
        <f>+FS45-FT45</f>
        <v>3173103.5294117648</v>
      </c>
      <c r="FV45" s="1016"/>
      <c r="FW45" s="1033">
        <f>+FW$34</f>
        <v>21912291</v>
      </c>
      <c r="FX45" s="1013">
        <f>+FW$34/51/12*(12.5-FW$36)</f>
        <v>53706.595588235301</v>
      </c>
      <c r="FY45" s="1034">
        <f>+FW45-FX45</f>
        <v>21858584.404411763</v>
      </c>
      <c r="FZ45" s="1016"/>
      <c r="GA45" s="1033">
        <f>+GA$34</f>
        <v>4839985</v>
      </c>
      <c r="GB45" s="1013">
        <f>+GA$34/51/12*(12.5-GA$36)</f>
        <v>11862.708333333334</v>
      </c>
      <c r="GC45" s="1034">
        <f>+GA45-GB45</f>
        <v>4828122.291666667</v>
      </c>
      <c r="GD45" s="1016"/>
      <c r="GE45" s="1033">
        <f>+GE$34</f>
        <v>21117166</v>
      </c>
      <c r="GF45" s="1013">
        <f>+GE$34/51/12*(12.5-GE$36)</f>
        <v>224283.62581699347</v>
      </c>
      <c r="GG45" s="1034">
        <f>+GE45-GF45</f>
        <v>20892882.374183007</v>
      </c>
      <c r="GH45" s="1016"/>
      <c r="GI45" s="1033">
        <f>GI34</f>
        <v>3424618</v>
      </c>
      <c r="GJ45" s="1013">
        <f>+GI$34/51/12*(12.5-GI$36)</f>
        <v>41968.357843137259</v>
      </c>
      <c r="GK45" s="1034">
        <f>+GI45-GJ45</f>
        <v>3382649.6421568627</v>
      </c>
      <c r="GL45" s="1016"/>
      <c r="GM45" s="1033">
        <f>GM34</f>
        <v>3355513</v>
      </c>
      <c r="GN45" s="1013">
        <f>+GM$34/51/12*(12.5-GM$36)</f>
        <v>19190.025326797386</v>
      </c>
      <c r="GO45" s="1034">
        <f>+GM45-GN45</f>
        <v>3336322.9746732027</v>
      </c>
      <c r="GP45" s="1016"/>
      <c r="GQ45" s="1033">
        <f>GQ34</f>
        <v>779172</v>
      </c>
      <c r="GR45" s="1013">
        <f>+GQ$34/51/12*(12.5-GQ$36)</f>
        <v>8275.5196078431381</v>
      </c>
      <c r="GS45" s="1034">
        <f>+GQ45-GR45</f>
        <v>770896.48039215687</v>
      </c>
      <c r="GT45" s="1016"/>
      <c r="GU45" s="1033"/>
      <c r="GV45" s="1034"/>
      <c r="GW45" s="1034"/>
      <c r="GX45" s="1016"/>
      <c r="GY45" s="1033"/>
      <c r="GZ45" s="1034"/>
      <c r="HA45" s="1034"/>
      <c r="HB45" s="1016"/>
      <c r="HC45" s="1033"/>
      <c r="HD45" s="1034"/>
      <c r="HE45" s="1034"/>
      <c r="HF45" s="1016"/>
      <c r="HG45" s="1033"/>
      <c r="HH45" s="1034"/>
      <c r="HI45" s="1034"/>
      <c r="HJ45" s="1016"/>
      <c r="HK45" s="1033"/>
      <c r="HL45" s="1034"/>
      <c r="HM45" s="1034"/>
      <c r="HN45" s="1016"/>
      <c r="HO45" s="1127"/>
      <c r="HP45" s="1015"/>
      <c r="HQ45" s="1015"/>
      <c r="HR45" s="1016"/>
      <c r="HS45" s="1127"/>
      <c r="HT45" s="1015"/>
      <c r="HU45" s="1015"/>
      <c r="HV45" s="1016"/>
      <c r="HW45" s="1127"/>
      <c r="HX45" s="1015"/>
      <c r="HY45" s="1015"/>
      <c r="HZ45" s="1016"/>
      <c r="IA45" s="1033"/>
      <c r="IB45" s="1034"/>
      <c r="IC45" s="1034"/>
      <c r="ID45" s="1016"/>
      <c r="IE45" s="1033"/>
      <c r="IF45" s="1034"/>
      <c r="IG45" s="1034"/>
      <c r="IH45" s="1016"/>
      <c r="II45" s="1033"/>
      <c r="IJ45" s="1034"/>
      <c r="IK45" s="1034"/>
      <c r="IL45" s="1016"/>
      <c r="IM45" s="1033"/>
      <c r="IN45" s="1034"/>
      <c r="IO45" s="1034"/>
      <c r="IP45" s="1016"/>
      <c r="IQ45" s="1033"/>
      <c r="IR45" s="1034"/>
      <c r="IS45" s="1034"/>
      <c r="IT45" s="1016"/>
      <c r="IU45" s="1033"/>
      <c r="IV45" s="1034"/>
      <c r="IW45" s="1034"/>
      <c r="IX45" s="1016"/>
      <c r="IY45" s="1033"/>
      <c r="IZ45" s="1034"/>
      <c r="JA45" s="1034"/>
      <c r="JB45" s="1016"/>
      <c r="JC45" s="1033"/>
      <c r="JD45" s="1034"/>
      <c r="JE45" s="1034"/>
      <c r="JF45" s="1016"/>
      <c r="JG45" s="1033"/>
      <c r="JH45" s="1034"/>
      <c r="JI45" s="1034"/>
      <c r="JJ45" s="1016"/>
      <c r="JK45" s="1033"/>
      <c r="JL45" s="1034"/>
      <c r="JM45" s="1034"/>
      <c r="JN45" s="1016"/>
      <c r="JO45" s="1033"/>
      <c r="JP45" s="1034"/>
      <c r="JQ45" s="1034"/>
      <c r="JR45" s="1016"/>
      <c r="JS45" s="1033"/>
      <c r="JT45" s="1034"/>
      <c r="JU45" s="1034"/>
      <c r="JV45" s="1016"/>
      <c r="JW45" s="1033"/>
      <c r="JX45" s="1034"/>
      <c r="JY45" s="1034"/>
      <c r="JZ45" s="1016"/>
      <c r="KA45" s="1033"/>
      <c r="KB45" s="1034"/>
      <c r="KC45" s="1034"/>
      <c r="KD45" s="1016"/>
      <c r="KE45" s="1127"/>
      <c r="KF45" s="1015"/>
      <c r="KG45" s="1015"/>
      <c r="KH45" s="1016"/>
      <c r="KI45" s="1127"/>
      <c r="KJ45" s="1015"/>
      <c r="KK45" s="1015"/>
      <c r="KL45" s="1016"/>
      <c r="KM45" s="1033"/>
      <c r="KN45" s="1034"/>
      <c r="KO45" s="1034"/>
      <c r="KP45" s="1016"/>
      <c r="KQ45" s="1033"/>
      <c r="KR45" s="1034"/>
      <c r="KS45" s="1034"/>
      <c r="KT45" s="1016"/>
      <c r="KU45" s="1033"/>
      <c r="KV45" s="1034"/>
      <c r="KW45" s="1034"/>
      <c r="KX45" s="1016"/>
      <c r="KY45" s="1033"/>
      <c r="KZ45" s="1034"/>
      <c r="LA45" s="1034"/>
      <c r="LB45" s="1016"/>
      <c r="LC45" s="1033"/>
      <c r="LD45" s="1034"/>
      <c r="LE45" s="1034"/>
      <c r="LF45" s="1016"/>
      <c r="LG45" s="1033"/>
      <c r="LH45" s="1034"/>
      <c r="LI45" s="1034"/>
      <c r="LJ45" s="1016"/>
      <c r="LK45" s="1033"/>
      <c r="LL45" s="1034"/>
      <c r="LM45" s="1034"/>
      <c r="LN45" s="1016"/>
      <c r="LO45" s="1033"/>
      <c r="LP45" s="1034"/>
      <c r="LQ45" s="1034"/>
      <c r="LR45" s="1016"/>
      <c r="LS45" s="1033"/>
      <c r="LT45" s="1034"/>
      <c r="LU45" s="1034"/>
      <c r="LV45" s="1016"/>
      <c r="LW45" s="1127"/>
      <c r="LX45" s="1015"/>
      <c r="LY45" s="1015"/>
      <c r="LZ45" s="1016"/>
      <c r="MA45" s="1033"/>
      <c r="MB45" s="1034"/>
      <c r="MC45" s="1034"/>
      <c r="MD45" s="1016"/>
      <c r="ME45" s="1033"/>
      <c r="MF45" s="1034"/>
      <c r="MG45" s="1034"/>
      <c r="MH45" s="1016"/>
      <c r="MI45" s="1033"/>
      <c r="MJ45" s="1034"/>
      <c r="MK45" s="1034"/>
      <c r="ML45" s="1016"/>
      <c r="MM45" s="1033"/>
      <c r="MN45" s="1034"/>
      <c r="MO45" s="1034"/>
      <c r="MP45" s="1016"/>
      <c r="MQ45" s="1127"/>
      <c r="MR45" s="1015"/>
      <c r="MS45" s="1015"/>
      <c r="MT45" s="1016"/>
      <c r="MU45" s="1127"/>
      <c r="MV45" s="1015"/>
      <c r="MW45" s="1015"/>
      <c r="MX45" s="1016"/>
      <c r="MY45" s="1033"/>
      <c r="MZ45" s="1034"/>
      <c r="NA45" s="1034"/>
      <c r="NB45" s="1016"/>
      <c r="NC45" s="1127"/>
      <c r="ND45" s="1015"/>
      <c r="NE45" s="1015"/>
      <c r="NF45" s="1016"/>
      <c r="NG45" s="1127"/>
      <c r="NH45" s="1015"/>
      <c r="NI45" s="1015"/>
      <c r="NJ45" s="1016"/>
      <c r="NK45" s="1127"/>
      <c r="NL45" s="1015"/>
      <c r="NM45" s="1015"/>
      <c r="NN45" s="1016"/>
      <c r="NO45" s="1127"/>
      <c r="NP45" s="1015"/>
      <c r="NQ45" s="1015"/>
      <c r="NR45" s="1016"/>
      <c r="NS45" s="1127"/>
      <c r="NT45" s="1015"/>
      <c r="NU45" s="1015"/>
      <c r="NV45" s="1016"/>
      <c r="NW45" s="1127"/>
      <c r="NX45" s="1015"/>
      <c r="NY45" s="1015"/>
      <c r="NZ45" s="1016"/>
      <c r="OA45" s="1127"/>
      <c r="OB45" s="1015"/>
      <c r="OC45" s="1015"/>
      <c r="OD45" s="1016"/>
      <c r="OE45" s="1127"/>
      <c r="OF45" s="1015"/>
      <c r="OG45" s="1015"/>
      <c r="OH45" s="1016"/>
      <c r="OI45" s="1033"/>
      <c r="OJ45" s="1034"/>
      <c r="OK45" s="1034"/>
      <c r="OL45" s="1016"/>
      <c r="OM45" s="1033"/>
      <c r="ON45" s="1034"/>
      <c r="OO45" s="1034"/>
      <c r="OP45" s="1016"/>
      <c r="OQ45" s="1033"/>
      <c r="OR45" s="1034"/>
      <c r="OS45" s="1034"/>
      <c r="OT45" s="1016"/>
      <c r="OU45" s="1033"/>
      <c r="OV45" s="1034"/>
      <c r="OW45" s="1034"/>
      <c r="OX45" s="1016"/>
      <c r="OY45" s="1033"/>
      <c r="OZ45" s="1034"/>
      <c r="PA45" s="1034"/>
      <c r="PB45" s="1016"/>
      <c r="PC45" s="1033"/>
      <c r="PD45" s="1034"/>
      <c r="PE45" s="1034"/>
      <c r="PF45" s="1016"/>
      <c r="PG45" s="948"/>
      <c r="PH45" s="1034"/>
      <c r="PI45" s="1045"/>
    </row>
    <row r="46" spans="1:428">
      <c r="A46" s="1266">
        <v>27</v>
      </c>
      <c r="B46" s="1269" t="str">
        <f t="shared" si="1"/>
        <v>W incentive</v>
      </c>
      <c r="C46" s="1267">
        <f t="shared" si="2"/>
        <v>2009</v>
      </c>
      <c r="D46" s="928">
        <v>27</v>
      </c>
      <c r="E46" s="1032" t="str">
        <f t="shared" si="3"/>
        <v>W incentive</v>
      </c>
      <c r="F46" s="947">
        <f t="shared" si="4"/>
        <v>2009</v>
      </c>
      <c r="G46" s="1033">
        <f>+G45</f>
        <v>1018093.0383986927</v>
      </c>
      <c r="H46" s="1034">
        <f t="shared" ref="H46" si="14">H45</f>
        <v>20378.843137254902</v>
      </c>
      <c r="I46" s="1034">
        <f t="shared" si="5"/>
        <v>997714.1952614378</v>
      </c>
      <c r="J46" s="1016"/>
      <c r="K46" s="1033"/>
      <c r="L46" s="1034"/>
      <c r="M46" s="1034"/>
      <c r="N46" s="1016"/>
      <c r="O46" s="1033">
        <f>+O45</f>
        <v>1032593.7450980392</v>
      </c>
      <c r="P46" s="1034">
        <f t="shared" ref="P46" si="15">P45</f>
        <v>21199.529411764706</v>
      </c>
      <c r="Q46" s="1034">
        <f t="shared" si="0"/>
        <v>1011394.2156862745</v>
      </c>
      <c r="R46" s="1016"/>
      <c r="S46" s="1033"/>
      <c r="T46" s="1034"/>
      <c r="U46" s="1034"/>
      <c r="V46" s="1016"/>
      <c r="W46" s="1033">
        <f>+W45</f>
        <v>7867453.115196079</v>
      </c>
      <c r="X46" s="1034">
        <f t="shared" ref="X46" si="16">X45</f>
        <v>158538.09803921569</v>
      </c>
      <c r="Y46" s="1034">
        <f t="shared" si="6"/>
        <v>7708915.0171568636</v>
      </c>
      <c r="Z46" s="1016"/>
      <c r="AA46" s="1033">
        <f>+AA45</f>
        <v>7015960.2573529417</v>
      </c>
      <c r="AB46" s="1034">
        <f t="shared" ref="AB46" si="17">AB45</f>
        <v>140670.88235294117</v>
      </c>
      <c r="AC46" s="1034">
        <f t="shared" si="7"/>
        <v>6875289.3750000009</v>
      </c>
      <c r="AD46" s="1016"/>
      <c r="AE46" s="1033">
        <f>+AE45</f>
        <v>2414294</v>
      </c>
      <c r="AF46" s="1013">
        <f>+AF45</f>
        <v>33531.861111111109</v>
      </c>
      <c r="AG46" s="1034">
        <f>+AE46-AF46</f>
        <v>2380762.138888889</v>
      </c>
      <c r="AH46" s="1016"/>
      <c r="AI46" s="1033">
        <f>+AI45</f>
        <v>21850320</v>
      </c>
      <c r="AJ46" s="1013">
        <f>+AJ45</f>
        <v>232070.39215686277</v>
      </c>
      <c r="AK46" s="1034">
        <f>+AI46-AJ46</f>
        <v>21618249.607843138</v>
      </c>
      <c r="AL46" s="1016"/>
      <c r="AM46" s="1033">
        <f>+AM45</f>
        <v>45089209</v>
      </c>
      <c r="AN46" s="1013">
        <f>+AN45</f>
        <v>36837.589052287578</v>
      </c>
      <c r="AO46" s="1034">
        <f>+AM46-AN46</f>
        <v>45052371.41094771</v>
      </c>
      <c r="AP46" s="1016"/>
      <c r="AQ46" s="1033"/>
      <c r="AR46" s="1034"/>
      <c r="AS46" s="1034"/>
      <c r="AT46" s="1016"/>
      <c r="AU46" s="1033"/>
      <c r="AV46" s="1034"/>
      <c r="AW46" s="1034"/>
      <c r="AX46" s="1016"/>
      <c r="AY46" s="1033"/>
      <c r="AZ46" s="1034"/>
      <c r="BA46" s="1034"/>
      <c r="BB46" s="1016"/>
      <c r="BC46" s="1033"/>
      <c r="BD46" s="1034"/>
      <c r="BE46" s="1034"/>
      <c r="BF46" s="1016"/>
      <c r="BG46" s="1033"/>
      <c r="BH46" s="1034"/>
      <c r="BI46" s="1034"/>
      <c r="BJ46" s="1016"/>
      <c r="BK46" s="1033"/>
      <c r="BL46" s="1034"/>
      <c r="BM46" s="1034"/>
      <c r="BN46" s="1016"/>
      <c r="BO46" s="1033"/>
      <c r="BP46" s="1034"/>
      <c r="BQ46" s="1034"/>
      <c r="BR46" s="1016"/>
      <c r="BS46" s="1033"/>
      <c r="BT46" s="1034"/>
      <c r="BU46" s="1034"/>
      <c r="BV46" s="1016"/>
      <c r="BW46" s="1033">
        <f>+BW45</f>
        <v>2434850</v>
      </c>
      <c r="BX46" s="1013">
        <f>+BX45</f>
        <v>1989.2565359477123</v>
      </c>
      <c r="BY46" s="1034">
        <f>+BW46-BX46</f>
        <v>2432860.7434640522</v>
      </c>
      <c r="BZ46" s="1016"/>
      <c r="CA46" s="1033"/>
      <c r="CB46" s="1034"/>
      <c r="CC46" s="1034"/>
      <c r="CD46" s="1016"/>
      <c r="CE46" s="1033"/>
      <c r="CF46" s="1034"/>
      <c r="CG46" s="1034"/>
      <c r="CH46" s="1016"/>
      <c r="CI46" s="1033"/>
      <c r="CJ46" s="1034"/>
      <c r="CK46" s="1034"/>
      <c r="CL46" s="1016"/>
      <c r="CM46" s="1033">
        <f>+CM45</f>
        <v>13672006</v>
      </c>
      <c r="CN46" s="1013">
        <f>+CN45</f>
        <v>11169.93954248366</v>
      </c>
      <c r="CO46" s="1034">
        <f>+CM46-CN46</f>
        <v>13660836.060457516</v>
      </c>
      <c r="CP46" s="1016"/>
      <c r="CQ46" s="1033"/>
      <c r="CR46" s="1034"/>
      <c r="CS46" s="1034"/>
      <c r="CT46" s="1016"/>
      <c r="CU46" s="1033">
        <f>+CU45</f>
        <v>10714404</v>
      </c>
      <c r="CV46" s="1013">
        <f>+CV45</f>
        <v>96289.57843137256</v>
      </c>
      <c r="CW46" s="1034">
        <f>+CU46-CV46</f>
        <v>10618114.421568627</v>
      </c>
      <c r="CX46" s="1016"/>
      <c r="CY46" s="1033">
        <f>+CY45</f>
        <v>2857132</v>
      </c>
      <c r="CZ46" s="1013">
        <f>+CZ45</f>
        <v>2334.2581699346406</v>
      </c>
      <c r="DA46" s="1034">
        <f>+CY46-CZ46</f>
        <v>2854797.7418300654</v>
      </c>
      <c r="DB46" s="1016"/>
      <c r="DC46" s="1033">
        <f>+DC45</f>
        <v>11501538</v>
      </c>
      <c r="DD46" s="1013">
        <f>+DD45</f>
        <v>178536.94607843136</v>
      </c>
      <c r="DE46" s="1034">
        <f>+DC46-DD46</f>
        <v>11323001.053921569</v>
      </c>
      <c r="DF46" s="1016"/>
      <c r="DG46" s="1033"/>
      <c r="DH46" s="1034"/>
      <c r="DI46" s="1034"/>
      <c r="DJ46" s="1016"/>
      <c r="DK46" s="1033"/>
      <c r="DL46" s="1034"/>
      <c r="DM46" s="1034"/>
      <c r="DN46" s="1016"/>
      <c r="DO46" s="1033"/>
      <c r="DP46" s="1034"/>
      <c r="DQ46" s="1034"/>
      <c r="DR46" s="1016"/>
      <c r="DS46" s="1033"/>
      <c r="DT46" s="1034"/>
      <c r="DU46" s="1034"/>
      <c r="DV46" s="1016"/>
      <c r="DW46" s="1033"/>
      <c r="DX46" s="1034"/>
      <c r="DY46" s="1034"/>
      <c r="DZ46" s="1016"/>
      <c r="EA46" s="1033"/>
      <c r="EB46" s="1034"/>
      <c r="EC46" s="1034"/>
      <c r="ED46" s="1016"/>
      <c r="EE46" s="1033"/>
      <c r="EF46" s="1034"/>
      <c r="EG46" s="1034"/>
      <c r="EH46" s="1016"/>
      <c r="EI46" s="1033"/>
      <c r="EJ46" s="1034"/>
      <c r="EK46" s="1034"/>
      <c r="EL46" s="1016"/>
      <c r="EM46" s="1033"/>
      <c r="EN46" s="1034"/>
      <c r="EO46" s="1034"/>
      <c r="EP46" s="1016"/>
      <c r="EQ46" s="1033"/>
      <c r="ER46" s="1034"/>
      <c r="ES46" s="1034"/>
      <c r="ET46" s="1016"/>
      <c r="EU46" s="1033"/>
      <c r="EV46" s="1034"/>
      <c r="EW46" s="1034"/>
      <c r="EX46" s="1016"/>
      <c r="EY46" s="1033"/>
      <c r="EZ46" s="1034"/>
      <c r="FA46" s="1034"/>
      <c r="FB46" s="1016"/>
      <c r="FC46" s="1033"/>
      <c r="FD46" s="1034"/>
      <c r="FE46" s="1034"/>
      <c r="FF46" s="1016"/>
      <c r="FG46" s="1033"/>
      <c r="FH46" s="1034"/>
      <c r="FI46" s="1034"/>
      <c r="FJ46" s="1016"/>
      <c r="FK46" s="1033">
        <f>+FK45</f>
        <v>6389531</v>
      </c>
      <c r="FL46" s="1013">
        <f>+FL45</f>
        <v>99183.896241830065</v>
      </c>
      <c r="FM46" s="1034">
        <f>+FK46-FL46</f>
        <v>6290347.1037581703</v>
      </c>
      <c r="FN46" s="1016"/>
      <c r="FO46" s="1033"/>
      <c r="FP46" s="1034"/>
      <c r="FQ46" s="1034"/>
      <c r="FR46" s="1016"/>
      <c r="FS46" s="1033">
        <f>+FS45</f>
        <v>3196608</v>
      </c>
      <c r="FT46" s="1013">
        <f>+FT45</f>
        <v>23504.470588235294</v>
      </c>
      <c r="FU46" s="1034">
        <f>+FS46-FT46</f>
        <v>3173103.5294117648</v>
      </c>
      <c r="FV46" s="1016"/>
      <c r="FW46" s="1033">
        <f>+FW45</f>
        <v>21912291</v>
      </c>
      <c r="FX46" s="1013">
        <f>+FX45</f>
        <v>53706.595588235301</v>
      </c>
      <c r="FY46" s="1034">
        <f>+FW46-FX46</f>
        <v>21858584.404411763</v>
      </c>
      <c r="FZ46" s="1016"/>
      <c r="GA46" s="1033">
        <f>+GA45</f>
        <v>4839985</v>
      </c>
      <c r="GB46" s="1013">
        <f>+GB45</f>
        <v>11862.708333333334</v>
      </c>
      <c r="GC46" s="1034">
        <f>+GA46-GB46</f>
        <v>4828122.291666667</v>
      </c>
      <c r="GD46" s="1016"/>
      <c r="GE46" s="1033">
        <f>+GE45</f>
        <v>21117166</v>
      </c>
      <c r="GF46" s="1013">
        <f>+GF45</f>
        <v>224283.62581699347</v>
      </c>
      <c r="GG46" s="1034">
        <f>+GE46-GF46</f>
        <v>20892882.374183007</v>
      </c>
      <c r="GH46" s="1016"/>
      <c r="GI46" s="1033">
        <f>+GI45</f>
        <v>3424618</v>
      </c>
      <c r="GJ46" s="1013">
        <f>+GJ45</f>
        <v>41968.357843137259</v>
      </c>
      <c r="GK46" s="1034">
        <f>+GI46-GJ46</f>
        <v>3382649.6421568627</v>
      </c>
      <c r="GL46" s="1016"/>
      <c r="GM46" s="1033">
        <f>+GM45</f>
        <v>3355513</v>
      </c>
      <c r="GN46" s="1013">
        <f>+GN45</f>
        <v>19190.025326797386</v>
      </c>
      <c r="GO46" s="1034">
        <f>+GM46-GN46</f>
        <v>3336322.9746732027</v>
      </c>
      <c r="GP46" s="1016"/>
      <c r="GQ46" s="1033">
        <f>+GQ45</f>
        <v>779172</v>
      </c>
      <c r="GR46" s="1013">
        <f>+GR45</f>
        <v>8275.5196078431381</v>
      </c>
      <c r="GS46" s="1034">
        <f>+GQ46-GR46</f>
        <v>770896.48039215687</v>
      </c>
      <c r="GT46" s="1016"/>
      <c r="GU46" s="1033"/>
      <c r="GV46" s="1034"/>
      <c r="GW46" s="1034"/>
      <c r="GX46" s="1016"/>
      <c r="GY46" s="1033"/>
      <c r="GZ46" s="1034"/>
      <c r="HA46" s="1034"/>
      <c r="HB46" s="1016"/>
      <c r="HC46" s="1033"/>
      <c r="HD46" s="1034"/>
      <c r="HE46" s="1034"/>
      <c r="HF46" s="1016"/>
      <c r="HG46" s="1033"/>
      <c r="HH46" s="1034"/>
      <c r="HI46" s="1034"/>
      <c r="HJ46" s="1016"/>
      <c r="HK46" s="1033"/>
      <c r="HL46" s="1034"/>
      <c r="HM46" s="1034"/>
      <c r="HN46" s="1016"/>
      <c r="HO46" s="1127"/>
      <c r="HP46" s="1015"/>
      <c r="HQ46" s="1015"/>
      <c r="HR46" s="1016"/>
      <c r="HS46" s="1127"/>
      <c r="HT46" s="1015"/>
      <c r="HU46" s="1015"/>
      <c r="HV46" s="1016"/>
      <c r="HW46" s="1127"/>
      <c r="HX46" s="1015"/>
      <c r="HY46" s="1015"/>
      <c r="HZ46" s="1016"/>
      <c r="IA46" s="1033"/>
      <c r="IB46" s="1034"/>
      <c r="IC46" s="1034"/>
      <c r="ID46" s="1016"/>
      <c r="IE46" s="1033"/>
      <c r="IF46" s="1034"/>
      <c r="IG46" s="1034"/>
      <c r="IH46" s="1016"/>
      <c r="II46" s="1033"/>
      <c r="IJ46" s="1034"/>
      <c r="IK46" s="1034"/>
      <c r="IL46" s="1016"/>
      <c r="IM46" s="1033"/>
      <c r="IN46" s="1034"/>
      <c r="IO46" s="1034"/>
      <c r="IP46" s="1016"/>
      <c r="IQ46" s="1033"/>
      <c r="IR46" s="1034"/>
      <c r="IS46" s="1034"/>
      <c r="IT46" s="1016"/>
      <c r="IU46" s="1033"/>
      <c r="IV46" s="1034"/>
      <c r="IW46" s="1034"/>
      <c r="IX46" s="1016"/>
      <c r="IY46" s="1033"/>
      <c r="IZ46" s="1034"/>
      <c r="JA46" s="1034"/>
      <c r="JB46" s="1016"/>
      <c r="JC46" s="1033"/>
      <c r="JD46" s="1034"/>
      <c r="JE46" s="1034"/>
      <c r="JF46" s="1016"/>
      <c r="JG46" s="1033"/>
      <c r="JH46" s="1034"/>
      <c r="JI46" s="1034"/>
      <c r="JJ46" s="1016"/>
      <c r="JK46" s="1033"/>
      <c r="JL46" s="1034"/>
      <c r="JM46" s="1034"/>
      <c r="JN46" s="1016"/>
      <c r="JO46" s="1033"/>
      <c r="JP46" s="1034"/>
      <c r="JQ46" s="1034"/>
      <c r="JR46" s="1016"/>
      <c r="JS46" s="1033"/>
      <c r="JT46" s="1034"/>
      <c r="JU46" s="1034"/>
      <c r="JV46" s="1016"/>
      <c r="JW46" s="1033"/>
      <c r="JX46" s="1034"/>
      <c r="JY46" s="1034"/>
      <c r="JZ46" s="1016"/>
      <c r="KA46" s="1033"/>
      <c r="KB46" s="1034"/>
      <c r="KC46" s="1034"/>
      <c r="KD46" s="1016"/>
      <c r="KE46" s="1127"/>
      <c r="KF46" s="1015"/>
      <c r="KG46" s="1015"/>
      <c r="KH46" s="1016"/>
      <c r="KI46" s="1127"/>
      <c r="KJ46" s="1015"/>
      <c r="KK46" s="1015"/>
      <c r="KL46" s="1016"/>
      <c r="KM46" s="1033"/>
      <c r="KN46" s="1034"/>
      <c r="KO46" s="1034"/>
      <c r="KP46" s="1016"/>
      <c r="KQ46" s="1033"/>
      <c r="KR46" s="1034"/>
      <c r="KS46" s="1034"/>
      <c r="KT46" s="1016"/>
      <c r="KU46" s="1033"/>
      <c r="KV46" s="1034"/>
      <c r="KW46" s="1034"/>
      <c r="KX46" s="1016"/>
      <c r="KY46" s="1033"/>
      <c r="KZ46" s="1034"/>
      <c r="LA46" s="1034"/>
      <c r="LB46" s="1016"/>
      <c r="LC46" s="1033"/>
      <c r="LD46" s="1034"/>
      <c r="LE46" s="1034"/>
      <c r="LF46" s="1016"/>
      <c r="LG46" s="1033"/>
      <c r="LH46" s="1034"/>
      <c r="LI46" s="1034"/>
      <c r="LJ46" s="1016"/>
      <c r="LK46" s="1033"/>
      <c r="LL46" s="1034"/>
      <c r="LM46" s="1034"/>
      <c r="LN46" s="1016"/>
      <c r="LO46" s="1033"/>
      <c r="LP46" s="1034"/>
      <c r="LQ46" s="1034"/>
      <c r="LR46" s="1016"/>
      <c r="LS46" s="1033"/>
      <c r="LT46" s="1034"/>
      <c r="LU46" s="1034"/>
      <c r="LV46" s="1016"/>
      <c r="LW46" s="1127"/>
      <c r="LX46" s="1015"/>
      <c r="LY46" s="1015"/>
      <c r="LZ46" s="1016"/>
      <c r="MA46" s="1033"/>
      <c r="MB46" s="1034"/>
      <c r="MC46" s="1034"/>
      <c r="MD46" s="1016"/>
      <c r="ME46" s="1033"/>
      <c r="MF46" s="1034"/>
      <c r="MG46" s="1034"/>
      <c r="MH46" s="1016"/>
      <c r="MI46" s="1033"/>
      <c r="MJ46" s="1034"/>
      <c r="MK46" s="1034"/>
      <c r="ML46" s="1016"/>
      <c r="MM46" s="1033"/>
      <c r="MN46" s="1034"/>
      <c r="MO46" s="1034"/>
      <c r="MP46" s="1016"/>
      <c r="MQ46" s="1127"/>
      <c r="MR46" s="1015"/>
      <c r="MS46" s="1015"/>
      <c r="MT46" s="1016"/>
      <c r="MU46" s="1127"/>
      <c r="MV46" s="1015"/>
      <c r="MW46" s="1015"/>
      <c r="MX46" s="1016"/>
      <c r="MY46" s="1033"/>
      <c r="MZ46" s="1034"/>
      <c r="NA46" s="1034"/>
      <c r="NB46" s="1016"/>
      <c r="NC46" s="1127"/>
      <c r="ND46" s="1015"/>
      <c r="NE46" s="1015"/>
      <c r="NF46" s="1016"/>
      <c r="NG46" s="1127"/>
      <c r="NH46" s="1015"/>
      <c r="NI46" s="1015"/>
      <c r="NJ46" s="1016"/>
      <c r="NK46" s="1127"/>
      <c r="NL46" s="1015"/>
      <c r="NM46" s="1015"/>
      <c r="NN46" s="1016"/>
      <c r="NO46" s="1127"/>
      <c r="NP46" s="1015"/>
      <c r="NQ46" s="1015"/>
      <c r="NR46" s="1016"/>
      <c r="NS46" s="1127"/>
      <c r="NT46" s="1015"/>
      <c r="NU46" s="1015"/>
      <c r="NV46" s="1016"/>
      <c r="NW46" s="1127"/>
      <c r="NX46" s="1015"/>
      <c r="NY46" s="1015"/>
      <c r="NZ46" s="1016"/>
      <c r="OA46" s="1127"/>
      <c r="OB46" s="1015"/>
      <c r="OC46" s="1015"/>
      <c r="OD46" s="1016"/>
      <c r="OE46" s="1127"/>
      <c r="OF46" s="1015"/>
      <c r="OG46" s="1015"/>
      <c r="OH46" s="1016"/>
      <c r="OI46" s="1033"/>
      <c r="OJ46" s="1034"/>
      <c r="OK46" s="1034"/>
      <c r="OL46" s="1016"/>
      <c r="OM46" s="1033"/>
      <c r="ON46" s="1034"/>
      <c r="OO46" s="1034"/>
      <c r="OP46" s="1016"/>
      <c r="OQ46" s="1033"/>
      <c r="OR46" s="1034"/>
      <c r="OS46" s="1034"/>
      <c r="OT46" s="1016"/>
      <c r="OU46" s="1033"/>
      <c r="OV46" s="1034"/>
      <c r="OW46" s="1034"/>
      <c r="OX46" s="1016"/>
      <c r="OY46" s="1033"/>
      <c r="OZ46" s="1034"/>
      <c r="PA46" s="1034"/>
      <c r="PB46" s="1016"/>
      <c r="PC46" s="1033"/>
      <c r="PD46" s="1034"/>
      <c r="PE46" s="1034"/>
      <c r="PF46" s="1016"/>
      <c r="PG46" s="948"/>
      <c r="PH46" s="1034"/>
      <c r="PI46" s="1045"/>
    </row>
    <row r="47" spans="1:428">
      <c r="A47" s="1266">
        <v>28</v>
      </c>
      <c r="B47" s="1269" t="str">
        <f t="shared" si="1"/>
        <v>W / O incentive</v>
      </c>
      <c r="C47" s="1267">
        <f t="shared" si="2"/>
        <v>2010</v>
      </c>
      <c r="D47" s="928">
        <v>28</v>
      </c>
      <c r="E47" s="1032" t="str">
        <f t="shared" si="3"/>
        <v>W / O incentive</v>
      </c>
      <c r="F47" s="947">
        <f t="shared" si="4"/>
        <v>2010</v>
      </c>
      <c r="G47" s="1032">
        <f>+I46</f>
        <v>997714.1952614378</v>
      </c>
      <c r="H47" s="1034">
        <f t="shared" ref="H47" si="18">+G$34/51</f>
        <v>20378.843137254902</v>
      </c>
      <c r="I47" s="1035">
        <f t="shared" si="5"/>
        <v>977335.35212418286</v>
      </c>
      <c r="J47" s="1036"/>
      <c r="K47" s="1032"/>
      <c r="L47" s="1034"/>
      <c r="M47" s="1035"/>
      <c r="N47" s="1036"/>
      <c r="O47" s="1032">
        <f>+Q46</f>
        <v>1011394.2156862745</v>
      </c>
      <c r="P47" s="1034">
        <f t="shared" ref="P47" si="19">+O$34/51</f>
        <v>21199.529411764706</v>
      </c>
      <c r="Q47" s="1035">
        <f t="shared" si="0"/>
        <v>990194.68627450976</v>
      </c>
      <c r="R47" s="1036"/>
      <c r="S47" s="1032"/>
      <c r="T47" s="1034"/>
      <c r="U47" s="1035"/>
      <c r="V47" s="1036"/>
      <c r="W47" s="1032">
        <f>+Y46</f>
        <v>7708915.0171568636</v>
      </c>
      <c r="X47" s="1034">
        <f t="shared" ref="X47" si="20">+W$34/51</f>
        <v>158538.09803921569</v>
      </c>
      <c r="Y47" s="1035">
        <f t="shared" si="6"/>
        <v>7550376.9191176482</v>
      </c>
      <c r="Z47" s="1036"/>
      <c r="AA47" s="1032">
        <f>+AC46</f>
        <v>6875289.3750000009</v>
      </c>
      <c r="AB47" s="1034">
        <f t="shared" ref="AB47" si="21">+AA$34/51</f>
        <v>140670.88235294117</v>
      </c>
      <c r="AC47" s="1035">
        <f t="shared" si="7"/>
        <v>6734618.4926470602</v>
      </c>
      <c r="AD47" s="1036"/>
      <c r="AE47" s="1032">
        <f>+AG46</f>
        <v>2380762.138888889</v>
      </c>
      <c r="AF47" s="1034">
        <f>+AE$34/51</f>
        <v>47339.098039215685</v>
      </c>
      <c r="AG47" s="1035">
        <f>+AE47-AF47</f>
        <v>2333423.0408496731</v>
      </c>
      <c r="AH47" s="1036"/>
      <c r="AI47" s="1032">
        <f>+AK46</f>
        <v>21618249.607843138</v>
      </c>
      <c r="AJ47" s="1034">
        <f>+AI$34/51</f>
        <v>428437.64705882355</v>
      </c>
      <c r="AK47" s="1035">
        <f>+AI47-AJ47</f>
        <v>21189811.960784316</v>
      </c>
      <c r="AL47" s="1036"/>
      <c r="AM47" s="1032">
        <f>+AO46</f>
        <v>45052371.41094771</v>
      </c>
      <c r="AN47" s="1034">
        <f>+AM$34/51</f>
        <v>884102.13725490193</v>
      </c>
      <c r="AO47" s="1035">
        <f>+AM47-AN47</f>
        <v>44168269.273692809</v>
      </c>
      <c r="AP47" s="1036"/>
      <c r="AQ47" s="1032">
        <f>+AQ$34</f>
        <v>13581000</v>
      </c>
      <c r="AR47" s="1013">
        <f>+AQ$34/51/12*(12.5-AQ$36)</f>
        <v>122051.47058823529</v>
      </c>
      <c r="AS47" s="1035">
        <f>+AQ47-AR47</f>
        <v>13458948.529411765</v>
      </c>
      <c r="AT47" s="1036"/>
      <c r="AU47" s="1032">
        <f>+AU$34</f>
        <v>11224281.67</v>
      </c>
      <c r="AV47" s="1013">
        <f>+AU$34/51/12*(12.5-AU$36)</f>
        <v>155892.80097222223</v>
      </c>
      <c r="AW47" s="1035">
        <f>+AU47-AV47</f>
        <v>11068388.869027779</v>
      </c>
      <c r="AX47" s="1036"/>
      <c r="AY47" s="1032">
        <f>+AY$34</f>
        <v>14655559</v>
      </c>
      <c r="AZ47" s="1013">
        <f>+AY$34/51/12*(12.5-AY$36)</f>
        <v>155655.44689542486</v>
      </c>
      <c r="BA47" s="1035">
        <f>+AY47-AZ47</f>
        <v>14499903.553104576</v>
      </c>
      <c r="BB47" s="1036"/>
      <c r="BC47" s="1032">
        <f>+BC$34</f>
        <v>16900800</v>
      </c>
      <c r="BD47" s="1013">
        <f>+BC$34/51/12*(12.5-BC$36)</f>
        <v>96654.901960784307</v>
      </c>
      <c r="BE47" s="1035">
        <f>+BC47-BD47</f>
        <v>16804145.098039217</v>
      </c>
      <c r="BF47" s="1036"/>
      <c r="BG47" s="1032">
        <f>+BG$34</f>
        <v>11362770</v>
      </c>
      <c r="BH47" s="1013">
        <f>+BG$34/51/12*(12.5-BG$36)</f>
        <v>9283.3088235294108</v>
      </c>
      <c r="BI47" s="1035">
        <f>+BG47-BH47</f>
        <v>11353486.69117647</v>
      </c>
      <c r="BJ47" s="1036"/>
      <c r="BK47" s="1032"/>
      <c r="BL47" s="1035"/>
      <c r="BM47" s="1035"/>
      <c r="BN47" s="1036"/>
      <c r="BO47" s="1032"/>
      <c r="BP47" s="1035"/>
      <c r="BQ47" s="1035"/>
      <c r="BR47" s="1036"/>
      <c r="BS47" s="1032"/>
      <c r="BT47" s="1035"/>
      <c r="BU47" s="1035"/>
      <c r="BV47" s="1036"/>
      <c r="BW47" s="1032">
        <f>+BY46</f>
        <v>2432860.7434640522</v>
      </c>
      <c r="BX47" s="1034">
        <f>+BW$34/51</f>
        <v>47742.156862745098</v>
      </c>
      <c r="BY47" s="1035">
        <f>+BW47-BX47</f>
        <v>2385118.5866013071</v>
      </c>
      <c r="BZ47" s="1036"/>
      <c r="CA47" s="1032"/>
      <c r="CB47" s="1035"/>
      <c r="CC47" s="1035"/>
      <c r="CD47" s="1036"/>
      <c r="CE47" s="1032"/>
      <c r="CF47" s="1035"/>
      <c r="CG47" s="1035"/>
      <c r="CH47" s="1036"/>
      <c r="CI47" s="1032"/>
      <c r="CJ47" s="1035"/>
      <c r="CK47" s="1035"/>
      <c r="CL47" s="1036"/>
      <c r="CM47" s="1032">
        <f>+CO46</f>
        <v>13660836.060457516</v>
      </c>
      <c r="CN47" s="1034">
        <f>+CM$34/51</f>
        <v>268078.54901960783</v>
      </c>
      <c r="CO47" s="1035">
        <f>+CM47-CN47</f>
        <v>13392757.511437908</v>
      </c>
      <c r="CP47" s="1036"/>
      <c r="CQ47" s="1032">
        <f>+CQ$34</f>
        <v>14621030</v>
      </c>
      <c r="CR47" s="1013">
        <f>+CQ$34/51/12*(12.5-CQ$36)</f>
        <v>179179.28921568624</v>
      </c>
      <c r="CS47" s="1035">
        <f>+CQ47-CR47</f>
        <v>14441850.710784314</v>
      </c>
      <c r="CT47" s="1036"/>
      <c r="CU47" s="1032">
        <f>+CW46</f>
        <v>10618114.421568627</v>
      </c>
      <c r="CV47" s="1034">
        <f>+CU$34/51</f>
        <v>210086.35294117648</v>
      </c>
      <c r="CW47" s="1035">
        <f>+CU47-CV47</f>
        <v>10408028.068627451</v>
      </c>
      <c r="CX47" s="1036"/>
      <c r="CY47" s="1032">
        <f>+DA46</f>
        <v>2854797.7418300654</v>
      </c>
      <c r="CZ47" s="1034">
        <f>+CY$34/51</f>
        <v>56022.196078431371</v>
      </c>
      <c r="DA47" s="1035">
        <f>+CY47-CZ47</f>
        <v>2798775.5457516341</v>
      </c>
      <c r="DB47" s="1036"/>
      <c r="DC47" s="1032">
        <f>+DE46</f>
        <v>11323001.053921569</v>
      </c>
      <c r="DD47" s="1034">
        <f>+DC$34/51</f>
        <v>225520.35294117648</v>
      </c>
      <c r="DE47" s="1035">
        <f>+DC47-DD47</f>
        <v>11097480.700980393</v>
      </c>
      <c r="DF47" s="1036"/>
      <c r="DG47" s="1032">
        <f>+DG$34</f>
        <v>16589691</v>
      </c>
      <c r="DH47" s="1013">
        <f>+DG$34/51/12*(12.5-DG$36)</f>
        <v>176197.69852941175</v>
      </c>
      <c r="DI47" s="1035">
        <f>+DG47-DH47</f>
        <v>16413493.301470589</v>
      </c>
      <c r="DJ47" s="1036"/>
      <c r="DK47" s="1032">
        <f>+DK$34</f>
        <v>19292307</v>
      </c>
      <c r="DL47" s="1013">
        <f>+DK$34/51/12*(12.5-DK$36)</f>
        <v>236425.33088235295</v>
      </c>
      <c r="DM47" s="1035">
        <f>+DK47-DL47</f>
        <v>19055881.669117648</v>
      </c>
      <c r="DN47" s="1036"/>
      <c r="DO47" s="1032"/>
      <c r="DP47" s="1035"/>
      <c r="DQ47" s="1035"/>
      <c r="DR47" s="1036"/>
      <c r="DS47" s="1032"/>
      <c r="DT47" s="1035"/>
      <c r="DU47" s="1035"/>
      <c r="DV47" s="1036"/>
      <c r="DW47" s="1032">
        <f>+DW$34</f>
        <v>12056414</v>
      </c>
      <c r="DX47" s="1013">
        <f>+DW$34/51/12*(12.5-DW$36)</f>
        <v>9850.0114379084971</v>
      </c>
      <c r="DY47" s="1035">
        <f>+DW47-DX47</f>
        <v>12046563.988562092</v>
      </c>
      <c r="DZ47" s="1036"/>
      <c r="EA47" s="1032">
        <f>+EA$34</f>
        <v>91286696</v>
      </c>
      <c r="EB47" s="1013">
        <f>+EA$34/51/12*(12.5-EA$36)</f>
        <v>969548.24183006538</v>
      </c>
      <c r="EC47" s="1035">
        <f>+EA47-EB47</f>
        <v>90317147.758169934</v>
      </c>
      <c r="ED47" s="1036"/>
      <c r="EE47" s="1032"/>
      <c r="EF47" s="1035"/>
      <c r="EG47" s="1035"/>
      <c r="EH47" s="1036"/>
      <c r="EI47" s="1032"/>
      <c r="EJ47" s="1035"/>
      <c r="EK47" s="1035"/>
      <c r="EL47" s="1036"/>
      <c r="EM47" s="1032">
        <f>+EM$34</f>
        <v>84118070</v>
      </c>
      <c r="EN47" s="1013">
        <f>+EM$34/51/12*(12.5-EM$36)</f>
        <v>343619.56699346402</v>
      </c>
      <c r="EO47" s="1035">
        <f>+EM47-EN47</f>
        <v>83774450.43300654</v>
      </c>
      <c r="EP47" s="1036"/>
      <c r="EQ47" s="1032"/>
      <c r="ER47" s="1035"/>
      <c r="ES47" s="1035"/>
      <c r="ET47" s="1036"/>
      <c r="EU47" s="1032">
        <f>+EU$34</f>
        <v>205578</v>
      </c>
      <c r="EV47" s="1013">
        <f>+EU$34/51/12*(12.5-EU$36)</f>
        <v>2183.4264705882356</v>
      </c>
      <c r="EW47" s="1035">
        <f>+EU47-EV47</f>
        <v>203394.57352941178</v>
      </c>
      <c r="EX47" s="1036"/>
      <c r="EY47" s="1032"/>
      <c r="EZ47" s="1035"/>
      <c r="FA47" s="1035"/>
      <c r="FB47" s="1036"/>
      <c r="FC47" s="1032">
        <f>+FC$34</f>
        <v>1472605</v>
      </c>
      <c r="FD47" s="1013">
        <f>+FC$34/51/12*(12.5-FC$36)</f>
        <v>8421.7606209150326</v>
      </c>
      <c r="FE47" s="1035">
        <f>+FC47-FD47</f>
        <v>1464183.2393790849</v>
      </c>
      <c r="FF47" s="1036"/>
      <c r="FG47" s="1032"/>
      <c r="FH47" s="1035"/>
      <c r="FI47" s="1035"/>
      <c r="FJ47" s="1036"/>
      <c r="FK47" s="1032">
        <f>+FM46</f>
        <v>6290347.1037581703</v>
      </c>
      <c r="FL47" s="1034">
        <f>+FK$34/51</f>
        <v>125284.92156862745</v>
      </c>
      <c r="FM47" s="1035">
        <f>+FK47-FL47</f>
        <v>6165062.1821895428</v>
      </c>
      <c r="FN47" s="1036"/>
      <c r="FO47" s="1032"/>
      <c r="FP47" s="1035"/>
      <c r="FQ47" s="1035"/>
      <c r="FR47" s="1036"/>
      <c r="FS47" s="1032">
        <f>+FU46</f>
        <v>3173103.5294117648</v>
      </c>
      <c r="FT47" s="1034">
        <f>+FS$34/51</f>
        <v>62678.588235294119</v>
      </c>
      <c r="FU47" s="1035">
        <f>+FS47-FT47</f>
        <v>3110424.9411764708</v>
      </c>
      <c r="FV47" s="1036"/>
      <c r="FW47" s="1032">
        <f>+FY46</f>
        <v>21858584.404411763</v>
      </c>
      <c r="FX47" s="1034">
        <f>+FW$34/51</f>
        <v>429652.76470588235</v>
      </c>
      <c r="FY47" s="1035">
        <f>+FW47-FX47</f>
        <v>21428931.639705881</v>
      </c>
      <c r="FZ47" s="1036"/>
      <c r="GA47" s="1032">
        <f>+GC46</f>
        <v>4828122.291666667</v>
      </c>
      <c r="GB47" s="1034">
        <f>+GA$34/51</f>
        <v>94901.666666666672</v>
      </c>
      <c r="GC47" s="1035">
        <f>+GA47-GB47</f>
        <v>4733220.625</v>
      </c>
      <c r="GD47" s="1036"/>
      <c r="GE47" s="1032">
        <f>+GG46</f>
        <v>20892882.374183007</v>
      </c>
      <c r="GF47" s="1034">
        <f>+GE$34/51</f>
        <v>414062.07843137253</v>
      </c>
      <c r="GG47" s="1035">
        <f>+GE47-GF47</f>
        <v>20478820.295751635</v>
      </c>
      <c r="GH47" s="1036"/>
      <c r="GI47" s="1032">
        <f>+GK46</f>
        <v>3382649.6421568627</v>
      </c>
      <c r="GJ47" s="1034">
        <f>+GI$34/51</f>
        <v>67149.372549019608</v>
      </c>
      <c r="GK47" s="1035">
        <f>+GI47-GJ47</f>
        <v>3315500.2696078429</v>
      </c>
      <c r="GL47" s="1036"/>
      <c r="GM47" s="1032">
        <f>+GO46</f>
        <v>3336322.9746732027</v>
      </c>
      <c r="GN47" s="1034">
        <f>+GM$34/51</f>
        <v>65794.372549019608</v>
      </c>
      <c r="GO47" s="1035">
        <f>+GM47-GN47</f>
        <v>3270528.602124183</v>
      </c>
      <c r="GP47" s="1036"/>
      <c r="GQ47" s="1032">
        <f>+GS46</f>
        <v>770896.48039215687</v>
      </c>
      <c r="GR47" s="1034">
        <f>+GQ$34/51</f>
        <v>15277.882352941177</v>
      </c>
      <c r="GS47" s="1035">
        <f>+GQ47-GR47</f>
        <v>755618.59803921566</v>
      </c>
      <c r="GT47" s="1036"/>
      <c r="GU47" s="1032">
        <f>+GU$34</f>
        <v>6211387</v>
      </c>
      <c r="GV47" s="1013">
        <f>+GU$34/51/12*(12.5-GU$36)</f>
        <v>55821.288398692814</v>
      </c>
      <c r="GW47" s="1035">
        <f>+GU47-GV47</f>
        <v>6155565.7116013076</v>
      </c>
      <c r="GX47" s="1036"/>
      <c r="GY47" s="1032"/>
      <c r="GZ47" s="1035"/>
      <c r="HA47" s="1035"/>
      <c r="HB47" s="1036"/>
      <c r="HC47" s="1032"/>
      <c r="HD47" s="1035"/>
      <c r="HE47" s="1035"/>
      <c r="HF47" s="1036"/>
      <c r="HG47" s="1032"/>
      <c r="HH47" s="1035"/>
      <c r="HI47" s="1035"/>
      <c r="HJ47" s="1036"/>
      <c r="HK47" s="1032"/>
      <c r="HL47" s="1035"/>
      <c r="HM47" s="1035"/>
      <c r="HN47" s="1036"/>
      <c r="HO47" s="1032"/>
      <c r="HP47" s="1035"/>
      <c r="HQ47" s="1035"/>
      <c r="HR47" s="1036"/>
      <c r="HS47" s="1032"/>
      <c r="HT47" s="1035"/>
      <c r="HU47" s="1035"/>
      <c r="HV47" s="1036"/>
      <c r="HW47" s="1032"/>
      <c r="HX47" s="1035"/>
      <c r="HY47" s="1035"/>
      <c r="HZ47" s="1036"/>
      <c r="IA47" s="1032"/>
      <c r="IB47" s="1035"/>
      <c r="IC47" s="1035"/>
      <c r="ID47" s="1036"/>
      <c r="IE47" s="1032"/>
      <c r="IF47" s="1035"/>
      <c r="IG47" s="1035"/>
      <c r="IH47" s="1036"/>
      <c r="II47" s="1032"/>
      <c r="IJ47" s="1035"/>
      <c r="IK47" s="1035"/>
      <c r="IL47" s="1036"/>
      <c r="IM47" s="1032"/>
      <c r="IN47" s="1035"/>
      <c r="IO47" s="1035"/>
      <c r="IP47" s="1036"/>
      <c r="IQ47" s="1032"/>
      <c r="IR47" s="1035"/>
      <c r="IS47" s="1035"/>
      <c r="IT47" s="1036"/>
      <c r="IU47" s="1032"/>
      <c r="IV47" s="1035"/>
      <c r="IW47" s="1035"/>
      <c r="IX47" s="1036"/>
      <c r="IY47" s="1032"/>
      <c r="IZ47" s="1035"/>
      <c r="JA47" s="1035"/>
      <c r="JB47" s="1036"/>
      <c r="JC47" s="1032"/>
      <c r="JD47" s="1035"/>
      <c r="JE47" s="1035"/>
      <c r="JF47" s="1036"/>
      <c r="JG47" s="1032"/>
      <c r="JH47" s="1035"/>
      <c r="JI47" s="1035"/>
      <c r="JJ47" s="1036"/>
      <c r="JK47" s="1032"/>
      <c r="JL47" s="1035"/>
      <c r="JM47" s="1035"/>
      <c r="JN47" s="1036"/>
      <c r="JO47" s="1032"/>
      <c r="JP47" s="1035"/>
      <c r="JQ47" s="1035"/>
      <c r="JR47" s="1036"/>
      <c r="JS47" s="1032"/>
      <c r="JT47" s="1035"/>
      <c r="JU47" s="1035"/>
      <c r="JV47" s="1036"/>
      <c r="JW47" s="1032"/>
      <c r="JX47" s="1035"/>
      <c r="JY47" s="1035"/>
      <c r="JZ47" s="1036"/>
      <c r="KA47" s="1032"/>
      <c r="KB47" s="1035"/>
      <c r="KC47" s="1035"/>
      <c r="KD47" s="1036"/>
      <c r="KE47" s="1032"/>
      <c r="KF47" s="1035"/>
      <c r="KG47" s="1035"/>
      <c r="KH47" s="1036"/>
      <c r="KI47" s="1032"/>
      <c r="KJ47" s="1035"/>
      <c r="KK47" s="1035"/>
      <c r="KL47" s="1036"/>
      <c r="KM47" s="1032"/>
      <c r="KN47" s="1035"/>
      <c r="KO47" s="1035"/>
      <c r="KP47" s="1036"/>
      <c r="KQ47" s="1032"/>
      <c r="KR47" s="1035"/>
      <c r="KS47" s="1035"/>
      <c r="KT47" s="1036"/>
      <c r="KU47" s="1032"/>
      <c r="KV47" s="1035"/>
      <c r="KW47" s="1035"/>
      <c r="KX47" s="1036"/>
      <c r="KY47" s="1032"/>
      <c r="KZ47" s="1035"/>
      <c r="LA47" s="1035"/>
      <c r="LB47" s="1036"/>
      <c r="LC47" s="1032"/>
      <c r="LD47" s="1035"/>
      <c r="LE47" s="1035"/>
      <c r="LF47" s="1036"/>
      <c r="LG47" s="1032"/>
      <c r="LH47" s="1035"/>
      <c r="LI47" s="1035"/>
      <c r="LJ47" s="1036"/>
      <c r="LK47" s="1032"/>
      <c r="LL47" s="1035"/>
      <c r="LM47" s="1035"/>
      <c r="LN47" s="1036"/>
      <c r="LO47" s="1032"/>
      <c r="LP47" s="1035"/>
      <c r="LQ47" s="1035"/>
      <c r="LR47" s="1036"/>
      <c r="LS47" s="1032"/>
      <c r="LT47" s="1035"/>
      <c r="LU47" s="1035"/>
      <c r="LV47" s="1036"/>
      <c r="LW47" s="1032"/>
      <c r="LX47" s="1035"/>
      <c r="LY47" s="1035"/>
      <c r="LZ47" s="1036"/>
      <c r="MA47" s="1032"/>
      <c r="MB47" s="1035"/>
      <c r="MC47" s="1035"/>
      <c r="MD47" s="1036"/>
      <c r="ME47" s="1032"/>
      <c r="MF47" s="1035"/>
      <c r="MG47" s="1035"/>
      <c r="MH47" s="1036"/>
      <c r="MI47" s="1032"/>
      <c r="MJ47" s="1035"/>
      <c r="MK47" s="1035"/>
      <c r="ML47" s="1036"/>
      <c r="MM47" s="1032"/>
      <c r="MN47" s="1035"/>
      <c r="MO47" s="1035"/>
      <c r="MP47" s="1036"/>
      <c r="MQ47" s="1032"/>
      <c r="MR47" s="1035"/>
      <c r="MS47" s="1035"/>
      <c r="MT47" s="1036"/>
      <c r="MU47" s="1032"/>
      <c r="MV47" s="1035"/>
      <c r="MW47" s="1035"/>
      <c r="MX47" s="1036"/>
      <c r="MY47" s="1032"/>
      <c r="MZ47" s="1035"/>
      <c r="NA47" s="1035"/>
      <c r="NB47" s="1036"/>
      <c r="NC47" s="1032"/>
      <c r="ND47" s="1035"/>
      <c r="NE47" s="1035"/>
      <c r="NF47" s="1036"/>
      <c r="NG47" s="1032"/>
      <c r="NH47" s="1035"/>
      <c r="NI47" s="1035"/>
      <c r="NJ47" s="1036"/>
      <c r="NK47" s="1032"/>
      <c r="NL47" s="1035"/>
      <c r="NM47" s="1035"/>
      <c r="NN47" s="1036"/>
      <c r="NO47" s="1032"/>
      <c r="NP47" s="1035"/>
      <c r="NQ47" s="1035"/>
      <c r="NR47" s="1036"/>
      <c r="NS47" s="1032"/>
      <c r="NT47" s="1035"/>
      <c r="NU47" s="1035"/>
      <c r="NV47" s="1036"/>
      <c r="NW47" s="1032"/>
      <c r="NX47" s="1035"/>
      <c r="NY47" s="1035"/>
      <c r="NZ47" s="1036"/>
      <c r="OA47" s="1032"/>
      <c r="OB47" s="1035"/>
      <c r="OC47" s="1035"/>
      <c r="OD47" s="1036"/>
      <c r="OE47" s="1032"/>
      <c r="OF47" s="1035"/>
      <c r="OG47" s="1035"/>
      <c r="OH47" s="1036"/>
      <c r="OI47" s="1032"/>
      <c r="OJ47" s="1035"/>
      <c r="OK47" s="1035"/>
      <c r="OL47" s="1036"/>
      <c r="OM47" s="1032"/>
      <c r="ON47" s="1035"/>
      <c r="OO47" s="1035"/>
      <c r="OP47" s="1036"/>
      <c r="OQ47" s="1032"/>
      <c r="OR47" s="1035"/>
      <c r="OS47" s="1035"/>
      <c r="OT47" s="1036"/>
      <c r="OU47" s="1032"/>
      <c r="OV47" s="1035"/>
      <c r="OW47" s="1035"/>
      <c r="OX47" s="1036"/>
      <c r="OY47" s="1032"/>
      <c r="OZ47" s="1035"/>
      <c r="PA47" s="1035"/>
      <c r="PB47" s="1036"/>
      <c r="PC47" s="1032"/>
      <c r="PD47" s="1035"/>
      <c r="PE47" s="1035"/>
      <c r="PF47" s="1036"/>
      <c r="PG47" s="949"/>
      <c r="PH47" s="1035"/>
      <c r="PI47" s="1036"/>
      <c r="PK47" s="936"/>
    </row>
    <row r="48" spans="1:428">
      <c r="A48" s="1266">
        <v>29</v>
      </c>
      <c r="B48" s="1269" t="str">
        <f>+B46</f>
        <v>W incentive</v>
      </c>
      <c r="C48" s="1267">
        <f>+C46+1</f>
        <v>2010</v>
      </c>
      <c r="D48" s="928">
        <v>29</v>
      </c>
      <c r="E48" s="1032" t="str">
        <f>+E46</f>
        <v>W incentive</v>
      </c>
      <c r="F48" s="947">
        <f>+F46+1</f>
        <v>2010</v>
      </c>
      <c r="G48" s="1032">
        <f>+G47</f>
        <v>997714.1952614378</v>
      </c>
      <c r="H48" s="1034">
        <f t="shared" ref="H48" si="22">H47</f>
        <v>20378.843137254902</v>
      </c>
      <c r="I48" s="1035">
        <f t="shared" si="5"/>
        <v>977335.35212418286</v>
      </c>
      <c r="J48" s="1036"/>
      <c r="K48" s="1032"/>
      <c r="L48" s="1034"/>
      <c r="M48" s="1035"/>
      <c r="N48" s="1036"/>
      <c r="O48" s="1032">
        <f>+O47</f>
        <v>1011394.2156862745</v>
      </c>
      <c r="P48" s="1034">
        <f t="shared" ref="P48" si="23">P47</f>
        <v>21199.529411764706</v>
      </c>
      <c r="Q48" s="1035">
        <f t="shared" si="0"/>
        <v>990194.68627450976</v>
      </c>
      <c r="R48" s="1036"/>
      <c r="S48" s="1032"/>
      <c r="T48" s="1034"/>
      <c r="U48" s="1035"/>
      <c r="V48" s="1036"/>
      <c r="W48" s="1032">
        <f>+W47</f>
        <v>7708915.0171568636</v>
      </c>
      <c r="X48" s="1034">
        <f t="shared" ref="X48" si="24">X47</f>
        <v>158538.09803921569</v>
      </c>
      <c r="Y48" s="1035">
        <f t="shared" si="6"/>
        <v>7550376.9191176482</v>
      </c>
      <c r="Z48" s="1036"/>
      <c r="AA48" s="1032">
        <f>+AA47</f>
        <v>6875289.3750000009</v>
      </c>
      <c r="AB48" s="1034">
        <f t="shared" ref="AB48" si="25">AB47</f>
        <v>140670.88235294117</v>
      </c>
      <c r="AC48" s="1035">
        <f t="shared" si="7"/>
        <v>6734618.4926470602</v>
      </c>
      <c r="AD48" s="1036"/>
      <c r="AE48" s="1032">
        <f>+AE47</f>
        <v>2380762.138888889</v>
      </c>
      <c r="AF48" s="1034">
        <f>AF47</f>
        <v>47339.098039215685</v>
      </c>
      <c r="AG48" s="1035">
        <f>+AE48-AF48</f>
        <v>2333423.0408496731</v>
      </c>
      <c r="AH48" s="1036"/>
      <c r="AI48" s="1032">
        <f>+AI47</f>
        <v>21618249.607843138</v>
      </c>
      <c r="AJ48" s="1034">
        <f>AJ47</f>
        <v>428437.64705882355</v>
      </c>
      <c r="AK48" s="1035">
        <f>+AI48-AJ48</f>
        <v>21189811.960784316</v>
      </c>
      <c r="AL48" s="1036"/>
      <c r="AM48" s="1032">
        <f>+AM47</f>
        <v>45052371.41094771</v>
      </c>
      <c r="AN48" s="1034">
        <f>AN47</f>
        <v>884102.13725490193</v>
      </c>
      <c r="AO48" s="1035">
        <f>+AM48-AN48</f>
        <v>44168269.273692809</v>
      </c>
      <c r="AP48" s="1036"/>
      <c r="AQ48" s="1032">
        <f>+AQ47</f>
        <v>13581000</v>
      </c>
      <c r="AR48" s="1013">
        <f>+AR47</f>
        <v>122051.47058823529</v>
      </c>
      <c r="AS48" s="1035">
        <f>+AQ48-AR48</f>
        <v>13458948.529411765</v>
      </c>
      <c r="AT48" s="1036"/>
      <c r="AU48" s="1032">
        <f>+AU47</f>
        <v>11224281.67</v>
      </c>
      <c r="AV48" s="1013">
        <f>+AV47</f>
        <v>155892.80097222223</v>
      </c>
      <c r="AW48" s="1035">
        <f>+AU48-AV48</f>
        <v>11068388.869027779</v>
      </c>
      <c r="AX48" s="1036"/>
      <c r="AY48" s="1032">
        <f>+AY47</f>
        <v>14655559</v>
      </c>
      <c r="AZ48" s="1013">
        <f>+AZ47</f>
        <v>155655.44689542486</v>
      </c>
      <c r="BA48" s="1035">
        <f>+AY48-AZ48</f>
        <v>14499903.553104576</v>
      </c>
      <c r="BB48" s="1036"/>
      <c r="BC48" s="1032">
        <f>+BC47</f>
        <v>16900800</v>
      </c>
      <c r="BD48" s="1013">
        <f>+BD47</f>
        <v>96654.901960784307</v>
      </c>
      <c r="BE48" s="1035">
        <f>+BC48-BD48</f>
        <v>16804145.098039217</v>
      </c>
      <c r="BF48" s="1036"/>
      <c r="BG48" s="1032">
        <f>+BG47</f>
        <v>11362770</v>
      </c>
      <c r="BH48" s="1013">
        <f>+BH47</f>
        <v>9283.3088235294108</v>
      </c>
      <c r="BI48" s="1035">
        <f>+BG48-BH48</f>
        <v>11353486.69117647</v>
      </c>
      <c r="BJ48" s="1036"/>
      <c r="BK48" s="1032"/>
      <c r="BL48" s="1035"/>
      <c r="BM48" s="1035"/>
      <c r="BN48" s="1036"/>
      <c r="BO48" s="1032"/>
      <c r="BP48" s="1035"/>
      <c r="BQ48" s="1035"/>
      <c r="BR48" s="1036"/>
      <c r="BS48" s="1032"/>
      <c r="BT48" s="1035"/>
      <c r="BU48" s="1035"/>
      <c r="BV48" s="1036"/>
      <c r="BW48" s="1032">
        <f>+BW47</f>
        <v>2432860.7434640522</v>
      </c>
      <c r="BX48" s="1034">
        <f>BX47</f>
        <v>47742.156862745098</v>
      </c>
      <c r="BY48" s="1035">
        <f>+BW48-BX48</f>
        <v>2385118.5866013071</v>
      </c>
      <c r="BZ48" s="1036"/>
      <c r="CA48" s="1032"/>
      <c r="CB48" s="1035"/>
      <c r="CC48" s="1035"/>
      <c r="CD48" s="1036"/>
      <c r="CE48" s="1032"/>
      <c r="CF48" s="1035"/>
      <c r="CG48" s="1035"/>
      <c r="CH48" s="1036"/>
      <c r="CI48" s="1032"/>
      <c r="CJ48" s="1035"/>
      <c r="CK48" s="1035"/>
      <c r="CL48" s="1036"/>
      <c r="CM48" s="1032">
        <f>+CM47</f>
        <v>13660836.060457516</v>
      </c>
      <c r="CN48" s="1034">
        <f>CN47</f>
        <v>268078.54901960783</v>
      </c>
      <c r="CO48" s="1035">
        <f>+CM48-CN48</f>
        <v>13392757.511437908</v>
      </c>
      <c r="CP48" s="1036"/>
      <c r="CQ48" s="1032">
        <f>+CQ47</f>
        <v>14621030</v>
      </c>
      <c r="CR48" s="1013">
        <f>+CR47</f>
        <v>179179.28921568624</v>
      </c>
      <c r="CS48" s="1035">
        <f>+CQ48-CR48</f>
        <v>14441850.710784314</v>
      </c>
      <c r="CT48" s="1036"/>
      <c r="CU48" s="1032">
        <f>+CU47</f>
        <v>10618114.421568627</v>
      </c>
      <c r="CV48" s="1034">
        <f>CV47</f>
        <v>210086.35294117648</v>
      </c>
      <c r="CW48" s="1035">
        <f>+CU48-CV48</f>
        <v>10408028.068627451</v>
      </c>
      <c r="CX48" s="1036"/>
      <c r="CY48" s="1032">
        <f>+CY47</f>
        <v>2854797.7418300654</v>
      </c>
      <c r="CZ48" s="1034">
        <f>CZ47</f>
        <v>56022.196078431371</v>
      </c>
      <c r="DA48" s="1035">
        <f>+CY48-CZ48</f>
        <v>2798775.5457516341</v>
      </c>
      <c r="DB48" s="1036"/>
      <c r="DC48" s="1032">
        <f>+DC47</f>
        <v>11323001.053921569</v>
      </c>
      <c r="DD48" s="1034">
        <f>DD47</f>
        <v>225520.35294117648</v>
      </c>
      <c r="DE48" s="1035">
        <f>+DC48-DD48</f>
        <v>11097480.700980393</v>
      </c>
      <c r="DF48" s="1036"/>
      <c r="DG48" s="1032">
        <f>+DG47</f>
        <v>16589691</v>
      </c>
      <c r="DH48" s="1013">
        <f>+DH47</f>
        <v>176197.69852941175</v>
      </c>
      <c r="DI48" s="1035">
        <f>+DG48-DH48</f>
        <v>16413493.301470589</v>
      </c>
      <c r="DJ48" s="1036"/>
      <c r="DK48" s="1032">
        <f>+DK47</f>
        <v>19292307</v>
      </c>
      <c r="DL48" s="1013">
        <f>+DL47</f>
        <v>236425.33088235295</v>
      </c>
      <c r="DM48" s="1035">
        <f>+DK48-DL48</f>
        <v>19055881.669117648</v>
      </c>
      <c r="DN48" s="1036"/>
      <c r="DO48" s="1032"/>
      <c r="DP48" s="1035"/>
      <c r="DQ48" s="1035"/>
      <c r="DR48" s="1036"/>
      <c r="DS48" s="1032"/>
      <c r="DT48" s="1035"/>
      <c r="DU48" s="1035"/>
      <c r="DV48" s="1036"/>
      <c r="DW48" s="1032">
        <f>+DW47</f>
        <v>12056414</v>
      </c>
      <c r="DX48" s="1013">
        <f>+DX47</f>
        <v>9850.0114379084971</v>
      </c>
      <c r="DY48" s="1035">
        <f>+DW48-DX48</f>
        <v>12046563.988562092</v>
      </c>
      <c r="DZ48" s="1036"/>
      <c r="EA48" s="1032">
        <f>+EA47</f>
        <v>91286696</v>
      </c>
      <c r="EB48" s="1013">
        <f>+EB47</f>
        <v>969548.24183006538</v>
      </c>
      <c r="EC48" s="1035">
        <f>+EA48-EB48</f>
        <v>90317147.758169934</v>
      </c>
      <c r="ED48" s="1036"/>
      <c r="EE48" s="1032"/>
      <c r="EF48" s="1035"/>
      <c r="EG48" s="1035"/>
      <c r="EH48" s="1036"/>
      <c r="EI48" s="1032"/>
      <c r="EJ48" s="1035"/>
      <c r="EK48" s="1035"/>
      <c r="EL48" s="1036"/>
      <c r="EM48" s="1032">
        <f>+EM47</f>
        <v>84118070</v>
      </c>
      <c r="EN48" s="1013">
        <f>+EN47</f>
        <v>343619.56699346402</v>
      </c>
      <c r="EO48" s="1035">
        <f>+EM48-EN48</f>
        <v>83774450.43300654</v>
      </c>
      <c r="EP48" s="1036"/>
      <c r="EQ48" s="1032"/>
      <c r="ER48" s="1035"/>
      <c r="ES48" s="1035"/>
      <c r="ET48" s="1036"/>
      <c r="EU48" s="1032">
        <f>+EU47</f>
        <v>205578</v>
      </c>
      <c r="EV48" s="1013">
        <f>+EV47</f>
        <v>2183.4264705882356</v>
      </c>
      <c r="EW48" s="1035">
        <f>+EU48-EV48</f>
        <v>203394.57352941178</v>
      </c>
      <c r="EX48" s="1036"/>
      <c r="EY48" s="1032"/>
      <c r="EZ48" s="1035"/>
      <c r="FA48" s="1035"/>
      <c r="FB48" s="1036"/>
      <c r="FC48" s="1032">
        <f>+FC47</f>
        <v>1472605</v>
      </c>
      <c r="FD48" s="1013">
        <f>+FD47</f>
        <v>8421.7606209150326</v>
      </c>
      <c r="FE48" s="1035">
        <f>+FC48-FD48</f>
        <v>1464183.2393790849</v>
      </c>
      <c r="FF48" s="1036"/>
      <c r="FG48" s="1032"/>
      <c r="FH48" s="1035"/>
      <c r="FI48" s="1035"/>
      <c r="FJ48" s="1036"/>
      <c r="FK48" s="1032">
        <f>+FK47</f>
        <v>6290347.1037581703</v>
      </c>
      <c r="FL48" s="1034">
        <f>FL47</f>
        <v>125284.92156862745</v>
      </c>
      <c r="FM48" s="1035">
        <f>+FK48-FL48</f>
        <v>6165062.1821895428</v>
      </c>
      <c r="FN48" s="1036"/>
      <c r="FO48" s="1032"/>
      <c r="FP48" s="1035"/>
      <c r="FQ48" s="1035"/>
      <c r="FR48" s="1036"/>
      <c r="FS48" s="1032">
        <f>+FS47</f>
        <v>3173103.5294117648</v>
      </c>
      <c r="FT48" s="1034">
        <f>FT47</f>
        <v>62678.588235294119</v>
      </c>
      <c r="FU48" s="1035">
        <f>+FS48-FT48</f>
        <v>3110424.9411764708</v>
      </c>
      <c r="FV48" s="1036"/>
      <c r="FW48" s="1032">
        <f>+FW47</f>
        <v>21858584.404411763</v>
      </c>
      <c r="FX48" s="1034">
        <f>FX47</f>
        <v>429652.76470588235</v>
      </c>
      <c r="FY48" s="1035">
        <f>+FW48-FX48</f>
        <v>21428931.639705881</v>
      </c>
      <c r="FZ48" s="1036"/>
      <c r="GA48" s="1032">
        <f>+GA47</f>
        <v>4828122.291666667</v>
      </c>
      <c r="GB48" s="1034">
        <f>GB47</f>
        <v>94901.666666666672</v>
      </c>
      <c r="GC48" s="1035">
        <f>+GA48-GB48</f>
        <v>4733220.625</v>
      </c>
      <c r="GD48" s="1036"/>
      <c r="GE48" s="1032">
        <f>+GE47</f>
        <v>20892882.374183007</v>
      </c>
      <c r="GF48" s="1034">
        <f>GF47</f>
        <v>414062.07843137253</v>
      </c>
      <c r="GG48" s="1035">
        <f>+GE48-GF48</f>
        <v>20478820.295751635</v>
      </c>
      <c r="GH48" s="1036"/>
      <c r="GI48" s="1032">
        <f>+GI47</f>
        <v>3382649.6421568627</v>
      </c>
      <c r="GJ48" s="1034">
        <f>GJ47</f>
        <v>67149.372549019608</v>
      </c>
      <c r="GK48" s="1035">
        <f>+GI48-GJ48</f>
        <v>3315500.2696078429</v>
      </c>
      <c r="GL48" s="1036"/>
      <c r="GM48" s="1032">
        <f>+GM47</f>
        <v>3336322.9746732027</v>
      </c>
      <c r="GN48" s="1034">
        <f>GN47</f>
        <v>65794.372549019608</v>
      </c>
      <c r="GO48" s="1035">
        <f>+GM48-GN48</f>
        <v>3270528.602124183</v>
      </c>
      <c r="GP48" s="1036"/>
      <c r="GQ48" s="1032">
        <f>+GQ47</f>
        <v>770896.48039215687</v>
      </c>
      <c r="GR48" s="1034">
        <f>GR47</f>
        <v>15277.882352941177</v>
      </c>
      <c r="GS48" s="1035">
        <f>+GQ48-GR48</f>
        <v>755618.59803921566</v>
      </c>
      <c r="GT48" s="1036"/>
      <c r="GU48" s="1032">
        <f>+GU47</f>
        <v>6211387</v>
      </c>
      <c r="GV48" s="1013">
        <f>+GV47</f>
        <v>55821.288398692814</v>
      </c>
      <c r="GW48" s="1035">
        <f>+GU48-GV48</f>
        <v>6155565.7116013076</v>
      </c>
      <c r="GX48" s="1036"/>
      <c r="GY48" s="1032"/>
      <c r="GZ48" s="1035"/>
      <c r="HA48" s="1035"/>
      <c r="HB48" s="1036"/>
      <c r="HC48" s="1032"/>
      <c r="HD48" s="1035"/>
      <c r="HE48" s="1035"/>
      <c r="HF48" s="1036"/>
      <c r="HG48" s="1032"/>
      <c r="HH48" s="1035"/>
      <c r="HI48" s="1035"/>
      <c r="HJ48" s="1036"/>
      <c r="HK48" s="1032"/>
      <c r="HL48" s="1035"/>
      <c r="HM48" s="1035"/>
      <c r="HN48" s="1036"/>
      <c r="HO48" s="1032"/>
      <c r="HP48" s="1035"/>
      <c r="HQ48" s="1035"/>
      <c r="HR48" s="1036"/>
      <c r="HS48" s="1032"/>
      <c r="HT48" s="1035"/>
      <c r="HU48" s="1035"/>
      <c r="HV48" s="1036"/>
      <c r="HW48" s="1032"/>
      <c r="HX48" s="1035"/>
      <c r="HY48" s="1035"/>
      <c r="HZ48" s="1036"/>
      <c r="IA48" s="1032"/>
      <c r="IB48" s="1035"/>
      <c r="IC48" s="1035"/>
      <c r="ID48" s="1036"/>
      <c r="IE48" s="1032"/>
      <c r="IF48" s="1035"/>
      <c r="IG48" s="1035"/>
      <c r="IH48" s="1036"/>
      <c r="II48" s="1032"/>
      <c r="IJ48" s="1035"/>
      <c r="IK48" s="1035"/>
      <c r="IL48" s="1036"/>
      <c r="IM48" s="1032"/>
      <c r="IN48" s="1035"/>
      <c r="IO48" s="1035"/>
      <c r="IP48" s="1036"/>
      <c r="IQ48" s="1032"/>
      <c r="IR48" s="1035"/>
      <c r="IS48" s="1035"/>
      <c r="IT48" s="1036"/>
      <c r="IU48" s="1032"/>
      <c r="IV48" s="1035"/>
      <c r="IW48" s="1035"/>
      <c r="IX48" s="1036"/>
      <c r="IY48" s="1032"/>
      <c r="IZ48" s="1035"/>
      <c r="JA48" s="1035"/>
      <c r="JB48" s="1036"/>
      <c r="JC48" s="1032"/>
      <c r="JD48" s="1035"/>
      <c r="JE48" s="1035"/>
      <c r="JF48" s="1036"/>
      <c r="JG48" s="1032"/>
      <c r="JH48" s="1035"/>
      <c r="JI48" s="1035"/>
      <c r="JJ48" s="1036"/>
      <c r="JK48" s="1032"/>
      <c r="JL48" s="1035"/>
      <c r="JM48" s="1035"/>
      <c r="JN48" s="1036"/>
      <c r="JO48" s="1032"/>
      <c r="JP48" s="1035"/>
      <c r="JQ48" s="1035"/>
      <c r="JR48" s="1036"/>
      <c r="JS48" s="1032"/>
      <c r="JT48" s="1035"/>
      <c r="JU48" s="1035"/>
      <c r="JV48" s="1036"/>
      <c r="JW48" s="1032"/>
      <c r="JX48" s="1035"/>
      <c r="JY48" s="1035"/>
      <c r="JZ48" s="1036"/>
      <c r="KA48" s="1032"/>
      <c r="KB48" s="1035"/>
      <c r="KC48" s="1035"/>
      <c r="KD48" s="1036"/>
      <c r="KE48" s="1032"/>
      <c r="KF48" s="1035"/>
      <c r="KG48" s="1035"/>
      <c r="KH48" s="1036"/>
      <c r="KI48" s="1032"/>
      <c r="KJ48" s="1035"/>
      <c r="KK48" s="1035"/>
      <c r="KL48" s="1036"/>
      <c r="KM48" s="1032"/>
      <c r="KN48" s="1035"/>
      <c r="KO48" s="1035"/>
      <c r="KP48" s="1036"/>
      <c r="KQ48" s="1032"/>
      <c r="KR48" s="1035"/>
      <c r="KS48" s="1035"/>
      <c r="KT48" s="1036"/>
      <c r="KU48" s="1032"/>
      <c r="KV48" s="1035"/>
      <c r="KW48" s="1035"/>
      <c r="KX48" s="1036"/>
      <c r="KY48" s="1032"/>
      <c r="KZ48" s="1035"/>
      <c r="LA48" s="1035"/>
      <c r="LB48" s="1036"/>
      <c r="LC48" s="1032"/>
      <c r="LD48" s="1035"/>
      <c r="LE48" s="1035"/>
      <c r="LF48" s="1036"/>
      <c r="LG48" s="1032"/>
      <c r="LH48" s="1035"/>
      <c r="LI48" s="1035"/>
      <c r="LJ48" s="1036"/>
      <c r="LK48" s="1032"/>
      <c r="LL48" s="1035"/>
      <c r="LM48" s="1035"/>
      <c r="LN48" s="1036"/>
      <c r="LO48" s="1032"/>
      <c r="LP48" s="1035"/>
      <c r="LQ48" s="1035"/>
      <c r="LR48" s="1036"/>
      <c r="LS48" s="1032"/>
      <c r="LT48" s="1035"/>
      <c r="LU48" s="1035"/>
      <c r="LV48" s="1036"/>
      <c r="LW48" s="1032"/>
      <c r="LX48" s="1035"/>
      <c r="LY48" s="1035"/>
      <c r="LZ48" s="1036"/>
      <c r="MA48" s="1032"/>
      <c r="MB48" s="1035"/>
      <c r="MC48" s="1035"/>
      <c r="MD48" s="1036"/>
      <c r="ME48" s="1032"/>
      <c r="MF48" s="1035"/>
      <c r="MG48" s="1035"/>
      <c r="MH48" s="1036"/>
      <c r="MI48" s="1032"/>
      <c r="MJ48" s="1035"/>
      <c r="MK48" s="1035"/>
      <c r="ML48" s="1036"/>
      <c r="MM48" s="1032"/>
      <c r="MN48" s="1035"/>
      <c r="MO48" s="1035"/>
      <c r="MP48" s="1036"/>
      <c r="MQ48" s="1032"/>
      <c r="MR48" s="1035"/>
      <c r="MS48" s="1035"/>
      <c r="MT48" s="1036"/>
      <c r="MU48" s="1032"/>
      <c r="MV48" s="1035"/>
      <c r="MW48" s="1035"/>
      <c r="MX48" s="1036"/>
      <c r="MY48" s="1032"/>
      <c r="MZ48" s="1035"/>
      <c r="NA48" s="1035"/>
      <c r="NB48" s="1036"/>
      <c r="NC48" s="1032"/>
      <c r="ND48" s="1035"/>
      <c r="NE48" s="1035"/>
      <c r="NF48" s="1036"/>
      <c r="NG48" s="1032"/>
      <c r="NH48" s="1035"/>
      <c r="NI48" s="1035"/>
      <c r="NJ48" s="1036"/>
      <c r="NK48" s="1032"/>
      <c r="NL48" s="1035"/>
      <c r="NM48" s="1035"/>
      <c r="NN48" s="1036"/>
      <c r="NO48" s="1032"/>
      <c r="NP48" s="1035"/>
      <c r="NQ48" s="1035"/>
      <c r="NR48" s="1036"/>
      <c r="NS48" s="1032"/>
      <c r="NT48" s="1035"/>
      <c r="NU48" s="1035"/>
      <c r="NV48" s="1036"/>
      <c r="NW48" s="1032"/>
      <c r="NX48" s="1035"/>
      <c r="NY48" s="1035"/>
      <c r="NZ48" s="1036"/>
      <c r="OA48" s="1032"/>
      <c r="OB48" s="1035"/>
      <c r="OC48" s="1035"/>
      <c r="OD48" s="1036"/>
      <c r="OE48" s="1032"/>
      <c r="OF48" s="1035"/>
      <c r="OG48" s="1035"/>
      <c r="OH48" s="1036"/>
      <c r="OI48" s="1032"/>
      <c r="OJ48" s="1035"/>
      <c r="OK48" s="1035"/>
      <c r="OL48" s="1036"/>
      <c r="OM48" s="1032"/>
      <c r="ON48" s="1035"/>
      <c r="OO48" s="1035"/>
      <c r="OP48" s="1036"/>
      <c r="OQ48" s="1032"/>
      <c r="OR48" s="1035"/>
      <c r="OS48" s="1035"/>
      <c r="OT48" s="1036"/>
      <c r="OU48" s="1032"/>
      <c r="OV48" s="1035"/>
      <c r="OW48" s="1035"/>
      <c r="OX48" s="1036"/>
      <c r="OY48" s="1032"/>
      <c r="OZ48" s="1035"/>
      <c r="PA48" s="1035"/>
      <c r="PB48" s="1036"/>
      <c r="PC48" s="1032"/>
      <c r="PD48" s="1035"/>
      <c r="PE48" s="1035"/>
      <c r="PF48" s="1036"/>
      <c r="PG48" s="949"/>
      <c r="PH48" s="1035"/>
      <c r="PI48" s="1036"/>
      <c r="PK48" s="936"/>
    </row>
    <row r="49" spans="1:430">
      <c r="A49" s="1266">
        <v>30</v>
      </c>
      <c r="B49" s="1269" t="str">
        <f t="shared" si="1"/>
        <v>W / O incentive</v>
      </c>
      <c r="C49" s="1267">
        <f t="shared" si="2"/>
        <v>2011</v>
      </c>
      <c r="D49" s="928">
        <v>30</v>
      </c>
      <c r="E49" s="1032" t="str">
        <f t="shared" si="3"/>
        <v>W / O incentive</v>
      </c>
      <c r="F49" s="947">
        <f t="shared" si="4"/>
        <v>2011</v>
      </c>
      <c r="G49" s="1032">
        <f t="shared" ref="G49" si="26">+I48</f>
        <v>977335.35212418286</v>
      </c>
      <c r="H49" s="1034">
        <f t="shared" ref="H49" si="27">+G$34/51</f>
        <v>20378.843137254902</v>
      </c>
      <c r="I49" s="1035">
        <f t="shared" si="5"/>
        <v>956956.50898692792</v>
      </c>
      <c r="J49" s="1036"/>
      <c r="K49" s="1032"/>
      <c r="L49" s="1034"/>
      <c r="M49" s="1035"/>
      <c r="N49" s="1036"/>
      <c r="O49" s="1032">
        <f t="shared" ref="O49" si="28">+Q48</f>
        <v>990194.68627450976</v>
      </c>
      <c r="P49" s="1034">
        <f t="shared" ref="P49" si="29">+O$34/51</f>
        <v>21199.529411764706</v>
      </c>
      <c r="Q49" s="1035">
        <f t="shared" si="0"/>
        <v>968995.15686274506</v>
      </c>
      <c r="R49" s="1036"/>
      <c r="S49" s="1032"/>
      <c r="T49" s="1034"/>
      <c r="U49" s="1035"/>
      <c r="V49" s="1036"/>
      <c r="W49" s="1032">
        <f t="shared" ref="W49" si="30">+Y48</f>
        <v>7550376.9191176482</v>
      </c>
      <c r="X49" s="1034">
        <f t="shared" ref="X49" si="31">+W$34/51</f>
        <v>158538.09803921569</v>
      </c>
      <c r="Y49" s="1035">
        <f t="shared" si="6"/>
        <v>7391838.8210784327</v>
      </c>
      <c r="Z49" s="1036"/>
      <c r="AA49" s="1032">
        <f t="shared" ref="AA49" si="32">+AC48</f>
        <v>6734618.4926470602</v>
      </c>
      <c r="AB49" s="1034">
        <f t="shared" ref="AB49" si="33">+AA$34/51</f>
        <v>140670.88235294117</v>
      </c>
      <c r="AC49" s="1035">
        <f t="shared" si="7"/>
        <v>6593947.6102941195</v>
      </c>
      <c r="AD49" s="1036"/>
      <c r="AE49" s="1032">
        <f t="shared" ref="AE49" si="34">+AG48</f>
        <v>2333423.0408496731</v>
      </c>
      <c r="AF49" s="1034">
        <f t="shared" ref="AF49" si="35">+AE$34/51</f>
        <v>47339.098039215685</v>
      </c>
      <c r="AG49" s="1035">
        <f t="shared" ref="AG49:AG58" si="36">+AE49-AF49</f>
        <v>2286083.9428104572</v>
      </c>
      <c r="AH49" s="1036"/>
      <c r="AI49" s="1032">
        <f t="shared" ref="AI49" si="37">+AK48</f>
        <v>21189811.960784316</v>
      </c>
      <c r="AJ49" s="1034">
        <f t="shared" ref="AJ49" si="38">+AI$34/51</f>
        <v>428437.64705882355</v>
      </c>
      <c r="AK49" s="1035">
        <f t="shared" ref="AK49:AK58" si="39">+AI49-AJ49</f>
        <v>20761374.313725494</v>
      </c>
      <c r="AL49" s="1036"/>
      <c r="AM49" s="1032">
        <f t="shared" ref="AM49" si="40">+AO48</f>
        <v>44168269.273692809</v>
      </c>
      <c r="AN49" s="1034">
        <f t="shared" ref="AN49" si="41">+AM$34/51</f>
        <v>884102.13725490193</v>
      </c>
      <c r="AO49" s="1035">
        <f t="shared" ref="AO49:AO58" si="42">+AM49-AN49</f>
        <v>43284167.136437908</v>
      </c>
      <c r="AP49" s="1036"/>
      <c r="AQ49" s="1032">
        <f t="shared" ref="AQ49" si="43">+AS48</f>
        <v>13458948.529411765</v>
      </c>
      <c r="AR49" s="1034">
        <f>+AQ$34/51</f>
        <v>266294.1176470588</v>
      </c>
      <c r="AS49" s="1035">
        <f t="shared" ref="AS49:AS58" si="44">+AQ49-AR49</f>
        <v>13192654.411764706</v>
      </c>
      <c r="AT49" s="1036"/>
      <c r="AU49" s="1032">
        <f t="shared" ref="AU49" si="45">+AW48</f>
        <v>11068388.869027779</v>
      </c>
      <c r="AV49" s="1034">
        <f>+AU$34/51</f>
        <v>220083.9543137255</v>
      </c>
      <c r="AW49" s="1035">
        <f t="shared" ref="AW49:AW58" si="46">+AU49-AV49</f>
        <v>10848304.914714053</v>
      </c>
      <c r="AX49" s="1036"/>
      <c r="AY49" s="1032">
        <f t="shared" ref="AY49" si="47">+BA48</f>
        <v>14499903.553104576</v>
      </c>
      <c r="AZ49" s="1034">
        <f>+AY$34/51</f>
        <v>287363.90196078434</v>
      </c>
      <c r="BA49" s="1035">
        <f t="shared" ref="BA49:BA58" si="48">+AY49-AZ49</f>
        <v>14212539.651143791</v>
      </c>
      <c r="BB49" s="1036"/>
      <c r="BC49" s="1032">
        <f t="shared" ref="BC49" si="49">+BE48</f>
        <v>16804145.098039217</v>
      </c>
      <c r="BD49" s="1034">
        <f>+BC$34/51</f>
        <v>331388.23529411765</v>
      </c>
      <c r="BE49" s="1035">
        <f t="shared" ref="BE49:BE58" si="50">+BC49-BD49</f>
        <v>16472756.862745099</v>
      </c>
      <c r="BF49" s="1036"/>
      <c r="BG49" s="1032">
        <f t="shared" ref="BG49" si="51">+BI48</f>
        <v>11353486.69117647</v>
      </c>
      <c r="BH49" s="1034">
        <f>+BG$34/51</f>
        <v>222799.41176470587</v>
      </c>
      <c r="BI49" s="1035">
        <f t="shared" ref="BI49:BI58" si="52">+BG49-BH49</f>
        <v>11130687.279411765</v>
      </c>
      <c r="BJ49" s="1036"/>
      <c r="BK49" s="1032">
        <f>+BK$34</f>
        <v>92408885</v>
      </c>
      <c r="BL49" s="1013">
        <f>+BK$34/51/12*(12.5-BK$36)</f>
        <v>1283456.736111111</v>
      </c>
      <c r="BM49" s="1035">
        <f>+BK49-BL49</f>
        <v>91125428.263888896</v>
      </c>
      <c r="BN49" s="1036"/>
      <c r="BO49" s="1032">
        <f>+BO$34</f>
        <v>13726825</v>
      </c>
      <c r="BP49" s="1013">
        <f>+BO$34/51/12*(12.5-BO$36)</f>
        <v>168220.89460784313</v>
      </c>
      <c r="BQ49" s="1035">
        <f>+BO49-BP49</f>
        <v>13558604.105392156</v>
      </c>
      <c r="BR49" s="1036"/>
      <c r="BS49" s="1032">
        <f>+BS$34</f>
        <v>3123926</v>
      </c>
      <c r="BT49" s="1013">
        <f>+BS$34/51/12*(12.5-BS$36)</f>
        <v>38283.406862745091</v>
      </c>
      <c r="BU49" s="1035">
        <f>+BS49-BT49</f>
        <v>3085642.5931372549</v>
      </c>
      <c r="BV49" s="1036"/>
      <c r="BW49" s="1032">
        <f t="shared" ref="BW49" si="53">+BY48</f>
        <v>2385118.5866013071</v>
      </c>
      <c r="BX49" s="1034">
        <f t="shared" ref="BX49" si="54">+BW$34/51</f>
        <v>47742.156862745098</v>
      </c>
      <c r="BY49" s="1035">
        <f t="shared" ref="BY49:BY58" si="55">+BW49-BX49</f>
        <v>2337376.4297385621</v>
      </c>
      <c r="BZ49" s="1036"/>
      <c r="CA49" s="1032">
        <f>+CA$34</f>
        <v>38926257</v>
      </c>
      <c r="CB49" s="1013">
        <f>+CA$34/51/12*(12.5-CA$36)</f>
        <v>413432.46813725494</v>
      </c>
      <c r="CC49" s="1035">
        <f>+CA49-CB49</f>
        <v>38512824.531862743</v>
      </c>
      <c r="CD49" s="1036"/>
      <c r="CE49" s="1032">
        <f>+CE$34</f>
        <v>163412321</v>
      </c>
      <c r="CF49" s="1013">
        <f>+CE$34/51/12*(12.5-CE$36)</f>
        <v>2002601.9730392159</v>
      </c>
      <c r="CG49" s="1035">
        <f>+CE49-CF49</f>
        <v>161409719.02696079</v>
      </c>
      <c r="CH49" s="1036"/>
      <c r="CI49" s="1032"/>
      <c r="CJ49" s="1035"/>
      <c r="CK49" s="1035"/>
      <c r="CL49" s="1036"/>
      <c r="CM49" s="1032">
        <f t="shared" ref="CM49" si="56">+CO48</f>
        <v>13392757.511437908</v>
      </c>
      <c r="CN49" s="1034">
        <f t="shared" ref="CN49" si="57">+CM$34/51</f>
        <v>268078.54901960783</v>
      </c>
      <c r="CO49" s="1035">
        <f t="shared" ref="CO49:CO58" si="58">+CM49-CN49</f>
        <v>13124678.962418299</v>
      </c>
      <c r="CP49" s="1036"/>
      <c r="CQ49" s="1032">
        <f t="shared" ref="CQ49" si="59">+CS48</f>
        <v>14441850.710784314</v>
      </c>
      <c r="CR49" s="1034">
        <f>+CQ$34/51</f>
        <v>286686.86274509801</v>
      </c>
      <c r="CS49" s="1035">
        <f t="shared" ref="CS49:CS58" si="60">+CQ49-CR49</f>
        <v>14155163.848039215</v>
      </c>
      <c r="CT49" s="1036"/>
      <c r="CU49" s="1032">
        <f t="shared" ref="CU49" si="61">+CW48</f>
        <v>10408028.068627451</v>
      </c>
      <c r="CV49" s="1034">
        <f t="shared" ref="CV49:CV51" si="62">+CU$34/51</f>
        <v>210086.35294117648</v>
      </c>
      <c r="CW49" s="1035">
        <f t="shared" ref="CW49:CW58" si="63">+CU49-CV49</f>
        <v>10197941.715686275</v>
      </c>
      <c r="CX49" s="1036"/>
      <c r="CY49" s="1032">
        <f t="shared" ref="CY49" si="64">+DA48</f>
        <v>2798775.5457516341</v>
      </c>
      <c r="CZ49" s="1034">
        <f t="shared" ref="CZ49:CZ51" si="65">+CY$34/51</f>
        <v>56022.196078431371</v>
      </c>
      <c r="DA49" s="1035">
        <f t="shared" ref="DA49:DA58" si="66">+CY49-CZ49</f>
        <v>2742753.3496732027</v>
      </c>
      <c r="DB49" s="1036"/>
      <c r="DC49" s="1032">
        <f t="shared" ref="DC49" si="67">+DE48</f>
        <v>11097480.700980393</v>
      </c>
      <c r="DD49" s="1034">
        <f t="shared" ref="DD49:DD51" si="68">+DC$34/51</f>
        <v>225520.35294117648</v>
      </c>
      <c r="DE49" s="1035">
        <f t="shared" ref="DE49:DE58" si="69">+DC49-DD49</f>
        <v>10871960.348039217</v>
      </c>
      <c r="DF49" s="1036"/>
      <c r="DG49" s="1032">
        <f t="shared" ref="DG49" si="70">+DI48</f>
        <v>16413493.301470589</v>
      </c>
      <c r="DH49" s="1034">
        <f>+DG$34/51</f>
        <v>325288.0588235294</v>
      </c>
      <c r="DI49" s="1035">
        <f t="shared" ref="DI49:DI58" si="71">+DG49-DH49</f>
        <v>16088205.242647059</v>
      </c>
      <c r="DJ49" s="1036"/>
      <c r="DK49" s="1032">
        <f t="shared" ref="DK49" si="72">+DM48</f>
        <v>19055881.669117648</v>
      </c>
      <c r="DL49" s="1034">
        <f>+DK$34/51</f>
        <v>378280.5294117647</v>
      </c>
      <c r="DM49" s="1035">
        <f t="shared" ref="DM49:DM58" si="73">+DK49-DL49</f>
        <v>18677601.139705885</v>
      </c>
      <c r="DN49" s="1036"/>
      <c r="DO49" s="1032">
        <f>+DO$34</f>
        <v>10377062</v>
      </c>
      <c r="DP49" s="1013">
        <f>+DO$34/51/12*(12.5-DO$36)</f>
        <v>8477.991830065359</v>
      </c>
      <c r="DQ49" s="1035">
        <f>+DO49-DP49</f>
        <v>10368584.008169934</v>
      </c>
      <c r="DR49" s="1036"/>
      <c r="DS49" s="1032">
        <f>+DS$34</f>
        <v>18897652</v>
      </c>
      <c r="DT49" s="1013">
        <f>+DS$34/51/12*(12.5-DS$36)</f>
        <v>138953.32352941178</v>
      </c>
      <c r="DU49" s="1035">
        <f>+DS49-DT49</f>
        <v>18758698.676470589</v>
      </c>
      <c r="DV49" s="1036"/>
      <c r="DW49" s="1032">
        <f t="shared" ref="DW49" si="74">+DY48</f>
        <v>12046563.988562092</v>
      </c>
      <c r="DX49" s="1034">
        <f>+DW$34/51</f>
        <v>236400.27450980392</v>
      </c>
      <c r="DY49" s="1035">
        <f t="shared" ref="DY49:DY58" si="75">+DW49-DX49</f>
        <v>11810163.714052288</v>
      </c>
      <c r="DZ49" s="1036"/>
      <c r="EA49" s="1032">
        <f t="shared" ref="EA49" si="76">+EC48</f>
        <v>90317147.758169934</v>
      </c>
      <c r="EB49" s="1034">
        <f>+EA$34/51</f>
        <v>1789935.2156862745</v>
      </c>
      <c r="EC49" s="1035">
        <f t="shared" ref="EC49:EC58" si="77">+EA49-EB49</f>
        <v>88527212.542483658</v>
      </c>
      <c r="ED49" s="1036"/>
      <c r="EE49" s="1032">
        <f>+EE$34</f>
        <v>32204664</v>
      </c>
      <c r="EF49" s="1013">
        <f>+EE$34/51/12*(12.5-EE$36)</f>
        <v>342043</v>
      </c>
      <c r="EG49" s="1035">
        <f>+EE49-EF49</f>
        <v>31862621</v>
      </c>
      <c r="EH49" s="1036"/>
      <c r="EI49" s="1032"/>
      <c r="EJ49" s="1035"/>
      <c r="EK49" s="1035"/>
      <c r="EL49" s="1036"/>
      <c r="EM49" s="1032">
        <f t="shared" ref="EM49" si="78">+EO48</f>
        <v>83774450.43300654</v>
      </c>
      <c r="EN49" s="1034">
        <f>+EM$34/51</f>
        <v>1649373.9215686275</v>
      </c>
      <c r="EO49" s="1035">
        <f t="shared" ref="EO49:EO58" si="79">+EM49-EN49</f>
        <v>82125076.511437908</v>
      </c>
      <c r="EP49" s="1036"/>
      <c r="EQ49" s="1032">
        <f>+EQ$34</f>
        <v>1301988</v>
      </c>
      <c r="ER49" s="1013">
        <f>+EQ$34/51/12*(12.5-EQ$36)</f>
        <v>22338.029411764706</v>
      </c>
      <c r="ES49" s="1035">
        <f>+EQ49-ER49</f>
        <v>1279649.9705882352</v>
      </c>
      <c r="ET49" s="1036"/>
      <c r="EU49" s="1032">
        <f t="shared" ref="EU49" si="80">+EW48</f>
        <v>203394.57352941178</v>
      </c>
      <c r="EV49" s="1034">
        <f>+EU$34/51</f>
        <v>4030.9411764705883</v>
      </c>
      <c r="EW49" s="1035">
        <f t="shared" ref="EW49:EW58" si="81">+EU49-EV49</f>
        <v>199363.63235294117</v>
      </c>
      <c r="EX49" s="1036"/>
      <c r="EY49" s="1032">
        <f>+EY$34</f>
        <v>23483583</v>
      </c>
      <c r="EZ49" s="1013">
        <f>+EY$34/51/12*(12.5-EY$36)</f>
        <v>249417.13970588235</v>
      </c>
      <c r="FA49" s="1035">
        <f>+EY49-EZ49</f>
        <v>23234165.860294119</v>
      </c>
      <c r="FB49" s="1036"/>
      <c r="FC49" s="1032">
        <f t="shared" ref="FC49" si="82">+FE48</f>
        <v>1464183.2393790849</v>
      </c>
      <c r="FD49" s="1034">
        <f>+FC$34/51</f>
        <v>28874.607843137255</v>
      </c>
      <c r="FE49" s="1035">
        <f t="shared" ref="FE49:FE58" si="83">+FC49-FD49</f>
        <v>1435308.6315359476</v>
      </c>
      <c r="FF49" s="1036"/>
      <c r="FG49" s="1032"/>
      <c r="FH49" s="1035"/>
      <c r="FI49" s="1035"/>
      <c r="FJ49" s="1036"/>
      <c r="FK49" s="1032">
        <f t="shared" ref="FK49" si="84">+FM48</f>
        <v>6165062.1821895428</v>
      </c>
      <c r="FL49" s="1034">
        <f>+FK$34/51</f>
        <v>125284.92156862745</v>
      </c>
      <c r="FM49" s="1035">
        <f t="shared" ref="FM49:FM58" si="85">+FK49-FL49</f>
        <v>6039777.2606209153</v>
      </c>
      <c r="FN49" s="1036"/>
      <c r="FO49" s="1032">
        <f>+FO$34</f>
        <v>5249379</v>
      </c>
      <c r="FP49" s="1013">
        <f>+FO$34/51/12*(12.5-FO$36)</f>
        <v>55753.208333333328</v>
      </c>
      <c r="FQ49" s="1035">
        <f>+FO49-FP49</f>
        <v>5193625.791666667</v>
      </c>
      <c r="FR49" s="1036"/>
      <c r="FS49" s="1032">
        <f t="shared" ref="FS49" si="86">+FU48</f>
        <v>3110424.9411764708</v>
      </c>
      <c r="FT49" s="1034">
        <f>+FS$34/51</f>
        <v>62678.588235294119</v>
      </c>
      <c r="FU49" s="1035">
        <f t="shared" ref="FU49:FU58" si="87">+FS49-FT49</f>
        <v>3047746.3529411769</v>
      </c>
      <c r="FV49" s="1036"/>
      <c r="FW49" s="1032">
        <f t="shared" ref="FW49" si="88">+FY48</f>
        <v>21428931.639705881</v>
      </c>
      <c r="FX49" s="1034">
        <f>+FW$34/51</f>
        <v>429652.76470588235</v>
      </c>
      <c r="FY49" s="1035">
        <f t="shared" ref="FY49:FY58" si="89">+FW49-FX49</f>
        <v>20999278.875</v>
      </c>
      <c r="FZ49" s="1036"/>
      <c r="GA49" s="1032">
        <f t="shared" ref="GA49" si="90">+GC48</f>
        <v>4733220.625</v>
      </c>
      <c r="GB49" s="1034">
        <f>+GA$34/51</f>
        <v>94901.666666666672</v>
      </c>
      <c r="GC49" s="1035">
        <f t="shared" ref="GC49:GC58" si="91">+GA49-GB49</f>
        <v>4638318.958333333</v>
      </c>
      <c r="GD49" s="1036"/>
      <c r="GE49" s="1032">
        <f t="shared" ref="GE49" si="92">+GG48</f>
        <v>20478820.295751635</v>
      </c>
      <c r="GF49" s="1034">
        <f>+GE$34/51</f>
        <v>414062.07843137253</v>
      </c>
      <c r="GG49" s="1035">
        <f t="shared" ref="GG49:GG58" si="93">+GE49-GF49</f>
        <v>20064758.217320263</v>
      </c>
      <c r="GH49" s="1036"/>
      <c r="GI49" s="1032">
        <f t="shared" ref="GI49" si="94">+GK48</f>
        <v>3315500.2696078429</v>
      </c>
      <c r="GJ49" s="1034">
        <f>+GI$34/51</f>
        <v>67149.372549019608</v>
      </c>
      <c r="GK49" s="1035">
        <f t="shared" ref="GK49:GK58" si="95">+GI49-GJ49</f>
        <v>3248350.8970588231</v>
      </c>
      <c r="GL49" s="1036"/>
      <c r="GM49" s="1032">
        <f t="shared" ref="GM49" si="96">+GO48</f>
        <v>3270528.602124183</v>
      </c>
      <c r="GN49" s="1034">
        <f>+GM$34/51</f>
        <v>65794.372549019608</v>
      </c>
      <c r="GO49" s="1035">
        <f t="shared" ref="GO49:GO58" si="97">+GM49-GN49</f>
        <v>3204734.2295751632</v>
      </c>
      <c r="GP49" s="1036"/>
      <c r="GQ49" s="1032">
        <f t="shared" ref="GQ49" si="98">+GS48</f>
        <v>755618.59803921566</v>
      </c>
      <c r="GR49" s="1034">
        <f>+GQ$34/51</f>
        <v>15277.882352941177</v>
      </c>
      <c r="GS49" s="1035">
        <f t="shared" ref="GS49:GS58" si="99">+GQ49-GR49</f>
        <v>740340.71568627446</v>
      </c>
      <c r="GT49" s="1036"/>
      <c r="GU49" s="1032">
        <f t="shared" ref="GU49" si="100">+GW48</f>
        <v>6155565.7116013076</v>
      </c>
      <c r="GV49" s="1034">
        <f>+GU$34/51</f>
        <v>121791.90196078431</v>
      </c>
      <c r="GW49" s="1035">
        <f t="shared" ref="GW49:GW58" si="101">+GU49-GV49</f>
        <v>6033773.809640523</v>
      </c>
      <c r="GX49" s="1036"/>
      <c r="GY49" s="1032">
        <f>+GY$34</f>
        <v>23947642</v>
      </c>
      <c r="GZ49" s="1013">
        <f>+GY$34/51/12*(12.5-GY$36)</f>
        <v>19565.06699346405</v>
      </c>
      <c r="HA49" s="1035">
        <f>+GY49-GZ49</f>
        <v>23928076.933006536</v>
      </c>
      <c r="HB49" s="1036"/>
      <c r="HC49" s="1032"/>
      <c r="HD49" s="1035"/>
      <c r="HE49" s="1035"/>
      <c r="HF49" s="1036"/>
      <c r="HG49" s="1032"/>
      <c r="HH49" s="1035"/>
      <c r="HI49" s="1035"/>
      <c r="HJ49" s="1036"/>
      <c r="HK49" s="1032"/>
      <c r="HL49" s="1035"/>
      <c r="HM49" s="1035"/>
      <c r="HN49" s="1036"/>
      <c r="HO49" s="1032"/>
      <c r="HP49" s="1035"/>
      <c r="HQ49" s="1035"/>
      <c r="HR49" s="1036"/>
      <c r="HS49" s="1032"/>
      <c r="HT49" s="1035"/>
      <c r="HU49" s="1035"/>
      <c r="HV49" s="1036"/>
      <c r="HW49" s="1032"/>
      <c r="HX49" s="1035"/>
      <c r="HY49" s="1035"/>
      <c r="HZ49" s="1036"/>
      <c r="IA49" s="1032">
        <f>+IA$34</f>
        <v>108763</v>
      </c>
      <c r="IB49" s="1013">
        <f>+IA$34/51/12*(12.5-IA$36)</f>
        <v>88.858660130718945</v>
      </c>
      <c r="IC49" s="1035">
        <f>+IA49-IB49</f>
        <v>108674.14133986928</v>
      </c>
      <c r="ID49" s="1036"/>
      <c r="IE49" s="1032">
        <f>+IE$34</f>
        <v>75695</v>
      </c>
      <c r="IF49" s="1013">
        <f>+IE$34/51/12*(12.5-IE$36)</f>
        <v>309.21160130718954</v>
      </c>
      <c r="IG49" s="1035">
        <f>+IE49-IF49</f>
        <v>75385.788398692806</v>
      </c>
      <c r="IH49" s="1036"/>
      <c r="II49" s="1032"/>
      <c r="IJ49" s="1035"/>
      <c r="IK49" s="1035"/>
      <c r="IL49" s="1036"/>
      <c r="IM49" s="1032"/>
      <c r="IN49" s="1035"/>
      <c r="IO49" s="1035"/>
      <c r="IP49" s="1036"/>
      <c r="IQ49" s="1032"/>
      <c r="IR49" s="1035"/>
      <c r="IS49" s="1035"/>
      <c r="IT49" s="1036"/>
      <c r="IU49" s="1032"/>
      <c r="IV49" s="1035"/>
      <c r="IW49" s="1035"/>
      <c r="IX49" s="1036"/>
      <c r="IY49" s="1032"/>
      <c r="IZ49" s="1035"/>
      <c r="JA49" s="1035"/>
      <c r="JB49" s="1036"/>
      <c r="JC49" s="1032"/>
      <c r="JD49" s="1035"/>
      <c r="JE49" s="1035"/>
      <c r="JF49" s="1036"/>
      <c r="JG49" s="1032"/>
      <c r="JH49" s="1035"/>
      <c r="JI49" s="1035"/>
      <c r="JJ49" s="1036"/>
      <c r="JK49" s="1032"/>
      <c r="JL49" s="1035"/>
      <c r="JM49" s="1035"/>
      <c r="JN49" s="1036"/>
      <c r="JO49" s="1032"/>
      <c r="JP49" s="1035"/>
      <c r="JQ49" s="1035"/>
      <c r="JR49" s="1036"/>
      <c r="JS49" s="1032"/>
      <c r="JT49" s="1035"/>
      <c r="JU49" s="1035"/>
      <c r="JV49" s="1036"/>
      <c r="JW49" s="1032"/>
      <c r="JX49" s="1035"/>
      <c r="JY49" s="1035"/>
      <c r="JZ49" s="1036"/>
      <c r="KA49" s="1032"/>
      <c r="KB49" s="1035"/>
      <c r="KC49" s="1035"/>
      <c r="KD49" s="1036"/>
      <c r="KE49" s="1032"/>
      <c r="KF49" s="1035"/>
      <c r="KG49" s="1035"/>
      <c r="KH49" s="1036"/>
      <c r="KI49" s="1032"/>
      <c r="KJ49" s="1035"/>
      <c r="KK49" s="1035"/>
      <c r="KL49" s="1036"/>
      <c r="KM49" s="1032"/>
      <c r="KN49" s="1035"/>
      <c r="KO49" s="1035"/>
      <c r="KP49" s="1036"/>
      <c r="KQ49" s="1032"/>
      <c r="KR49" s="1035"/>
      <c r="KS49" s="1035"/>
      <c r="KT49" s="1036"/>
      <c r="KU49" s="1032"/>
      <c r="KV49" s="1035"/>
      <c r="KW49" s="1035"/>
      <c r="KX49" s="1036"/>
      <c r="KY49" s="1032"/>
      <c r="KZ49" s="1035"/>
      <c r="LA49" s="1035"/>
      <c r="LB49" s="1036"/>
      <c r="LC49" s="1032"/>
      <c r="LD49" s="1035"/>
      <c r="LE49" s="1035"/>
      <c r="LF49" s="1036"/>
      <c r="LG49" s="1032"/>
      <c r="LH49" s="1035"/>
      <c r="LI49" s="1035"/>
      <c r="LJ49" s="1036"/>
      <c r="LK49" s="1032"/>
      <c r="LL49" s="1035"/>
      <c r="LM49" s="1035"/>
      <c r="LN49" s="1036"/>
      <c r="LO49" s="1032"/>
      <c r="LP49" s="1035"/>
      <c r="LQ49" s="1035"/>
      <c r="LR49" s="1036"/>
      <c r="LS49" s="1032"/>
      <c r="LT49" s="1035"/>
      <c r="LU49" s="1035"/>
      <c r="LV49" s="1036"/>
      <c r="LW49" s="1032"/>
      <c r="LX49" s="1035"/>
      <c r="LY49" s="1035"/>
      <c r="LZ49" s="1036"/>
      <c r="MA49" s="1032"/>
      <c r="MB49" s="1035"/>
      <c r="MC49" s="1035"/>
      <c r="MD49" s="1036"/>
      <c r="ME49" s="1032"/>
      <c r="MF49" s="1035"/>
      <c r="MG49" s="1035"/>
      <c r="MH49" s="1036"/>
      <c r="MI49" s="1032"/>
      <c r="MJ49" s="1035"/>
      <c r="MK49" s="1035"/>
      <c r="ML49" s="1036"/>
      <c r="MM49" s="1032"/>
      <c r="MN49" s="1035"/>
      <c r="MO49" s="1035"/>
      <c r="MP49" s="1036"/>
      <c r="MQ49" s="1032"/>
      <c r="MR49" s="1035"/>
      <c r="MS49" s="1035"/>
      <c r="MT49" s="1036"/>
      <c r="MU49" s="1032"/>
      <c r="MV49" s="1035"/>
      <c r="MW49" s="1035"/>
      <c r="MX49" s="1036"/>
      <c r="MY49" s="1032"/>
      <c r="MZ49" s="1035"/>
      <c r="NA49" s="1035"/>
      <c r="NB49" s="1036"/>
      <c r="NC49" s="1032"/>
      <c r="ND49" s="1035"/>
      <c r="NE49" s="1035"/>
      <c r="NF49" s="1036"/>
      <c r="NG49" s="1032"/>
      <c r="NH49" s="1035"/>
      <c r="NI49" s="1035"/>
      <c r="NJ49" s="1036"/>
      <c r="NK49" s="1032"/>
      <c r="NL49" s="1035"/>
      <c r="NM49" s="1035"/>
      <c r="NN49" s="1036"/>
      <c r="NO49" s="1032"/>
      <c r="NP49" s="1035"/>
      <c r="NQ49" s="1035"/>
      <c r="NR49" s="1036"/>
      <c r="NS49" s="1032"/>
      <c r="NT49" s="1035"/>
      <c r="NU49" s="1035"/>
      <c r="NV49" s="1036"/>
      <c r="NW49" s="1032"/>
      <c r="NX49" s="1035"/>
      <c r="NY49" s="1035"/>
      <c r="NZ49" s="1036"/>
      <c r="OA49" s="1032"/>
      <c r="OB49" s="1035"/>
      <c r="OC49" s="1035"/>
      <c r="OD49" s="1036"/>
      <c r="OE49" s="1032"/>
      <c r="OF49" s="1035"/>
      <c r="OG49" s="1035"/>
      <c r="OH49" s="1036"/>
      <c r="OI49" s="1032"/>
      <c r="OJ49" s="1035"/>
      <c r="OK49" s="1035"/>
      <c r="OL49" s="1036"/>
      <c r="OM49" s="1032"/>
      <c r="ON49" s="1035"/>
      <c r="OO49" s="1035"/>
      <c r="OP49" s="1036"/>
      <c r="OQ49" s="1032"/>
      <c r="OR49" s="1035"/>
      <c r="OS49" s="1035"/>
      <c r="OT49" s="1036"/>
      <c r="OU49" s="1032"/>
      <c r="OV49" s="1035"/>
      <c r="OW49" s="1035"/>
      <c r="OX49" s="1036"/>
      <c r="OY49" s="1032"/>
      <c r="OZ49" s="1035"/>
      <c r="PA49" s="1035"/>
      <c r="PB49" s="1036"/>
      <c r="PC49" s="1032"/>
      <c r="PD49" s="1035"/>
      <c r="PE49" s="1035"/>
      <c r="PF49" s="1036"/>
      <c r="PG49" s="949"/>
      <c r="PH49" s="1035"/>
      <c r="PI49" s="1036"/>
      <c r="PK49" s="936"/>
    </row>
    <row r="50" spans="1:430">
      <c r="A50" s="1266">
        <v>31</v>
      </c>
      <c r="B50" s="1269" t="str">
        <f t="shared" si="1"/>
        <v>W incentive</v>
      </c>
      <c r="C50" s="1267">
        <f t="shared" si="2"/>
        <v>2011</v>
      </c>
      <c r="D50" s="928">
        <v>31</v>
      </c>
      <c r="E50" s="1032" t="str">
        <f t="shared" si="3"/>
        <v>W incentive</v>
      </c>
      <c r="F50" s="947">
        <f t="shared" si="4"/>
        <v>2011</v>
      </c>
      <c r="G50" s="1032">
        <f t="shared" ref="G50" si="102">+G49</f>
        <v>977335.35212418286</v>
      </c>
      <c r="H50" s="1034">
        <f t="shared" ref="H50" si="103">H49</f>
        <v>20378.843137254902</v>
      </c>
      <c r="I50" s="1035">
        <f t="shared" si="5"/>
        <v>956956.50898692792</v>
      </c>
      <c r="J50" s="1036"/>
      <c r="K50" s="1032"/>
      <c r="L50" s="1034"/>
      <c r="M50" s="1035"/>
      <c r="N50" s="1036"/>
      <c r="O50" s="1032">
        <f t="shared" ref="O50" si="104">+O49</f>
        <v>990194.68627450976</v>
      </c>
      <c r="P50" s="1034">
        <f t="shared" ref="P50" si="105">P49</f>
        <v>21199.529411764706</v>
      </c>
      <c r="Q50" s="1035">
        <f t="shared" si="0"/>
        <v>968995.15686274506</v>
      </c>
      <c r="R50" s="1036"/>
      <c r="S50" s="1032"/>
      <c r="T50" s="1034"/>
      <c r="U50" s="1035"/>
      <c r="V50" s="1036"/>
      <c r="W50" s="1032">
        <f t="shared" ref="W50" si="106">+W49</f>
        <v>7550376.9191176482</v>
      </c>
      <c r="X50" s="1034">
        <f t="shared" ref="X50" si="107">X49</f>
        <v>158538.09803921569</v>
      </c>
      <c r="Y50" s="1035">
        <f t="shared" si="6"/>
        <v>7391838.8210784327</v>
      </c>
      <c r="Z50" s="1036"/>
      <c r="AA50" s="1032">
        <f t="shared" ref="AA50" si="108">+AA49</f>
        <v>6734618.4926470602</v>
      </c>
      <c r="AB50" s="1034">
        <f t="shared" ref="AB50" si="109">AB49</f>
        <v>140670.88235294117</v>
      </c>
      <c r="AC50" s="1035">
        <f t="shared" si="7"/>
        <v>6593947.6102941195</v>
      </c>
      <c r="AD50" s="1036"/>
      <c r="AE50" s="1032">
        <f t="shared" ref="AE50" si="110">+AE49</f>
        <v>2333423.0408496731</v>
      </c>
      <c r="AF50" s="1034">
        <f t="shared" ref="AF50" si="111">AF49</f>
        <v>47339.098039215685</v>
      </c>
      <c r="AG50" s="1035">
        <f t="shared" si="36"/>
        <v>2286083.9428104572</v>
      </c>
      <c r="AH50" s="1036"/>
      <c r="AI50" s="1032">
        <f t="shared" ref="AI50" si="112">+AI49</f>
        <v>21189811.960784316</v>
      </c>
      <c r="AJ50" s="1034">
        <f t="shared" ref="AJ50" si="113">AJ49</f>
        <v>428437.64705882355</v>
      </c>
      <c r="AK50" s="1035">
        <f t="shared" si="39"/>
        <v>20761374.313725494</v>
      </c>
      <c r="AL50" s="1036"/>
      <c r="AM50" s="1032">
        <f t="shared" ref="AM50" si="114">+AM49</f>
        <v>44168269.273692809</v>
      </c>
      <c r="AN50" s="1034">
        <f t="shared" ref="AN50" si="115">AN49</f>
        <v>884102.13725490193</v>
      </c>
      <c r="AO50" s="1035">
        <f t="shared" si="42"/>
        <v>43284167.136437908</v>
      </c>
      <c r="AP50" s="1036"/>
      <c r="AQ50" s="1032">
        <f t="shared" ref="AQ50" si="116">+AQ49</f>
        <v>13458948.529411765</v>
      </c>
      <c r="AR50" s="1034">
        <f>AR49</f>
        <v>266294.1176470588</v>
      </c>
      <c r="AS50" s="1035">
        <f t="shared" si="44"/>
        <v>13192654.411764706</v>
      </c>
      <c r="AT50" s="1036"/>
      <c r="AU50" s="1032">
        <f t="shared" ref="AU50" si="117">+AU49</f>
        <v>11068388.869027779</v>
      </c>
      <c r="AV50" s="1034">
        <f>AV49</f>
        <v>220083.9543137255</v>
      </c>
      <c r="AW50" s="1035">
        <f t="shared" si="46"/>
        <v>10848304.914714053</v>
      </c>
      <c r="AX50" s="1036"/>
      <c r="AY50" s="1032">
        <f t="shared" ref="AY50" si="118">+AY49</f>
        <v>14499903.553104576</v>
      </c>
      <c r="AZ50" s="1034">
        <f>AZ49</f>
        <v>287363.90196078434</v>
      </c>
      <c r="BA50" s="1035">
        <f t="shared" si="48"/>
        <v>14212539.651143791</v>
      </c>
      <c r="BB50" s="1036"/>
      <c r="BC50" s="1032">
        <f t="shared" ref="BC50" si="119">+BC49</f>
        <v>16804145.098039217</v>
      </c>
      <c r="BD50" s="1034">
        <f>BD49</f>
        <v>331388.23529411765</v>
      </c>
      <c r="BE50" s="1035">
        <f t="shared" si="50"/>
        <v>16472756.862745099</v>
      </c>
      <c r="BF50" s="1036"/>
      <c r="BG50" s="1032">
        <f t="shared" ref="BG50" si="120">+BG49</f>
        <v>11353486.69117647</v>
      </c>
      <c r="BH50" s="1034">
        <f>BH49</f>
        <v>222799.41176470587</v>
      </c>
      <c r="BI50" s="1035">
        <f t="shared" si="52"/>
        <v>11130687.279411765</v>
      </c>
      <c r="BJ50" s="1036"/>
      <c r="BK50" s="1032">
        <f>+BK49</f>
        <v>92408885</v>
      </c>
      <c r="BL50" s="1013">
        <f>+BL49</f>
        <v>1283456.736111111</v>
      </c>
      <c r="BM50" s="1035">
        <f>+BK50-BL50</f>
        <v>91125428.263888896</v>
      </c>
      <c r="BN50" s="1036"/>
      <c r="BO50" s="1032">
        <f>+BO49</f>
        <v>13726825</v>
      </c>
      <c r="BP50" s="1013">
        <f>+BP49</f>
        <v>168220.89460784313</v>
      </c>
      <c r="BQ50" s="1035">
        <f>+BO50-BP50</f>
        <v>13558604.105392156</v>
      </c>
      <c r="BR50" s="1036"/>
      <c r="BS50" s="1032">
        <f>+BS49</f>
        <v>3123926</v>
      </c>
      <c r="BT50" s="1013">
        <f>+BT49</f>
        <v>38283.406862745091</v>
      </c>
      <c r="BU50" s="1035">
        <f>+BS50-BT50</f>
        <v>3085642.5931372549</v>
      </c>
      <c r="BV50" s="1036"/>
      <c r="BW50" s="1032">
        <f t="shared" ref="BW50" si="121">+BW49</f>
        <v>2385118.5866013071</v>
      </c>
      <c r="BX50" s="1034">
        <f t="shared" ref="BX50" si="122">BX49</f>
        <v>47742.156862745098</v>
      </c>
      <c r="BY50" s="1035">
        <f t="shared" si="55"/>
        <v>2337376.4297385621</v>
      </c>
      <c r="BZ50" s="1036"/>
      <c r="CA50" s="1032">
        <f>+CA49</f>
        <v>38926257</v>
      </c>
      <c r="CB50" s="1013">
        <f>+CB49</f>
        <v>413432.46813725494</v>
      </c>
      <c r="CC50" s="1035">
        <f>+CA50-CB50</f>
        <v>38512824.531862743</v>
      </c>
      <c r="CD50" s="1036"/>
      <c r="CE50" s="1032">
        <f>+CE49</f>
        <v>163412321</v>
      </c>
      <c r="CF50" s="1013">
        <f>+CF49</f>
        <v>2002601.9730392159</v>
      </c>
      <c r="CG50" s="1035">
        <f>+CE50-CF50</f>
        <v>161409719.02696079</v>
      </c>
      <c r="CH50" s="1036"/>
      <c r="CI50" s="1032"/>
      <c r="CJ50" s="1035"/>
      <c r="CK50" s="1035"/>
      <c r="CL50" s="1036"/>
      <c r="CM50" s="1032">
        <f t="shared" ref="CM50" si="123">+CM49</f>
        <v>13392757.511437908</v>
      </c>
      <c r="CN50" s="1034">
        <f t="shared" ref="CN50" si="124">CN49</f>
        <v>268078.54901960783</v>
      </c>
      <c r="CO50" s="1035">
        <f t="shared" si="58"/>
        <v>13124678.962418299</v>
      </c>
      <c r="CP50" s="1036"/>
      <c r="CQ50" s="1032">
        <f t="shared" ref="CQ50" si="125">+CQ49</f>
        <v>14441850.710784314</v>
      </c>
      <c r="CR50" s="1034">
        <f>CR49</f>
        <v>286686.86274509801</v>
      </c>
      <c r="CS50" s="1035">
        <f t="shared" si="60"/>
        <v>14155163.848039215</v>
      </c>
      <c r="CT50" s="1036"/>
      <c r="CU50" s="1032">
        <f t="shared" ref="CU50" si="126">+CU49</f>
        <v>10408028.068627451</v>
      </c>
      <c r="CV50" s="1034">
        <f t="shared" ref="CV50:CV52" si="127">CV49</f>
        <v>210086.35294117648</v>
      </c>
      <c r="CW50" s="1035">
        <f t="shared" si="63"/>
        <v>10197941.715686275</v>
      </c>
      <c r="CX50" s="1036"/>
      <c r="CY50" s="1032">
        <f t="shared" ref="CY50" si="128">+CY49</f>
        <v>2798775.5457516341</v>
      </c>
      <c r="CZ50" s="1034">
        <f t="shared" ref="CZ50:CZ52" si="129">CZ49</f>
        <v>56022.196078431371</v>
      </c>
      <c r="DA50" s="1035">
        <f t="shared" si="66"/>
        <v>2742753.3496732027</v>
      </c>
      <c r="DB50" s="1036"/>
      <c r="DC50" s="1032">
        <f t="shared" ref="DC50" si="130">+DC49</f>
        <v>11097480.700980393</v>
      </c>
      <c r="DD50" s="1034">
        <f t="shared" ref="DD50:DD52" si="131">DD49</f>
        <v>225520.35294117648</v>
      </c>
      <c r="DE50" s="1035">
        <f t="shared" si="69"/>
        <v>10871960.348039217</v>
      </c>
      <c r="DF50" s="1036"/>
      <c r="DG50" s="1032">
        <f t="shared" ref="DG50" si="132">+DG49</f>
        <v>16413493.301470589</v>
      </c>
      <c r="DH50" s="1034">
        <f>DH49</f>
        <v>325288.0588235294</v>
      </c>
      <c r="DI50" s="1035">
        <f t="shared" si="71"/>
        <v>16088205.242647059</v>
      </c>
      <c r="DJ50" s="1036"/>
      <c r="DK50" s="1032">
        <f t="shared" ref="DK50" si="133">+DK49</f>
        <v>19055881.669117648</v>
      </c>
      <c r="DL50" s="1034">
        <f>DL49</f>
        <v>378280.5294117647</v>
      </c>
      <c r="DM50" s="1035">
        <f t="shared" si="73"/>
        <v>18677601.139705885</v>
      </c>
      <c r="DN50" s="1036"/>
      <c r="DO50" s="1032">
        <f>+DO49</f>
        <v>10377062</v>
      </c>
      <c r="DP50" s="1013">
        <f>+DP49</f>
        <v>8477.991830065359</v>
      </c>
      <c r="DQ50" s="1035">
        <f>+DO50-DP50</f>
        <v>10368584.008169934</v>
      </c>
      <c r="DR50" s="1036"/>
      <c r="DS50" s="1032">
        <f>+DS49</f>
        <v>18897652</v>
      </c>
      <c r="DT50" s="1013">
        <f>+DT49</f>
        <v>138953.32352941178</v>
      </c>
      <c r="DU50" s="1035">
        <f>+DS50-DT50</f>
        <v>18758698.676470589</v>
      </c>
      <c r="DV50" s="1036"/>
      <c r="DW50" s="1032">
        <f t="shared" ref="DW50" si="134">+DW49</f>
        <v>12046563.988562092</v>
      </c>
      <c r="DX50" s="1034">
        <f>DX49</f>
        <v>236400.27450980392</v>
      </c>
      <c r="DY50" s="1035">
        <f t="shared" si="75"/>
        <v>11810163.714052288</v>
      </c>
      <c r="DZ50" s="1036"/>
      <c r="EA50" s="1032">
        <f t="shared" ref="EA50" si="135">+EA49</f>
        <v>90317147.758169934</v>
      </c>
      <c r="EB50" s="1034">
        <f>EB49</f>
        <v>1789935.2156862745</v>
      </c>
      <c r="EC50" s="1035">
        <f t="shared" si="77"/>
        <v>88527212.542483658</v>
      </c>
      <c r="ED50" s="1036"/>
      <c r="EE50" s="1032">
        <f>+EE49</f>
        <v>32204664</v>
      </c>
      <c r="EF50" s="1013">
        <f>+EF49</f>
        <v>342043</v>
      </c>
      <c r="EG50" s="1035">
        <f>+EE50-EF50</f>
        <v>31862621</v>
      </c>
      <c r="EH50" s="1036"/>
      <c r="EI50" s="1032"/>
      <c r="EJ50" s="1035"/>
      <c r="EK50" s="1035"/>
      <c r="EL50" s="1036"/>
      <c r="EM50" s="1032">
        <f t="shared" ref="EM50" si="136">+EM49</f>
        <v>83774450.43300654</v>
      </c>
      <c r="EN50" s="1034">
        <f>EN49</f>
        <v>1649373.9215686275</v>
      </c>
      <c r="EO50" s="1035">
        <f t="shared" si="79"/>
        <v>82125076.511437908</v>
      </c>
      <c r="EP50" s="1036"/>
      <c r="EQ50" s="1032">
        <f>+EQ49</f>
        <v>1301988</v>
      </c>
      <c r="ER50" s="1013">
        <f>+ER49</f>
        <v>22338.029411764706</v>
      </c>
      <c r="ES50" s="1035">
        <f>+EQ50-ER50</f>
        <v>1279649.9705882352</v>
      </c>
      <c r="ET50" s="1036"/>
      <c r="EU50" s="1032">
        <f t="shared" ref="EU50" si="137">+EU49</f>
        <v>203394.57352941178</v>
      </c>
      <c r="EV50" s="1034">
        <f>EV49</f>
        <v>4030.9411764705883</v>
      </c>
      <c r="EW50" s="1035">
        <f t="shared" si="81"/>
        <v>199363.63235294117</v>
      </c>
      <c r="EX50" s="1036"/>
      <c r="EY50" s="1032">
        <f>+EY49</f>
        <v>23483583</v>
      </c>
      <c r="EZ50" s="1013">
        <f>+EZ49</f>
        <v>249417.13970588235</v>
      </c>
      <c r="FA50" s="1035">
        <f>+EY50-EZ50</f>
        <v>23234165.860294119</v>
      </c>
      <c r="FB50" s="1036"/>
      <c r="FC50" s="1032">
        <f t="shared" ref="FC50" si="138">+FC49</f>
        <v>1464183.2393790849</v>
      </c>
      <c r="FD50" s="1034">
        <f>FD49</f>
        <v>28874.607843137255</v>
      </c>
      <c r="FE50" s="1035">
        <f t="shared" si="83"/>
        <v>1435308.6315359476</v>
      </c>
      <c r="FF50" s="1036"/>
      <c r="FG50" s="1032"/>
      <c r="FH50" s="1035"/>
      <c r="FI50" s="1035"/>
      <c r="FJ50" s="1036"/>
      <c r="FK50" s="1032">
        <f t="shared" ref="FK50" si="139">+FK49</f>
        <v>6165062.1821895428</v>
      </c>
      <c r="FL50" s="1034">
        <f>FL49</f>
        <v>125284.92156862745</v>
      </c>
      <c r="FM50" s="1035">
        <f t="shared" si="85"/>
        <v>6039777.2606209153</v>
      </c>
      <c r="FN50" s="1036"/>
      <c r="FO50" s="1032">
        <f>+FO49</f>
        <v>5249379</v>
      </c>
      <c r="FP50" s="1013">
        <f>+FP49</f>
        <v>55753.208333333328</v>
      </c>
      <c r="FQ50" s="1035">
        <f>+FO50-FP50</f>
        <v>5193625.791666667</v>
      </c>
      <c r="FR50" s="1036"/>
      <c r="FS50" s="1032">
        <f t="shared" ref="FS50" si="140">+FS49</f>
        <v>3110424.9411764708</v>
      </c>
      <c r="FT50" s="1034">
        <f>FT49</f>
        <v>62678.588235294119</v>
      </c>
      <c r="FU50" s="1035">
        <f t="shared" si="87"/>
        <v>3047746.3529411769</v>
      </c>
      <c r="FV50" s="1036"/>
      <c r="FW50" s="1032">
        <f t="shared" ref="FW50" si="141">+FW49</f>
        <v>21428931.639705881</v>
      </c>
      <c r="FX50" s="1034">
        <f>FX49</f>
        <v>429652.76470588235</v>
      </c>
      <c r="FY50" s="1035">
        <f t="shared" si="89"/>
        <v>20999278.875</v>
      </c>
      <c r="FZ50" s="1036"/>
      <c r="GA50" s="1032">
        <f t="shared" ref="GA50" si="142">+GA49</f>
        <v>4733220.625</v>
      </c>
      <c r="GB50" s="1034">
        <f>GB49</f>
        <v>94901.666666666672</v>
      </c>
      <c r="GC50" s="1035">
        <f t="shared" si="91"/>
        <v>4638318.958333333</v>
      </c>
      <c r="GD50" s="1036"/>
      <c r="GE50" s="1032">
        <f t="shared" ref="GE50" si="143">+GE49</f>
        <v>20478820.295751635</v>
      </c>
      <c r="GF50" s="1034">
        <f>GF49</f>
        <v>414062.07843137253</v>
      </c>
      <c r="GG50" s="1035">
        <f t="shared" si="93"/>
        <v>20064758.217320263</v>
      </c>
      <c r="GH50" s="1036"/>
      <c r="GI50" s="1032">
        <f t="shared" ref="GI50" si="144">+GI49</f>
        <v>3315500.2696078429</v>
      </c>
      <c r="GJ50" s="1034">
        <f>GJ49</f>
        <v>67149.372549019608</v>
      </c>
      <c r="GK50" s="1035">
        <f t="shared" si="95"/>
        <v>3248350.8970588231</v>
      </c>
      <c r="GL50" s="1036"/>
      <c r="GM50" s="1032">
        <f t="shared" ref="GM50" si="145">+GM49</f>
        <v>3270528.602124183</v>
      </c>
      <c r="GN50" s="1034">
        <f>GN49</f>
        <v>65794.372549019608</v>
      </c>
      <c r="GO50" s="1035">
        <f t="shared" si="97"/>
        <v>3204734.2295751632</v>
      </c>
      <c r="GP50" s="1036"/>
      <c r="GQ50" s="1032">
        <f t="shared" ref="GQ50" si="146">+GQ49</f>
        <v>755618.59803921566</v>
      </c>
      <c r="GR50" s="1034">
        <f>GR49</f>
        <v>15277.882352941177</v>
      </c>
      <c r="GS50" s="1035">
        <f t="shared" si="99"/>
        <v>740340.71568627446</v>
      </c>
      <c r="GT50" s="1036"/>
      <c r="GU50" s="1032">
        <f t="shared" ref="GU50" si="147">+GU49</f>
        <v>6155565.7116013076</v>
      </c>
      <c r="GV50" s="1034">
        <f>GV49</f>
        <v>121791.90196078431</v>
      </c>
      <c r="GW50" s="1035">
        <f t="shared" si="101"/>
        <v>6033773.809640523</v>
      </c>
      <c r="GX50" s="1036"/>
      <c r="GY50" s="1032">
        <f>+GY49</f>
        <v>23947642</v>
      </c>
      <c r="GZ50" s="1013">
        <f>+GZ49</f>
        <v>19565.06699346405</v>
      </c>
      <c r="HA50" s="1035">
        <f>+GY50-GZ50</f>
        <v>23928076.933006536</v>
      </c>
      <c r="HB50" s="1036"/>
      <c r="HC50" s="1032"/>
      <c r="HD50" s="1035"/>
      <c r="HE50" s="1035"/>
      <c r="HF50" s="1036"/>
      <c r="HG50" s="1032"/>
      <c r="HH50" s="1035"/>
      <c r="HI50" s="1035"/>
      <c r="HJ50" s="1036"/>
      <c r="HK50" s="1032"/>
      <c r="HL50" s="1035"/>
      <c r="HM50" s="1035"/>
      <c r="HN50" s="1036"/>
      <c r="HO50" s="1032"/>
      <c r="HP50" s="1035"/>
      <c r="HQ50" s="1035"/>
      <c r="HR50" s="1036"/>
      <c r="HS50" s="1032"/>
      <c r="HT50" s="1035"/>
      <c r="HU50" s="1035"/>
      <c r="HV50" s="1036"/>
      <c r="HW50" s="1032"/>
      <c r="HX50" s="1035"/>
      <c r="HY50" s="1035"/>
      <c r="HZ50" s="1036"/>
      <c r="IA50" s="1032">
        <f>+IA49</f>
        <v>108763</v>
      </c>
      <c r="IB50" s="1013">
        <f>+IB49</f>
        <v>88.858660130718945</v>
      </c>
      <c r="IC50" s="1035">
        <f>+IA50-IB50</f>
        <v>108674.14133986928</v>
      </c>
      <c r="ID50" s="1036"/>
      <c r="IE50" s="1032">
        <f>+IE49</f>
        <v>75695</v>
      </c>
      <c r="IF50" s="1013">
        <f>+IF49</f>
        <v>309.21160130718954</v>
      </c>
      <c r="IG50" s="1035">
        <f>+IE50-IF50</f>
        <v>75385.788398692806</v>
      </c>
      <c r="IH50" s="1036"/>
      <c r="II50" s="1032"/>
      <c r="IJ50" s="1035"/>
      <c r="IK50" s="1035"/>
      <c r="IL50" s="1036"/>
      <c r="IM50" s="1032"/>
      <c r="IN50" s="1035"/>
      <c r="IO50" s="1035"/>
      <c r="IP50" s="1036"/>
      <c r="IQ50" s="1032"/>
      <c r="IR50" s="1035"/>
      <c r="IS50" s="1035"/>
      <c r="IT50" s="1036"/>
      <c r="IU50" s="1032"/>
      <c r="IV50" s="1035"/>
      <c r="IW50" s="1035"/>
      <c r="IX50" s="1036"/>
      <c r="IY50" s="1032"/>
      <c r="IZ50" s="1035"/>
      <c r="JA50" s="1035"/>
      <c r="JB50" s="1036"/>
      <c r="JC50" s="1032"/>
      <c r="JD50" s="1035"/>
      <c r="JE50" s="1035"/>
      <c r="JF50" s="1036"/>
      <c r="JG50" s="1032"/>
      <c r="JH50" s="1035"/>
      <c r="JI50" s="1035"/>
      <c r="JJ50" s="1036"/>
      <c r="JK50" s="1032"/>
      <c r="JL50" s="1035"/>
      <c r="JM50" s="1035"/>
      <c r="JN50" s="1036"/>
      <c r="JO50" s="1032"/>
      <c r="JP50" s="1035"/>
      <c r="JQ50" s="1035"/>
      <c r="JR50" s="1036"/>
      <c r="JS50" s="1032"/>
      <c r="JT50" s="1035"/>
      <c r="JU50" s="1035"/>
      <c r="JV50" s="1036"/>
      <c r="JW50" s="1032"/>
      <c r="JX50" s="1035"/>
      <c r="JY50" s="1035"/>
      <c r="JZ50" s="1036"/>
      <c r="KA50" s="1032"/>
      <c r="KB50" s="1035"/>
      <c r="KC50" s="1035"/>
      <c r="KD50" s="1036"/>
      <c r="KE50" s="1032"/>
      <c r="KF50" s="1035"/>
      <c r="KG50" s="1035"/>
      <c r="KH50" s="1036"/>
      <c r="KI50" s="1032"/>
      <c r="KJ50" s="1035"/>
      <c r="KK50" s="1035"/>
      <c r="KL50" s="1036"/>
      <c r="KM50" s="1032"/>
      <c r="KN50" s="1035"/>
      <c r="KO50" s="1035"/>
      <c r="KP50" s="1036"/>
      <c r="KQ50" s="1032"/>
      <c r="KR50" s="1035"/>
      <c r="KS50" s="1035"/>
      <c r="KT50" s="1036"/>
      <c r="KU50" s="1032"/>
      <c r="KV50" s="1035"/>
      <c r="KW50" s="1035"/>
      <c r="KX50" s="1036"/>
      <c r="KY50" s="1032"/>
      <c r="KZ50" s="1035"/>
      <c r="LA50" s="1035"/>
      <c r="LB50" s="1036"/>
      <c r="LC50" s="1032"/>
      <c r="LD50" s="1035"/>
      <c r="LE50" s="1035"/>
      <c r="LF50" s="1036"/>
      <c r="LG50" s="1032"/>
      <c r="LH50" s="1035"/>
      <c r="LI50" s="1035"/>
      <c r="LJ50" s="1036"/>
      <c r="LK50" s="1032"/>
      <c r="LL50" s="1035"/>
      <c r="LM50" s="1035"/>
      <c r="LN50" s="1036"/>
      <c r="LO50" s="1032"/>
      <c r="LP50" s="1035"/>
      <c r="LQ50" s="1035"/>
      <c r="LR50" s="1036"/>
      <c r="LS50" s="1032"/>
      <c r="LT50" s="1035"/>
      <c r="LU50" s="1035"/>
      <c r="LV50" s="1036"/>
      <c r="LW50" s="1032"/>
      <c r="LX50" s="1035"/>
      <c r="LY50" s="1035"/>
      <c r="LZ50" s="1036"/>
      <c r="MA50" s="1032"/>
      <c r="MB50" s="1035"/>
      <c r="MC50" s="1035"/>
      <c r="MD50" s="1036"/>
      <c r="ME50" s="1032"/>
      <c r="MF50" s="1035"/>
      <c r="MG50" s="1035"/>
      <c r="MH50" s="1036"/>
      <c r="MI50" s="1032"/>
      <c r="MJ50" s="1035"/>
      <c r="MK50" s="1035"/>
      <c r="ML50" s="1036"/>
      <c r="MM50" s="1032"/>
      <c r="MN50" s="1035"/>
      <c r="MO50" s="1035"/>
      <c r="MP50" s="1036"/>
      <c r="MQ50" s="1032"/>
      <c r="MR50" s="1035"/>
      <c r="MS50" s="1035"/>
      <c r="MT50" s="1036"/>
      <c r="MU50" s="1032"/>
      <c r="MV50" s="1035"/>
      <c r="MW50" s="1035"/>
      <c r="MX50" s="1036"/>
      <c r="MY50" s="1032"/>
      <c r="MZ50" s="1035"/>
      <c r="NA50" s="1035"/>
      <c r="NB50" s="1036"/>
      <c r="NC50" s="1032"/>
      <c r="ND50" s="1035"/>
      <c r="NE50" s="1035"/>
      <c r="NF50" s="1036"/>
      <c r="NG50" s="1032"/>
      <c r="NH50" s="1035"/>
      <c r="NI50" s="1035"/>
      <c r="NJ50" s="1036"/>
      <c r="NK50" s="1032"/>
      <c r="NL50" s="1035"/>
      <c r="NM50" s="1035"/>
      <c r="NN50" s="1036"/>
      <c r="NO50" s="1032"/>
      <c r="NP50" s="1035"/>
      <c r="NQ50" s="1035"/>
      <c r="NR50" s="1036"/>
      <c r="NS50" s="1032"/>
      <c r="NT50" s="1035"/>
      <c r="NU50" s="1035"/>
      <c r="NV50" s="1036"/>
      <c r="NW50" s="1032"/>
      <c r="NX50" s="1035"/>
      <c r="NY50" s="1035"/>
      <c r="NZ50" s="1036"/>
      <c r="OA50" s="1032"/>
      <c r="OB50" s="1035"/>
      <c r="OC50" s="1035"/>
      <c r="OD50" s="1036"/>
      <c r="OE50" s="1032"/>
      <c r="OF50" s="1035"/>
      <c r="OG50" s="1035"/>
      <c r="OH50" s="1036"/>
      <c r="OI50" s="1032"/>
      <c r="OJ50" s="1035"/>
      <c r="OK50" s="1035"/>
      <c r="OL50" s="1036"/>
      <c r="OM50" s="1032"/>
      <c r="ON50" s="1035"/>
      <c r="OO50" s="1035"/>
      <c r="OP50" s="1036"/>
      <c r="OQ50" s="1032"/>
      <c r="OR50" s="1035"/>
      <c r="OS50" s="1035"/>
      <c r="OT50" s="1036"/>
      <c r="OU50" s="1032"/>
      <c r="OV50" s="1035"/>
      <c r="OW50" s="1035"/>
      <c r="OX50" s="1036"/>
      <c r="OY50" s="1032"/>
      <c r="OZ50" s="1035"/>
      <c r="PA50" s="1035"/>
      <c r="PB50" s="1036"/>
      <c r="PC50" s="1032"/>
      <c r="PD50" s="1035"/>
      <c r="PE50" s="1035"/>
      <c r="PF50" s="1036"/>
      <c r="PG50" s="949"/>
      <c r="PH50" s="1035"/>
      <c r="PI50" s="1036"/>
      <c r="PK50" s="936"/>
    </row>
    <row r="51" spans="1:430">
      <c r="A51" s="1266">
        <v>32</v>
      </c>
      <c r="B51" s="1269" t="str">
        <f t="shared" si="1"/>
        <v>W / O incentive</v>
      </c>
      <c r="C51" s="1267">
        <f t="shared" si="2"/>
        <v>2012</v>
      </c>
      <c r="D51" s="928">
        <v>32</v>
      </c>
      <c r="E51" s="1032" t="str">
        <f t="shared" si="3"/>
        <v>W / O incentive</v>
      </c>
      <c r="F51" s="947">
        <f t="shared" si="4"/>
        <v>2012</v>
      </c>
      <c r="G51" s="1032">
        <f t="shared" ref="G51" si="148">+I50</f>
        <v>956956.50898692792</v>
      </c>
      <c r="H51" s="1034">
        <f t="shared" ref="H51" si="149">+G$34/51</f>
        <v>20378.843137254902</v>
      </c>
      <c r="I51" s="1035">
        <f t="shared" si="5"/>
        <v>936577.66584967298</v>
      </c>
      <c r="J51" s="1036"/>
      <c r="K51" s="1032"/>
      <c r="L51" s="1034"/>
      <c r="M51" s="1035"/>
      <c r="N51" s="1036"/>
      <c r="O51" s="1032">
        <f t="shared" ref="O51" si="150">+Q50</f>
        <v>968995.15686274506</v>
      </c>
      <c r="P51" s="1034">
        <f t="shared" ref="P51" si="151">+O$34/51</f>
        <v>21199.529411764706</v>
      </c>
      <c r="Q51" s="1035">
        <f t="shared" si="0"/>
        <v>947795.62745098036</v>
      </c>
      <c r="R51" s="1036"/>
      <c r="S51" s="1032"/>
      <c r="T51" s="1034"/>
      <c r="U51" s="1035"/>
      <c r="V51" s="1036"/>
      <c r="W51" s="1032">
        <f t="shared" ref="W51" si="152">+Y50</f>
        <v>7391838.8210784327</v>
      </c>
      <c r="X51" s="1034">
        <f t="shared" ref="X51" si="153">+W$34/51</f>
        <v>158538.09803921569</v>
      </c>
      <c r="Y51" s="1035">
        <f t="shared" si="6"/>
        <v>7233300.7230392173</v>
      </c>
      <c r="Z51" s="1036"/>
      <c r="AA51" s="1032">
        <f t="shared" ref="AA51" si="154">+AC50</f>
        <v>6593947.6102941195</v>
      </c>
      <c r="AB51" s="1034">
        <f t="shared" ref="AB51" si="155">+AA$34/51</f>
        <v>140670.88235294117</v>
      </c>
      <c r="AC51" s="1035">
        <f t="shared" si="7"/>
        <v>6453276.7279411787</v>
      </c>
      <c r="AD51" s="1036"/>
      <c r="AE51" s="1032">
        <f t="shared" ref="AE51" si="156">+AG50</f>
        <v>2286083.9428104572</v>
      </c>
      <c r="AF51" s="1034">
        <f t="shared" ref="AF51" si="157">+AE$34/51</f>
        <v>47339.098039215685</v>
      </c>
      <c r="AG51" s="1035">
        <f t="shared" si="36"/>
        <v>2238744.8447712413</v>
      </c>
      <c r="AH51" s="1036"/>
      <c r="AI51" s="1032">
        <f t="shared" ref="AI51" si="158">+AK50</f>
        <v>20761374.313725494</v>
      </c>
      <c r="AJ51" s="1034">
        <f t="shared" ref="AJ51" si="159">+AI$34/51</f>
        <v>428437.64705882355</v>
      </c>
      <c r="AK51" s="1035">
        <f t="shared" si="39"/>
        <v>20332936.666666672</v>
      </c>
      <c r="AL51" s="1036"/>
      <c r="AM51" s="1032">
        <f t="shared" ref="AM51" si="160">+AO50</f>
        <v>43284167.136437908</v>
      </c>
      <c r="AN51" s="1034">
        <f t="shared" ref="AN51" si="161">+AM$34/51</f>
        <v>884102.13725490193</v>
      </c>
      <c r="AO51" s="1035">
        <f t="shared" si="42"/>
        <v>42400064.999183007</v>
      </c>
      <c r="AP51" s="1036"/>
      <c r="AQ51" s="1032">
        <f t="shared" ref="AQ51" si="162">+AS50</f>
        <v>13192654.411764706</v>
      </c>
      <c r="AR51" s="1034">
        <f t="shared" ref="AR51" si="163">+AQ$34/51</f>
        <v>266294.1176470588</v>
      </c>
      <c r="AS51" s="1035">
        <f t="shared" si="44"/>
        <v>12926360.294117646</v>
      </c>
      <c r="AT51" s="1036"/>
      <c r="AU51" s="1032">
        <f t="shared" ref="AU51" si="164">+AW50</f>
        <v>10848304.914714053</v>
      </c>
      <c r="AV51" s="1034">
        <f t="shared" ref="AV51" si="165">+AU$34/51</f>
        <v>220083.9543137255</v>
      </c>
      <c r="AW51" s="1035">
        <f t="shared" si="46"/>
        <v>10628220.960400328</v>
      </c>
      <c r="AX51" s="1036"/>
      <c r="AY51" s="1032">
        <f t="shared" ref="AY51" si="166">+BA50</f>
        <v>14212539.651143791</v>
      </c>
      <c r="AZ51" s="1034">
        <f t="shared" ref="AZ51" si="167">+AY$34/51</f>
        <v>287363.90196078434</v>
      </c>
      <c r="BA51" s="1035">
        <f t="shared" si="48"/>
        <v>13925175.749183007</v>
      </c>
      <c r="BB51" s="1036"/>
      <c r="BC51" s="1032">
        <f t="shared" ref="BC51" si="168">+BE50</f>
        <v>16472756.862745099</v>
      </c>
      <c r="BD51" s="1034">
        <f t="shared" ref="BD51" si="169">+BC$34/51</f>
        <v>331388.23529411765</v>
      </c>
      <c r="BE51" s="1035">
        <f t="shared" si="50"/>
        <v>16141368.62745098</v>
      </c>
      <c r="BF51" s="1036"/>
      <c r="BG51" s="1032">
        <f t="shared" ref="BG51" si="170">+BI50</f>
        <v>11130687.279411765</v>
      </c>
      <c r="BH51" s="1034">
        <f t="shared" ref="BH51" si="171">+BG$34/51</f>
        <v>222799.41176470587</v>
      </c>
      <c r="BI51" s="1035">
        <f t="shared" si="52"/>
        <v>10907887.867647059</v>
      </c>
      <c r="BJ51" s="1036"/>
      <c r="BK51" s="1032">
        <f t="shared" ref="BK51" si="172">+BM50</f>
        <v>91125428.263888896</v>
      </c>
      <c r="BL51" s="1034">
        <f>+BK$34/51</f>
        <v>1811938.9215686275</v>
      </c>
      <c r="BM51" s="1035">
        <f t="shared" ref="BM51:BM58" si="173">+BK51-BL51</f>
        <v>89313489.342320263</v>
      </c>
      <c r="BN51" s="1036"/>
      <c r="BO51" s="1032">
        <f t="shared" ref="BO51" si="174">+BQ50</f>
        <v>13558604.105392156</v>
      </c>
      <c r="BP51" s="1034">
        <f>+BO$34/51</f>
        <v>269153.43137254904</v>
      </c>
      <c r="BQ51" s="1035">
        <f t="shared" ref="BQ51:BQ58" si="175">+BO51-BP51</f>
        <v>13289450.674019607</v>
      </c>
      <c r="BR51" s="1036"/>
      <c r="BS51" s="1032">
        <f t="shared" ref="BS51" si="176">+BU50</f>
        <v>3085642.5931372549</v>
      </c>
      <c r="BT51" s="1034">
        <f>+BS$34/51</f>
        <v>61253.450980392154</v>
      </c>
      <c r="BU51" s="1035">
        <f t="shared" ref="BU51:BU58" si="177">+BS51-BT51</f>
        <v>3024389.1421568627</v>
      </c>
      <c r="BV51" s="1036"/>
      <c r="BW51" s="1032">
        <f t="shared" ref="BW51" si="178">+BY50</f>
        <v>2337376.4297385621</v>
      </c>
      <c r="BX51" s="1034">
        <f t="shared" ref="BX51" si="179">+BW$34/51</f>
        <v>47742.156862745098</v>
      </c>
      <c r="BY51" s="1035">
        <f t="shared" si="55"/>
        <v>2289634.272875817</v>
      </c>
      <c r="BZ51" s="1036"/>
      <c r="CA51" s="1032">
        <f t="shared" ref="CA51" si="180">+CC50</f>
        <v>38512824.531862743</v>
      </c>
      <c r="CB51" s="1034">
        <f>+CA$34/51</f>
        <v>763259.9411764706</v>
      </c>
      <c r="CC51" s="1035">
        <f t="shared" ref="CC51:CC58" si="181">+CA51-CB51</f>
        <v>37749564.590686269</v>
      </c>
      <c r="CD51" s="1036"/>
      <c r="CE51" s="1032">
        <f t="shared" ref="CE51" si="182">+CG50</f>
        <v>161409719.02696079</v>
      </c>
      <c r="CF51" s="1034">
        <f>+CE$34/51</f>
        <v>3204163.1568627451</v>
      </c>
      <c r="CG51" s="1035">
        <f t="shared" ref="CG51:CG58" si="183">+CE51-CF51</f>
        <v>158205555.87009805</v>
      </c>
      <c r="CH51" s="1036"/>
      <c r="CI51" s="1032">
        <f t="shared" ref="CI51" si="184">+CK50</f>
        <v>0</v>
      </c>
      <c r="CJ51" s="1035">
        <f t="shared" ref="CJ51" si="185">+CI$35</f>
        <v>0</v>
      </c>
      <c r="CK51" s="1035">
        <f t="shared" ref="CK51:CK58" si="186">+CI51-CJ51</f>
        <v>0</v>
      </c>
      <c r="CL51" s="1036"/>
      <c r="CM51" s="1032">
        <f t="shared" ref="CM51" si="187">+CO50</f>
        <v>13124678.962418299</v>
      </c>
      <c r="CN51" s="1034">
        <f t="shared" ref="CN51" si="188">+CM$34/51</f>
        <v>268078.54901960783</v>
      </c>
      <c r="CO51" s="1035">
        <f t="shared" si="58"/>
        <v>12856600.413398691</v>
      </c>
      <c r="CP51" s="1036"/>
      <c r="CQ51" s="1032">
        <f t="shared" ref="CQ51" si="189">+CS50</f>
        <v>14155163.848039215</v>
      </c>
      <c r="CR51" s="1034">
        <f t="shared" ref="CR51" si="190">+CQ$34/51</f>
        <v>286686.86274509801</v>
      </c>
      <c r="CS51" s="1035">
        <f t="shared" si="60"/>
        <v>13868476.985294117</v>
      </c>
      <c r="CT51" s="1036"/>
      <c r="CU51" s="1032">
        <f t="shared" ref="CU51" si="191">+CW50</f>
        <v>10197941.715686275</v>
      </c>
      <c r="CV51" s="1034">
        <f t="shared" si="62"/>
        <v>210086.35294117648</v>
      </c>
      <c r="CW51" s="1035">
        <f t="shared" si="63"/>
        <v>9987855.3627450988</v>
      </c>
      <c r="CX51" s="1036"/>
      <c r="CY51" s="1032">
        <f t="shared" ref="CY51" si="192">+DA50</f>
        <v>2742753.3496732027</v>
      </c>
      <c r="CZ51" s="1034">
        <f t="shared" si="65"/>
        <v>56022.196078431371</v>
      </c>
      <c r="DA51" s="1035">
        <f t="shared" si="66"/>
        <v>2686731.1535947714</v>
      </c>
      <c r="DB51" s="1036"/>
      <c r="DC51" s="1032">
        <f t="shared" ref="DC51" si="193">+DE50</f>
        <v>10871960.348039217</v>
      </c>
      <c r="DD51" s="1034">
        <f t="shared" si="68"/>
        <v>225520.35294117648</v>
      </c>
      <c r="DE51" s="1035">
        <f t="shared" si="69"/>
        <v>10646439.995098041</v>
      </c>
      <c r="DF51" s="1036"/>
      <c r="DG51" s="1032">
        <f t="shared" ref="DG51" si="194">+DI50</f>
        <v>16088205.242647059</v>
      </c>
      <c r="DH51" s="1034">
        <f t="shared" ref="DH51" si="195">+DG$34/51</f>
        <v>325288.0588235294</v>
      </c>
      <c r="DI51" s="1035">
        <f t="shared" si="71"/>
        <v>15762917.18382353</v>
      </c>
      <c r="DJ51" s="1036"/>
      <c r="DK51" s="1032">
        <f t="shared" ref="DK51" si="196">+DM50</f>
        <v>18677601.139705885</v>
      </c>
      <c r="DL51" s="1034">
        <f t="shared" ref="DL51" si="197">+DK$34/51</f>
        <v>378280.5294117647</v>
      </c>
      <c r="DM51" s="1035">
        <f t="shared" si="73"/>
        <v>18299320.610294122</v>
      </c>
      <c r="DN51" s="1036"/>
      <c r="DO51" s="1032">
        <f t="shared" ref="DO51" si="198">+DQ50</f>
        <v>10368584.008169934</v>
      </c>
      <c r="DP51" s="1034">
        <f>+DO$34/51</f>
        <v>203471.80392156861</v>
      </c>
      <c r="DQ51" s="1035">
        <f t="shared" ref="DQ51:DQ58" si="199">+DO51-DP51</f>
        <v>10165112.204248365</v>
      </c>
      <c r="DR51" s="1036"/>
      <c r="DS51" s="1032">
        <f t="shared" ref="DS51" si="200">+DU50</f>
        <v>18758698.676470589</v>
      </c>
      <c r="DT51" s="1034">
        <f>+DS$34/51</f>
        <v>370542.19607843139</v>
      </c>
      <c r="DU51" s="1035">
        <f t="shared" ref="DU51:DU58" si="201">+DS51-DT51</f>
        <v>18388156.480392158</v>
      </c>
      <c r="DV51" s="1036"/>
      <c r="DW51" s="1032">
        <f t="shared" ref="DW51" si="202">+DY50</f>
        <v>11810163.714052288</v>
      </c>
      <c r="DX51" s="1034">
        <f>+DW$34/51</f>
        <v>236400.27450980392</v>
      </c>
      <c r="DY51" s="1035">
        <f t="shared" si="75"/>
        <v>11573763.439542484</v>
      </c>
      <c r="DZ51" s="1036"/>
      <c r="EA51" s="1032">
        <f t="shared" ref="EA51" si="203">+EC50</f>
        <v>88527212.542483658</v>
      </c>
      <c r="EB51" s="1034">
        <f>+EA$34/51</f>
        <v>1789935.2156862745</v>
      </c>
      <c r="EC51" s="1035">
        <f t="shared" si="77"/>
        <v>86737277.326797381</v>
      </c>
      <c r="ED51" s="1036"/>
      <c r="EE51" s="1032">
        <f t="shared" ref="EE51" si="204">+EG50</f>
        <v>31862621</v>
      </c>
      <c r="EF51" s="1034">
        <f>+EE$34/51</f>
        <v>631464</v>
      </c>
      <c r="EG51" s="1035">
        <f t="shared" ref="EG51:EG58" si="205">+EE51-EF51</f>
        <v>31231157</v>
      </c>
      <c r="EH51" s="1036"/>
      <c r="EI51" s="1032">
        <f>+EI$34</f>
        <v>13426813</v>
      </c>
      <c r="EJ51" s="1013">
        <f>+EI$34/51/12*(12.5-EI$36)</f>
        <v>230361.98774509801</v>
      </c>
      <c r="EK51" s="1035">
        <f>+EI51-EJ51</f>
        <v>13196451.012254901</v>
      </c>
      <c r="EL51" s="1036"/>
      <c r="EM51" s="1032">
        <f t="shared" ref="EM51" si="206">+EO50</f>
        <v>82125076.511437908</v>
      </c>
      <c r="EN51" s="1034">
        <f>+EM$34/51</f>
        <v>1649373.9215686275</v>
      </c>
      <c r="EO51" s="1035">
        <f t="shared" si="79"/>
        <v>80475702.589869276</v>
      </c>
      <c r="EP51" s="1036"/>
      <c r="EQ51" s="1032">
        <f t="shared" ref="EQ51" si="207">+ES50</f>
        <v>1279649.9705882352</v>
      </c>
      <c r="ER51" s="1034">
        <f>+EQ$34/51</f>
        <v>25529.176470588234</v>
      </c>
      <c r="ES51" s="1035">
        <f t="shared" ref="ES51:ES58" si="208">+EQ51-ER51</f>
        <v>1254120.794117647</v>
      </c>
      <c r="ET51" s="1036"/>
      <c r="EU51" s="1032">
        <f t="shared" ref="EU51" si="209">+EW50</f>
        <v>199363.63235294117</v>
      </c>
      <c r="EV51" s="1034">
        <f>+EU$34/51</f>
        <v>4030.9411764705883</v>
      </c>
      <c r="EW51" s="1035">
        <f t="shared" si="81"/>
        <v>195332.69117647057</v>
      </c>
      <c r="EX51" s="1036"/>
      <c r="EY51" s="1032">
        <f t="shared" ref="EY51" si="210">+FA50</f>
        <v>23234165.860294119</v>
      </c>
      <c r="EZ51" s="1034">
        <f>+EY$34/51</f>
        <v>460462.4117647059</v>
      </c>
      <c r="FA51" s="1035">
        <f t="shared" ref="FA51:FA58" si="211">+EY51-EZ51</f>
        <v>22773703.448529411</v>
      </c>
      <c r="FB51" s="1036"/>
      <c r="FC51" s="1032">
        <f t="shared" ref="FC51" si="212">+FE50</f>
        <v>1435308.6315359476</v>
      </c>
      <c r="FD51" s="1034">
        <f>+FC$34/51</f>
        <v>28874.607843137255</v>
      </c>
      <c r="FE51" s="1035">
        <f t="shared" si="83"/>
        <v>1406434.0236928102</v>
      </c>
      <c r="FF51" s="1036"/>
      <c r="FG51" s="1032">
        <f>+FG$34</f>
        <v>12889633</v>
      </c>
      <c r="FH51" s="1013">
        <f>+FG$34/51/12*(12.5-FG$36)</f>
        <v>157961.18872549018</v>
      </c>
      <c r="FI51" s="1035">
        <f>+FG51-FH51</f>
        <v>12731671.81127451</v>
      </c>
      <c r="FJ51" s="1036"/>
      <c r="FK51" s="1032">
        <f t="shared" ref="FK51" si="213">+FM50</f>
        <v>6039777.2606209153</v>
      </c>
      <c r="FL51" s="1034">
        <f>+FK$34/51</f>
        <v>125284.92156862745</v>
      </c>
      <c r="FM51" s="1035">
        <f t="shared" si="85"/>
        <v>5914492.3390522879</v>
      </c>
      <c r="FN51" s="1036"/>
      <c r="FO51" s="1032">
        <f t="shared" ref="FO51" si="214">+FQ50</f>
        <v>5193625.791666667</v>
      </c>
      <c r="FP51" s="1034">
        <f>+FO$34/51</f>
        <v>102929</v>
      </c>
      <c r="FQ51" s="1035">
        <f t="shared" ref="FQ51:FQ58" si="215">+FO51-FP51</f>
        <v>5090696.791666667</v>
      </c>
      <c r="FR51" s="1036"/>
      <c r="FS51" s="1032">
        <f t="shared" ref="FS51" si="216">+FU50</f>
        <v>3047746.3529411769</v>
      </c>
      <c r="FT51" s="1034">
        <f>+FS$34/51</f>
        <v>62678.588235294119</v>
      </c>
      <c r="FU51" s="1035">
        <f t="shared" si="87"/>
        <v>2985067.7647058829</v>
      </c>
      <c r="FV51" s="1036"/>
      <c r="FW51" s="1032">
        <f t="shared" ref="FW51" si="217">+FY50</f>
        <v>20999278.875</v>
      </c>
      <c r="FX51" s="1034">
        <f>+FW$34/51</f>
        <v>429652.76470588235</v>
      </c>
      <c r="FY51" s="1035">
        <f t="shared" si="89"/>
        <v>20569626.110294119</v>
      </c>
      <c r="FZ51" s="1036"/>
      <c r="GA51" s="1032">
        <f t="shared" ref="GA51" si="218">+GC50</f>
        <v>4638318.958333333</v>
      </c>
      <c r="GB51" s="1034">
        <f>+GA$34/51</f>
        <v>94901.666666666672</v>
      </c>
      <c r="GC51" s="1035">
        <f t="shared" si="91"/>
        <v>4543417.291666666</v>
      </c>
      <c r="GD51" s="1036"/>
      <c r="GE51" s="1032">
        <f t="shared" ref="GE51" si="219">+GG50</f>
        <v>20064758.217320263</v>
      </c>
      <c r="GF51" s="1034">
        <f>+GE$34/51</f>
        <v>414062.07843137253</v>
      </c>
      <c r="GG51" s="1035">
        <f t="shared" si="93"/>
        <v>19650696.138888892</v>
      </c>
      <c r="GH51" s="1036"/>
      <c r="GI51" s="1032">
        <f t="shared" ref="GI51" si="220">+GK50</f>
        <v>3248350.8970588231</v>
      </c>
      <c r="GJ51" s="1034">
        <f>+GI$34/51</f>
        <v>67149.372549019608</v>
      </c>
      <c r="GK51" s="1035">
        <f t="shared" si="95"/>
        <v>3181201.5245098034</v>
      </c>
      <c r="GL51" s="1036"/>
      <c r="GM51" s="1032">
        <f t="shared" ref="GM51" si="221">+GO50</f>
        <v>3204734.2295751632</v>
      </c>
      <c r="GN51" s="1034">
        <f>+GM$34/51</f>
        <v>65794.372549019608</v>
      </c>
      <c r="GO51" s="1035">
        <f t="shared" si="97"/>
        <v>3138939.8570261435</v>
      </c>
      <c r="GP51" s="1036"/>
      <c r="GQ51" s="1032">
        <f t="shared" ref="GQ51" si="222">+GS50</f>
        <v>740340.71568627446</v>
      </c>
      <c r="GR51" s="1034">
        <f>+GQ$34/51</f>
        <v>15277.882352941177</v>
      </c>
      <c r="GS51" s="1035">
        <f t="shared" si="99"/>
        <v>725062.83333333326</v>
      </c>
      <c r="GT51" s="1036"/>
      <c r="GU51" s="1032">
        <f t="shared" ref="GU51" si="223">+GW50</f>
        <v>6033773.809640523</v>
      </c>
      <c r="GV51" s="1034">
        <f>+GU$34/51</f>
        <v>121791.90196078431</v>
      </c>
      <c r="GW51" s="1035">
        <f t="shared" si="101"/>
        <v>5911981.9076797385</v>
      </c>
      <c r="GX51" s="1036"/>
      <c r="GY51" s="1032">
        <f t="shared" ref="GY51" si="224">+HA50</f>
        <v>23928076.933006536</v>
      </c>
      <c r="GZ51" s="1034">
        <f>+GY$34/51</f>
        <v>469561.60784313723</v>
      </c>
      <c r="HA51" s="1035">
        <f t="shared" ref="HA51:HA58" si="225">+GY51-GZ51</f>
        <v>23458515.325163398</v>
      </c>
      <c r="HB51" s="1036"/>
      <c r="HC51" s="1032">
        <f>+HC$34</f>
        <v>21791010</v>
      </c>
      <c r="HD51" s="1013">
        <f>+HC$34/51/12*(12.5-HC$36)</f>
        <v>267046.6911764706</v>
      </c>
      <c r="HE51" s="1035">
        <f>+HC51-HD51</f>
        <v>21523963.30882353</v>
      </c>
      <c r="HF51" s="1036"/>
      <c r="HG51" s="1032"/>
      <c r="HH51" s="1035"/>
      <c r="HI51" s="1035"/>
      <c r="HJ51" s="1036"/>
      <c r="HK51" s="1032"/>
      <c r="HL51" s="1035"/>
      <c r="HM51" s="1035"/>
      <c r="HN51" s="1036"/>
      <c r="HO51" s="1032"/>
      <c r="HP51" s="1035"/>
      <c r="HQ51" s="1035"/>
      <c r="HR51" s="1036"/>
      <c r="HS51" s="1032"/>
      <c r="HT51" s="1035"/>
      <c r="HU51" s="1035"/>
      <c r="HV51" s="1036"/>
      <c r="HW51" s="1032"/>
      <c r="HX51" s="1035"/>
      <c r="HY51" s="1035"/>
      <c r="HZ51" s="1036"/>
      <c r="IA51" s="1032">
        <f t="shared" ref="IA51" si="226">+IC50</f>
        <v>108674.14133986928</v>
      </c>
      <c r="IB51" s="1034">
        <f>+IA$34/51</f>
        <v>2132.6078431372548</v>
      </c>
      <c r="IC51" s="1035">
        <f t="shared" ref="IC51:IC58" si="227">+IA51-IB51</f>
        <v>106541.53349673202</v>
      </c>
      <c r="ID51" s="1036"/>
      <c r="IE51" s="1032">
        <f t="shared" ref="IE51" si="228">+IG50</f>
        <v>75385.788398692806</v>
      </c>
      <c r="IF51" s="1034">
        <f>+IE$34/51</f>
        <v>1484.2156862745098</v>
      </c>
      <c r="IG51" s="1035">
        <f t="shared" ref="IG51:IG58" si="229">+IE51-IF51</f>
        <v>73901.572712418303</v>
      </c>
      <c r="IH51" s="1036"/>
      <c r="II51" s="1032"/>
      <c r="IJ51" s="1035"/>
      <c r="IK51" s="1035"/>
      <c r="IL51" s="1036"/>
      <c r="IM51" s="1032">
        <f>+IM$34</f>
        <v>511009</v>
      </c>
      <c r="IN51" s="1013">
        <f>+IM$34/51/12*(12.5-IM$36)</f>
        <v>4592.4011437908493</v>
      </c>
      <c r="IO51" s="1035">
        <f>+IM51-IN51</f>
        <v>506416.59885620914</v>
      </c>
      <c r="IP51" s="1036"/>
      <c r="IQ51" s="1032">
        <f>+IQ$34</f>
        <v>755038</v>
      </c>
      <c r="IR51" s="1013">
        <f>+IQ$34/51/12*(12.5-IQ$36)</f>
        <v>12954.083333333332</v>
      </c>
      <c r="IS51" s="1035">
        <f>+IQ51-IR51</f>
        <v>742083.91666666663</v>
      </c>
      <c r="IT51" s="1036"/>
      <c r="IU51" s="1032"/>
      <c r="IV51" s="1035"/>
      <c r="IW51" s="1035"/>
      <c r="IX51" s="1036"/>
      <c r="IY51" s="1032"/>
      <c r="IZ51" s="1035"/>
      <c r="JA51" s="1035"/>
      <c r="JB51" s="1036"/>
      <c r="JC51" s="1032"/>
      <c r="JD51" s="1035"/>
      <c r="JE51" s="1035"/>
      <c r="JF51" s="1036"/>
      <c r="JG51" s="1032"/>
      <c r="JH51" s="1035"/>
      <c r="JI51" s="1035"/>
      <c r="JJ51" s="1036"/>
      <c r="JK51" s="1032">
        <f>+JK$34</f>
        <v>235892</v>
      </c>
      <c r="JL51" s="1013">
        <f>+JK$34/51/12*(12.5-JK$36)</f>
        <v>2505.3888888888887</v>
      </c>
      <c r="JM51" s="1035">
        <f>+JK51-JL51</f>
        <v>233386.61111111112</v>
      </c>
      <c r="JN51" s="1036"/>
      <c r="JO51" s="1032"/>
      <c r="JP51" s="1035"/>
      <c r="JQ51" s="1035"/>
      <c r="JR51" s="1036"/>
      <c r="JS51" s="1032"/>
      <c r="JT51" s="1035"/>
      <c r="JU51" s="1035"/>
      <c r="JV51" s="1036"/>
      <c r="JW51" s="1032"/>
      <c r="JX51" s="1035"/>
      <c r="JY51" s="1035"/>
      <c r="JZ51" s="1036"/>
      <c r="KA51" s="1032"/>
      <c r="KB51" s="1035"/>
      <c r="KC51" s="1035"/>
      <c r="KD51" s="1036"/>
      <c r="KE51" s="1032"/>
      <c r="KF51" s="1035"/>
      <c r="KG51" s="1035"/>
      <c r="KH51" s="1036"/>
      <c r="KI51" s="1032"/>
      <c r="KJ51" s="1035"/>
      <c r="KK51" s="1035"/>
      <c r="KL51" s="1036"/>
      <c r="KM51" s="1032"/>
      <c r="KN51" s="1035"/>
      <c r="KO51" s="1035"/>
      <c r="KP51" s="1036"/>
      <c r="KQ51" s="1032"/>
      <c r="KR51" s="1035"/>
      <c r="KS51" s="1035"/>
      <c r="KT51" s="1036"/>
      <c r="KU51" s="1032"/>
      <c r="KV51" s="1035"/>
      <c r="KW51" s="1035"/>
      <c r="KX51" s="1036"/>
      <c r="KY51" s="1032"/>
      <c r="KZ51" s="1035"/>
      <c r="LA51" s="1035"/>
      <c r="LB51" s="1036"/>
      <c r="LC51" s="1032"/>
      <c r="LD51" s="1035"/>
      <c r="LE51" s="1035"/>
      <c r="LF51" s="1036"/>
      <c r="LG51" s="1032"/>
      <c r="LH51" s="1035"/>
      <c r="LI51" s="1035"/>
      <c r="LJ51" s="1036"/>
      <c r="LK51" s="1032"/>
      <c r="LL51" s="1035"/>
      <c r="LM51" s="1035"/>
      <c r="LN51" s="1036"/>
      <c r="LO51" s="1032"/>
      <c r="LP51" s="1035"/>
      <c r="LQ51" s="1035"/>
      <c r="LR51" s="1036"/>
      <c r="LS51" s="1032"/>
      <c r="LT51" s="1035"/>
      <c r="LU51" s="1035"/>
      <c r="LV51" s="1036"/>
      <c r="LW51" s="1032"/>
      <c r="LX51" s="1035"/>
      <c r="LY51" s="1035"/>
      <c r="LZ51" s="1036"/>
      <c r="MA51" s="1032"/>
      <c r="MB51" s="1035"/>
      <c r="MC51" s="1035"/>
      <c r="MD51" s="1036"/>
      <c r="ME51" s="1032"/>
      <c r="MF51" s="1035"/>
      <c r="MG51" s="1035"/>
      <c r="MH51" s="1036"/>
      <c r="MI51" s="1032"/>
      <c r="MJ51" s="1035"/>
      <c r="MK51" s="1035"/>
      <c r="ML51" s="1036"/>
      <c r="MM51" s="1032"/>
      <c r="MN51" s="1035"/>
      <c r="MO51" s="1035"/>
      <c r="MP51" s="1036"/>
      <c r="MQ51" s="1032"/>
      <c r="MR51" s="1035"/>
      <c r="MS51" s="1035"/>
      <c r="MT51" s="1036"/>
      <c r="MU51" s="1032"/>
      <c r="MV51" s="1035"/>
      <c r="MW51" s="1035"/>
      <c r="MX51" s="1036"/>
      <c r="MY51" s="1032"/>
      <c r="MZ51" s="1035"/>
      <c r="NA51" s="1035"/>
      <c r="NB51" s="1036"/>
      <c r="NC51" s="1032"/>
      <c r="ND51" s="1035"/>
      <c r="NE51" s="1035"/>
      <c r="NF51" s="1036"/>
      <c r="NG51" s="1032"/>
      <c r="NH51" s="1035"/>
      <c r="NI51" s="1035"/>
      <c r="NJ51" s="1036"/>
      <c r="NK51" s="1032"/>
      <c r="NL51" s="1035"/>
      <c r="NM51" s="1035"/>
      <c r="NN51" s="1036"/>
      <c r="NO51" s="1032"/>
      <c r="NP51" s="1035"/>
      <c r="NQ51" s="1035"/>
      <c r="NR51" s="1036"/>
      <c r="NS51" s="1032"/>
      <c r="NT51" s="1035"/>
      <c r="NU51" s="1035"/>
      <c r="NV51" s="1036"/>
      <c r="NW51" s="1032"/>
      <c r="NX51" s="1035"/>
      <c r="NY51" s="1035"/>
      <c r="NZ51" s="1036"/>
      <c r="OA51" s="1032"/>
      <c r="OB51" s="1035"/>
      <c r="OC51" s="1035"/>
      <c r="OD51" s="1036"/>
      <c r="OE51" s="1032"/>
      <c r="OF51" s="1035"/>
      <c r="OG51" s="1035"/>
      <c r="OH51" s="1036"/>
      <c r="OI51" s="1032"/>
      <c r="OJ51" s="1035"/>
      <c r="OK51" s="1035"/>
      <c r="OL51" s="1036"/>
      <c r="OM51" s="1032"/>
      <c r="ON51" s="1035"/>
      <c r="OO51" s="1035"/>
      <c r="OP51" s="1036"/>
      <c r="OQ51" s="1032"/>
      <c r="OR51" s="1035"/>
      <c r="OS51" s="1035"/>
      <c r="OT51" s="1036"/>
      <c r="OU51" s="1032"/>
      <c r="OV51" s="1035"/>
      <c r="OW51" s="1035"/>
      <c r="OX51" s="1036"/>
      <c r="OY51" s="1032"/>
      <c r="OZ51" s="1035"/>
      <c r="PA51" s="1035"/>
      <c r="PB51" s="1036"/>
      <c r="PC51" s="1032"/>
      <c r="PD51" s="1035"/>
      <c r="PE51" s="1035"/>
      <c r="PF51" s="1036"/>
      <c r="PG51" s="949"/>
      <c r="PH51" s="1035"/>
      <c r="PI51" s="1036"/>
      <c r="PK51" s="936"/>
    </row>
    <row r="52" spans="1:430">
      <c r="A52" s="1266">
        <v>33</v>
      </c>
      <c r="B52" s="1269" t="str">
        <f t="shared" si="1"/>
        <v>W incentive</v>
      </c>
      <c r="C52" s="1267">
        <f t="shared" si="2"/>
        <v>2012</v>
      </c>
      <c r="D52" s="928">
        <v>33</v>
      </c>
      <c r="E52" s="1032" t="str">
        <f t="shared" si="3"/>
        <v>W incentive</v>
      </c>
      <c r="F52" s="947">
        <f t="shared" si="4"/>
        <v>2012</v>
      </c>
      <c r="G52" s="1032">
        <f t="shared" ref="G52" si="230">+G51</f>
        <v>956956.50898692792</v>
      </c>
      <c r="H52" s="1034">
        <f t="shared" ref="H52" si="231">H51</f>
        <v>20378.843137254902</v>
      </c>
      <c r="I52" s="1035">
        <f t="shared" si="5"/>
        <v>936577.66584967298</v>
      </c>
      <c r="J52" s="1036"/>
      <c r="K52" s="1032"/>
      <c r="L52" s="1034"/>
      <c r="M52" s="1035"/>
      <c r="N52" s="1036"/>
      <c r="O52" s="1032">
        <f t="shared" ref="O52" si="232">+O51</f>
        <v>968995.15686274506</v>
      </c>
      <c r="P52" s="1034">
        <f t="shared" ref="P52" si="233">P51</f>
        <v>21199.529411764706</v>
      </c>
      <c r="Q52" s="1035">
        <f t="shared" si="0"/>
        <v>947795.62745098036</v>
      </c>
      <c r="R52" s="1036"/>
      <c r="S52" s="1032"/>
      <c r="T52" s="1034"/>
      <c r="U52" s="1035"/>
      <c r="V52" s="1036"/>
      <c r="W52" s="1032">
        <f>+W51</f>
        <v>7391838.8210784327</v>
      </c>
      <c r="X52" s="1034">
        <f t="shared" ref="X52" si="234">X51</f>
        <v>158538.09803921569</v>
      </c>
      <c r="Y52" s="1035">
        <f t="shared" si="6"/>
        <v>7233300.7230392173</v>
      </c>
      <c r="Z52" s="1036"/>
      <c r="AA52" s="1032">
        <f t="shared" ref="AA52" si="235">+AA51</f>
        <v>6593947.6102941195</v>
      </c>
      <c r="AB52" s="1034">
        <f t="shared" ref="AB52" si="236">AB51</f>
        <v>140670.88235294117</v>
      </c>
      <c r="AC52" s="1035">
        <f t="shared" si="7"/>
        <v>6453276.7279411787</v>
      </c>
      <c r="AD52" s="1036"/>
      <c r="AE52" s="1032">
        <f t="shared" ref="AE52" si="237">+AE51</f>
        <v>2286083.9428104572</v>
      </c>
      <c r="AF52" s="1034">
        <f t="shared" ref="AF52" si="238">AF51</f>
        <v>47339.098039215685</v>
      </c>
      <c r="AG52" s="1035">
        <f t="shared" si="36"/>
        <v>2238744.8447712413</v>
      </c>
      <c r="AH52" s="1036"/>
      <c r="AI52" s="1032">
        <f t="shared" ref="AI52" si="239">+AI51</f>
        <v>20761374.313725494</v>
      </c>
      <c r="AJ52" s="1034">
        <f t="shared" ref="AJ52" si="240">AJ51</f>
        <v>428437.64705882355</v>
      </c>
      <c r="AK52" s="1035">
        <f t="shared" si="39"/>
        <v>20332936.666666672</v>
      </c>
      <c r="AL52" s="1036"/>
      <c r="AM52" s="1032">
        <f t="shared" ref="AM52" si="241">+AM51</f>
        <v>43284167.136437908</v>
      </c>
      <c r="AN52" s="1034">
        <f t="shared" ref="AN52" si="242">AN51</f>
        <v>884102.13725490193</v>
      </c>
      <c r="AO52" s="1035">
        <f t="shared" si="42"/>
        <v>42400064.999183007</v>
      </c>
      <c r="AP52" s="1036"/>
      <c r="AQ52" s="1032">
        <f t="shared" ref="AQ52" si="243">+AQ51</f>
        <v>13192654.411764706</v>
      </c>
      <c r="AR52" s="1034">
        <f t="shared" ref="AR52" si="244">AR51</f>
        <v>266294.1176470588</v>
      </c>
      <c r="AS52" s="1035">
        <f t="shared" si="44"/>
        <v>12926360.294117646</v>
      </c>
      <c r="AT52" s="1036"/>
      <c r="AU52" s="1032">
        <f t="shared" ref="AU52" si="245">+AU51</f>
        <v>10848304.914714053</v>
      </c>
      <c r="AV52" s="1034">
        <f t="shared" ref="AV52" si="246">AV51</f>
        <v>220083.9543137255</v>
      </c>
      <c r="AW52" s="1035">
        <f t="shared" si="46"/>
        <v>10628220.960400328</v>
      </c>
      <c r="AX52" s="1036"/>
      <c r="AY52" s="1032">
        <f t="shared" ref="AY52" si="247">+AY51</f>
        <v>14212539.651143791</v>
      </c>
      <c r="AZ52" s="1034">
        <f t="shared" ref="AZ52" si="248">AZ51</f>
        <v>287363.90196078434</v>
      </c>
      <c r="BA52" s="1035">
        <f t="shared" si="48"/>
        <v>13925175.749183007</v>
      </c>
      <c r="BB52" s="1036"/>
      <c r="BC52" s="1032">
        <f t="shared" ref="BC52" si="249">+BC51</f>
        <v>16472756.862745099</v>
      </c>
      <c r="BD52" s="1034">
        <f t="shared" ref="BD52" si="250">BD51</f>
        <v>331388.23529411765</v>
      </c>
      <c r="BE52" s="1035">
        <f t="shared" si="50"/>
        <v>16141368.62745098</v>
      </c>
      <c r="BF52" s="1036"/>
      <c r="BG52" s="1032">
        <f t="shared" ref="BG52" si="251">+BG51</f>
        <v>11130687.279411765</v>
      </c>
      <c r="BH52" s="1034">
        <f t="shared" ref="BH52" si="252">BH51</f>
        <v>222799.41176470587</v>
      </c>
      <c r="BI52" s="1035">
        <f t="shared" si="52"/>
        <v>10907887.867647059</v>
      </c>
      <c r="BJ52" s="1036"/>
      <c r="BK52" s="1032">
        <f t="shared" ref="BK52" si="253">+BK51</f>
        <v>91125428.263888896</v>
      </c>
      <c r="BL52" s="1034">
        <f>BL51</f>
        <v>1811938.9215686275</v>
      </c>
      <c r="BM52" s="1035">
        <f t="shared" si="173"/>
        <v>89313489.342320263</v>
      </c>
      <c r="BN52" s="1036"/>
      <c r="BO52" s="1032">
        <f t="shared" ref="BO52" si="254">+BO51</f>
        <v>13558604.105392156</v>
      </c>
      <c r="BP52" s="1034">
        <f>BP51</f>
        <v>269153.43137254904</v>
      </c>
      <c r="BQ52" s="1035">
        <f t="shared" si="175"/>
        <v>13289450.674019607</v>
      </c>
      <c r="BR52" s="1036"/>
      <c r="BS52" s="1032">
        <f t="shared" ref="BS52" si="255">+BS51</f>
        <v>3085642.5931372549</v>
      </c>
      <c r="BT52" s="1034">
        <f>BT51</f>
        <v>61253.450980392154</v>
      </c>
      <c r="BU52" s="1035">
        <f t="shared" si="177"/>
        <v>3024389.1421568627</v>
      </c>
      <c r="BV52" s="1036"/>
      <c r="BW52" s="1032">
        <f t="shared" ref="BW52" si="256">+BW51</f>
        <v>2337376.4297385621</v>
      </c>
      <c r="BX52" s="1034">
        <f t="shared" ref="BX52" si="257">BX51</f>
        <v>47742.156862745098</v>
      </c>
      <c r="BY52" s="1035">
        <f t="shared" si="55"/>
        <v>2289634.272875817</v>
      </c>
      <c r="BZ52" s="1036"/>
      <c r="CA52" s="1032">
        <f t="shared" ref="CA52" si="258">+CA51</f>
        <v>38512824.531862743</v>
      </c>
      <c r="CB52" s="1034">
        <f>CB51</f>
        <v>763259.9411764706</v>
      </c>
      <c r="CC52" s="1035">
        <f t="shared" si="181"/>
        <v>37749564.590686269</v>
      </c>
      <c r="CD52" s="1036"/>
      <c r="CE52" s="1032">
        <f t="shared" ref="CE52" si="259">+CE51</f>
        <v>161409719.02696079</v>
      </c>
      <c r="CF52" s="1034">
        <f>CF51</f>
        <v>3204163.1568627451</v>
      </c>
      <c r="CG52" s="1035">
        <f t="shared" si="183"/>
        <v>158205555.87009805</v>
      </c>
      <c r="CH52" s="1036"/>
      <c r="CI52" s="1032">
        <f t="shared" ref="CI52:CJ52" si="260">+CI51</f>
        <v>0</v>
      </c>
      <c r="CJ52" s="1035">
        <f t="shared" si="260"/>
        <v>0</v>
      </c>
      <c r="CK52" s="1035">
        <f t="shared" si="186"/>
        <v>0</v>
      </c>
      <c r="CL52" s="1036"/>
      <c r="CM52" s="1032">
        <f t="shared" ref="CM52" si="261">+CM51</f>
        <v>13124678.962418299</v>
      </c>
      <c r="CN52" s="1034">
        <f t="shared" ref="CN52" si="262">CN51</f>
        <v>268078.54901960783</v>
      </c>
      <c r="CO52" s="1035">
        <f t="shared" si="58"/>
        <v>12856600.413398691</v>
      </c>
      <c r="CP52" s="1036"/>
      <c r="CQ52" s="1032">
        <f t="shared" ref="CQ52" si="263">+CQ51</f>
        <v>14155163.848039215</v>
      </c>
      <c r="CR52" s="1034">
        <f t="shared" ref="CR52" si="264">CR51</f>
        <v>286686.86274509801</v>
      </c>
      <c r="CS52" s="1035">
        <f t="shared" si="60"/>
        <v>13868476.985294117</v>
      </c>
      <c r="CT52" s="1036"/>
      <c r="CU52" s="1032">
        <f t="shared" ref="CU52" si="265">+CU51</f>
        <v>10197941.715686275</v>
      </c>
      <c r="CV52" s="1034">
        <f t="shared" si="127"/>
        <v>210086.35294117648</v>
      </c>
      <c r="CW52" s="1035">
        <f t="shared" si="63"/>
        <v>9987855.3627450988</v>
      </c>
      <c r="CX52" s="1036"/>
      <c r="CY52" s="1032">
        <f t="shared" ref="CY52" si="266">+CY51</f>
        <v>2742753.3496732027</v>
      </c>
      <c r="CZ52" s="1034">
        <f t="shared" si="129"/>
        <v>56022.196078431371</v>
      </c>
      <c r="DA52" s="1035">
        <f t="shared" si="66"/>
        <v>2686731.1535947714</v>
      </c>
      <c r="DB52" s="1036"/>
      <c r="DC52" s="1032">
        <f t="shared" ref="DC52" si="267">+DC51</f>
        <v>10871960.348039217</v>
      </c>
      <c r="DD52" s="1034">
        <f t="shared" si="131"/>
        <v>225520.35294117648</v>
      </c>
      <c r="DE52" s="1035">
        <f t="shared" si="69"/>
        <v>10646439.995098041</v>
      </c>
      <c r="DF52" s="1036"/>
      <c r="DG52" s="1032">
        <f t="shared" ref="DG52" si="268">+DG51</f>
        <v>16088205.242647059</v>
      </c>
      <c r="DH52" s="1034">
        <f t="shared" ref="DH52" si="269">DH51</f>
        <v>325288.0588235294</v>
      </c>
      <c r="DI52" s="1035">
        <f t="shared" si="71"/>
        <v>15762917.18382353</v>
      </c>
      <c r="DJ52" s="1036"/>
      <c r="DK52" s="1032">
        <f t="shared" ref="DK52" si="270">+DK51</f>
        <v>18677601.139705885</v>
      </c>
      <c r="DL52" s="1034">
        <f t="shared" ref="DL52" si="271">DL51</f>
        <v>378280.5294117647</v>
      </c>
      <c r="DM52" s="1035">
        <f t="shared" si="73"/>
        <v>18299320.610294122</v>
      </c>
      <c r="DN52" s="1036"/>
      <c r="DO52" s="1032">
        <f t="shared" ref="DO52" si="272">+DO51</f>
        <v>10368584.008169934</v>
      </c>
      <c r="DP52" s="1034">
        <f>DP51</f>
        <v>203471.80392156861</v>
      </c>
      <c r="DQ52" s="1035">
        <f t="shared" si="199"/>
        <v>10165112.204248365</v>
      </c>
      <c r="DR52" s="1036"/>
      <c r="DS52" s="1032">
        <f t="shared" ref="DS52" si="273">+DS51</f>
        <v>18758698.676470589</v>
      </c>
      <c r="DT52" s="1034">
        <f>DT51</f>
        <v>370542.19607843139</v>
      </c>
      <c r="DU52" s="1035">
        <f t="shared" si="201"/>
        <v>18388156.480392158</v>
      </c>
      <c r="DV52" s="1036"/>
      <c r="DW52" s="1032">
        <f t="shared" ref="DW52" si="274">+DW51</f>
        <v>11810163.714052288</v>
      </c>
      <c r="DX52" s="1034">
        <f>DX51</f>
        <v>236400.27450980392</v>
      </c>
      <c r="DY52" s="1035">
        <f t="shared" si="75"/>
        <v>11573763.439542484</v>
      </c>
      <c r="DZ52" s="1036"/>
      <c r="EA52" s="1032">
        <f t="shared" ref="EA52" si="275">+EA51</f>
        <v>88527212.542483658</v>
      </c>
      <c r="EB52" s="1034">
        <f>EB51</f>
        <v>1789935.2156862745</v>
      </c>
      <c r="EC52" s="1035">
        <f t="shared" si="77"/>
        <v>86737277.326797381</v>
      </c>
      <c r="ED52" s="1036"/>
      <c r="EE52" s="1032">
        <f t="shared" ref="EE52" si="276">+EE51</f>
        <v>31862621</v>
      </c>
      <c r="EF52" s="1034">
        <f>EF51</f>
        <v>631464</v>
      </c>
      <c r="EG52" s="1035">
        <f t="shared" si="205"/>
        <v>31231157</v>
      </c>
      <c r="EH52" s="1036"/>
      <c r="EI52" s="1032">
        <f>+EI51</f>
        <v>13426813</v>
      </c>
      <c r="EJ52" s="1013">
        <f>+EJ51</f>
        <v>230361.98774509801</v>
      </c>
      <c r="EK52" s="1035">
        <f>+EI52-EJ52</f>
        <v>13196451.012254901</v>
      </c>
      <c r="EL52" s="1036"/>
      <c r="EM52" s="1032">
        <f t="shared" ref="EM52" si="277">+EM51</f>
        <v>82125076.511437908</v>
      </c>
      <c r="EN52" s="1034">
        <f>EN51</f>
        <v>1649373.9215686275</v>
      </c>
      <c r="EO52" s="1035">
        <f t="shared" si="79"/>
        <v>80475702.589869276</v>
      </c>
      <c r="EP52" s="1036"/>
      <c r="EQ52" s="1032">
        <f t="shared" ref="EQ52" si="278">+EQ51</f>
        <v>1279649.9705882352</v>
      </c>
      <c r="ER52" s="1034">
        <f>ER51</f>
        <v>25529.176470588234</v>
      </c>
      <c r="ES52" s="1035">
        <f t="shared" si="208"/>
        <v>1254120.794117647</v>
      </c>
      <c r="ET52" s="1036"/>
      <c r="EU52" s="1032">
        <f t="shared" ref="EU52" si="279">+EU51</f>
        <v>199363.63235294117</v>
      </c>
      <c r="EV52" s="1034">
        <f>EV51</f>
        <v>4030.9411764705883</v>
      </c>
      <c r="EW52" s="1035">
        <f t="shared" si="81"/>
        <v>195332.69117647057</v>
      </c>
      <c r="EX52" s="1036"/>
      <c r="EY52" s="1032">
        <f t="shared" ref="EY52" si="280">+EY51</f>
        <v>23234165.860294119</v>
      </c>
      <c r="EZ52" s="1034">
        <f>EZ51</f>
        <v>460462.4117647059</v>
      </c>
      <c r="FA52" s="1035">
        <f t="shared" si="211"/>
        <v>22773703.448529411</v>
      </c>
      <c r="FB52" s="1036"/>
      <c r="FC52" s="1032">
        <f t="shared" ref="FC52" si="281">+FC51</f>
        <v>1435308.6315359476</v>
      </c>
      <c r="FD52" s="1034">
        <f>FD51</f>
        <v>28874.607843137255</v>
      </c>
      <c r="FE52" s="1035">
        <f t="shared" si="83"/>
        <v>1406434.0236928102</v>
      </c>
      <c r="FF52" s="1036"/>
      <c r="FG52" s="1032">
        <f>+FG51</f>
        <v>12889633</v>
      </c>
      <c r="FH52" s="1013">
        <f>+FH51</f>
        <v>157961.18872549018</v>
      </c>
      <c r="FI52" s="1035">
        <f>+FG52-FH52</f>
        <v>12731671.81127451</v>
      </c>
      <c r="FJ52" s="1036"/>
      <c r="FK52" s="1032">
        <f t="shared" ref="FK52" si="282">+FK51</f>
        <v>6039777.2606209153</v>
      </c>
      <c r="FL52" s="1034">
        <f>FL51</f>
        <v>125284.92156862745</v>
      </c>
      <c r="FM52" s="1035">
        <f t="shared" si="85"/>
        <v>5914492.3390522879</v>
      </c>
      <c r="FN52" s="1036"/>
      <c r="FO52" s="1032">
        <f t="shared" ref="FO52" si="283">+FO51</f>
        <v>5193625.791666667</v>
      </c>
      <c r="FP52" s="1034">
        <f>FP51</f>
        <v>102929</v>
      </c>
      <c r="FQ52" s="1035">
        <f t="shared" si="215"/>
        <v>5090696.791666667</v>
      </c>
      <c r="FR52" s="1036"/>
      <c r="FS52" s="1032">
        <f t="shared" ref="FS52" si="284">+FS51</f>
        <v>3047746.3529411769</v>
      </c>
      <c r="FT52" s="1034">
        <f>FT51</f>
        <v>62678.588235294119</v>
      </c>
      <c r="FU52" s="1035">
        <f t="shared" si="87"/>
        <v>2985067.7647058829</v>
      </c>
      <c r="FV52" s="1036"/>
      <c r="FW52" s="1032">
        <f t="shared" ref="FW52" si="285">+FW51</f>
        <v>20999278.875</v>
      </c>
      <c r="FX52" s="1034">
        <f>FX51</f>
        <v>429652.76470588235</v>
      </c>
      <c r="FY52" s="1035">
        <f t="shared" si="89"/>
        <v>20569626.110294119</v>
      </c>
      <c r="FZ52" s="1036"/>
      <c r="GA52" s="1032">
        <f t="shared" ref="GA52" si="286">+GA51</f>
        <v>4638318.958333333</v>
      </c>
      <c r="GB52" s="1034">
        <f>GB51</f>
        <v>94901.666666666672</v>
      </c>
      <c r="GC52" s="1035">
        <f t="shared" si="91"/>
        <v>4543417.291666666</v>
      </c>
      <c r="GD52" s="1036"/>
      <c r="GE52" s="1032">
        <f t="shared" ref="GE52" si="287">+GE51</f>
        <v>20064758.217320263</v>
      </c>
      <c r="GF52" s="1034">
        <f>GF51</f>
        <v>414062.07843137253</v>
      </c>
      <c r="GG52" s="1035">
        <f t="shared" si="93"/>
        <v>19650696.138888892</v>
      </c>
      <c r="GH52" s="1036"/>
      <c r="GI52" s="1032">
        <f t="shared" ref="GI52" si="288">+GI51</f>
        <v>3248350.8970588231</v>
      </c>
      <c r="GJ52" s="1034">
        <f>GJ51</f>
        <v>67149.372549019608</v>
      </c>
      <c r="GK52" s="1035">
        <f t="shared" si="95"/>
        <v>3181201.5245098034</v>
      </c>
      <c r="GL52" s="1036"/>
      <c r="GM52" s="1032">
        <f t="shared" ref="GM52" si="289">+GM51</f>
        <v>3204734.2295751632</v>
      </c>
      <c r="GN52" s="1034">
        <f>GN51</f>
        <v>65794.372549019608</v>
      </c>
      <c r="GO52" s="1035">
        <f t="shared" si="97"/>
        <v>3138939.8570261435</v>
      </c>
      <c r="GP52" s="1036"/>
      <c r="GQ52" s="1032">
        <f t="shared" ref="GQ52" si="290">+GQ51</f>
        <v>740340.71568627446</v>
      </c>
      <c r="GR52" s="1034">
        <f>GR51</f>
        <v>15277.882352941177</v>
      </c>
      <c r="GS52" s="1035">
        <f t="shared" si="99"/>
        <v>725062.83333333326</v>
      </c>
      <c r="GT52" s="1036"/>
      <c r="GU52" s="1032">
        <f t="shared" ref="GU52" si="291">+GU51</f>
        <v>6033773.809640523</v>
      </c>
      <c r="GV52" s="1034">
        <f>GV51</f>
        <v>121791.90196078431</v>
      </c>
      <c r="GW52" s="1035">
        <f t="shared" si="101"/>
        <v>5911981.9076797385</v>
      </c>
      <c r="GX52" s="1036"/>
      <c r="GY52" s="1032">
        <f t="shared" ref="GY52" si="292">+GY51</f>
        <v>23928076.933006536</v>
      </c>
      <c r="GZ52" s="1034">
        <f>GZ51</f>
        <v>469561.60784313723</v>
      </c>
      <c r="HA52" s="1035">
        <f t="shared" si="225"/>
        <v>23458515.325163398</v>
      </c>
      <c r="HB52" s="1036"/>
      <c r="HC52" s="1032">
        <f>+HC51</f>
        <v>21791010</v>
      </c>
      <c r="HD52" s="1013">
        <f>+HD51</f>
        <v>267046.6911764706</v>
      </c>
      <c r="HE52" s="1035">
        <f>+HC52-HD52</f>
        <v>21523963.30882353</v>
      </c>
      <c r="HF52" s="1036"/>
      <c r="HG52" s="1032"/>
      <c r="HH52" s="1035"/>
      <c r="HI52" s="1035"/>
      <c r="HJ52" s="1036"/>
      <c r="HK52" s="1032"/>
      <c r="HL52" s="1035"/>
      <c r="HM52" s="1035"/>
      <c r="HN52" s="1036"/>
      <c r="HO52" s="1032"/>
      <c r="HP52" s="1035"/>
      <c r="HQ52" s="1035"/>
      <c r="HR52" s="1036"/>
      <c r="HS52" s="1032"/>
      <c r="HT52" s="1035"/>
      <c r="HU52" s="1035"/>
      <c r="HV52" s="1036"/>
      <c r="HW52" s="1032"/>
      <c r="HX52" s="1035"/>
      <c r="HY52" s="1035"/>
      <c r="HZ52" s="1036"/>
      <c r="IA52" s="1032">
        <f t="shared" ref="IA52" si="293">+IA51</f>
        <v>108674.14133986928</v>
      </c>
      <c r="IB52" s="1034">
        <f>IB51</f>
        <v>2132.6078431372548</v>
      </c>
      <c r="IC52" s="1035">
        <f t="shared" si="227"/>
        <v>106541.53349673202</v>
      </c>
      <c r="ID52" s="1036"/>
      <c r="IE52" s="1032">
        <f t="shared" ref="IE52" si="294">+IE51</f>
        <v>75385.788398692806</v>
      </c>
      <c r="IF52" s="1034">
        <f>IF51</f>
        <v>1484.2156862745098</v>
      </c>
      <c r="IG52" s="1035">
        <f t="shared" si="229"/>
        <v>73901.572712418303</v>
      </c>
      <c r="IH52" s="1036"/>
      <c r="II52" s="1032"/>
      <c r="IJ52" s="1035"/>
      <c r="IK52" s="1035"/>
      <c r="IL52" s="1036"/>
      <c r="IM52" s="1032">
        <f>+IM51</f>
        <v>511009</v>
      </c>
      <c r="IN52" s="1013">
        <f>+IN51</f>
        <v>4592.4011437908493</v>
      </c>
      <c r="IO52" s="1035">
        <f>+IM52-IN52</f>
        <v>506416.59885620914</v>
      </c>
      <c r="IP52" s="1036"/>
      <c r="IQ52" s="1032">
        <f>+IQ51</f>
        <v>755038</v>
      </c>
      <c r="IR52" s="1013">
        <f>+IR51</f>
        <v>12954.083333333332</v>
      </c>
      <c r="IS52" s="1035">
        <f>+IQ52-IR52</f>
        <v>742083.91666666663</v>
      </c>
      <c r="IT52" s="1036"/>
      <c r="IU52" s="1032"/>
      <c r="IV52" s="1035"/>
      <c r="IW52" s="1035"/>
      <c r="IX52" s="1036"/>
      <c r="IY52" s="1032"/>
      <c r="IZ52" s="1035"/>
      <c r="JA52" s="1035"/>
      <c r="JB52" s="1036"/>
      <c r="JC52" s="1032"/>
      <c r="JD52" s="1035"/>
      <c r="JE52" s="1035"/>
      <c r="JF52" s="1036"/>
      <c r="JG52" s="1032"/>
      <c r="JH52" s="1035"/>
      <c r="JI52" s="1035"/>
      <c r="JJ52" s="1036"/>
      <c r="JK52" s="1032">
        <f>+JK51</f>
        <v>235892</v>
      </c>
      <c r="JL52" s="1013">
        <f>+JL51</f>
        <v>2505.3888888888887</v>
      </c>
      <c r="JM52" s="1035">
        <f>+JK52-JL52</f>
        <v>233386.61111111112</v>
      </c>
      <c r="JN52" s="1036"/>
      <c r="JO52" s="1032"/>
      <c r="JP52" s="1035"/>
      <c r="JQ52" s="1035"/>
      <c r="JR52" s="1036"/>
      <c r="JS52" s="1032"/>
      <c r="JT52" s="1035"/>
      <c r="JU52" s="1035"/>
      <c r="JV52" s="1036"/>
      <c r="JW52" s="1032"/>
      <c r="JX52" s="1035"/>
      <c r="JY52" s="1035"/>
      <c r="JZ52" s="1036"/>
      <c r="KA52" s="1032"/>
      <c r="KB52" s="1035"/>
      <c r="KC52" s="1035"/>
      <c r="KD52" s="1036"/>
      <c r="KE52" s="1032"/>
      <c r="KF52" s="1035"/>
      <c r="KG52" s="1035"/>
      <c r="KH52" s="1036"/>
      <c r="KI52" s="1032"/>
      <c r="KJ52" s="1035"/>
      <c r="KK52" s="1035"/>
      <c r="KL52" s="1036"/>
      <c r="KM52" s="1032"/>
      <c r="KN52" s="1035"/>
      <c r="KO52" s="1035"/>
      <c r="KP52" s="1036"/>
      <c r="KQ52" s="1032"/>
      <c r="KR52" s="1035"/>
      <c r="KS52" s="1035"/>
      <c r="KT52" s="1036"/>
      <c r="KU52" s="1032"/>
      <c r="KV52" s="1035"/>
      <c r="KW52" s="1035"/>
      <c r="KX52" s="1036"/>
      <c r="KY52" s="1032"/>
      <c r="KZ52" s="1035"/>
      <c r="LA52" s="1035"/>
      <c r="LB52" s="1036"/>
      <c r="LC52" s="1032"/>
      <c r="LD52" s="1035"/>
      <c r="LE52" s="1035"/>
      <c r="LF52" s="1036"/>
      <c r="LG52" s="1032"/>
      <c r="LH52" s="1035"/>
      <c r="LI52" s="1035"/>
      <c r="LJ52" s="1036"/>
      <c r="LK52" s="1032"/>
      <c r="LL52" s="1035"/>
      <c r="LM52" s="1035"/>
      <c r="LN52" s="1036"/>
      <c r="LO52" s="1032"/>
      <c r="LP52" s="1035"/>
      <c r="LQ52" s="1035"/>
      <c r="LR52" s="1036"/>
      <c r="LS52" s="1032"/>
      <c r="LT52" s="1035"/>
      <c r="LU52" s="1035"/>
      <c r="LV52" s="1036"/>
      <c r="LW52" s="1032"/>
      <c r="LX52" s="1035"/>
      <c r="LY52" s="1035"/>
      <c r="LZ52" s="1036"/>
      <c r="MA52" s="1032"/>
      <c r="MB52" s="1035"/>
      <c r="MC52" s="1035"/>
      <c r="MD52" s="1036"/>
      <c r="ME52" s="1032"/>
      <c r="MF52" s="1035"/>
      <c r="MG52" s="1035"/>
      <c r="MH52" s="1036"/>
      <c r="MI52" s="1032"/>
      <c r="MJ52" s="1035"/>
      <c r="MK52" s="1035"/>
      <c r="ML52" s="1036"/>
      <c r="MM52" s="1032"/>
      <c r="MN52" s="1035"/>
      <c r="MO52" s="1035"/>
      <c r="MP52" s="1036"/>
      <c r="MQ52" s="1032"/>
      <c r="MR52" s="1035"/>
      <c r="MS52" s="1035"/>
      <c r="MT52" s="1036"/>
      <c r="MU52" s="1032"/>
      <c r="MV52" s="1035"/>
      <c r="MW52" s="1035"/>
      <c r="MX52" s="1036"/>
      <c r="MY52" s="1032"/>
      <c r="MZ52" s="1035"/>
      <c r="NA52" s="1035"/>
      <c r="NB52" s="1036"/>
      <c r="NC52" s="1032"/>
      <c r="ND52" s="1035"/>
      <c r="NE52" s="1035"/>
      <c r="NF52" s="1036"/>
      <c r="NG52" s="1032"/>
      <c r="NH52" s="1035"/>
      <c r="NI52" s="1035"/>
      <c r="NJ52" s="1036"/>
      <c r="NK52" s="1032"/>
      <c r="NL52" s="1035"/>
      <c r="NM52" s="1035"/>
      <c r="NN52" s="1036"/>
      <c r="NO52" s="1032"/>
      <c r="NP52" s="1035"/>
      <c r="NQ52" s="1035"/>
      <c r="NR52" s="1036"/>
      <c r="NS52" s="1032"/>
      <c r="NT52" s="1035"/>
      <c r="NU52" s="1035"/>
      <c r="NV52" s="1036"/>
      <c r="NW52" s="1032"/>
      <c r="NX52" s="1035"/>
      <c r="NY52" s="1035"/>
      <c r="NZ52" s="1036"/>
      <c r="OA52" s="1032"/>
      <c r="OB52" s="1035"/>
      <c r="OC52" s="1035"/>
      <c r="OD52" s="1036"/>
      <c r="OE52" s="1032"/>
      <c r="OF52" s="1035"/>
      <c r="OG52" s="1035"/>
      <c r="OH52" s="1036"/>
      <c r="OI52" s="1032"/>
      <c r="OJ52" s="1035"/>
      <c r="OK52" s="1035"/>
      <c r="OL52" s="1036"/>
      <c r="OM52" s="1032"/>
      <c r="ON52" s="1035"/>
      <c r="OO52" s="1035"/>
      <c r="OP52" s="1036"/>
      <c r="OQ52" s="1032"/>
      <c r="OR52" s="1035"/>
      <c r="OS52" s="1035"/>
      <c r="OT52" s="1036"/>
      <c r="OU52" s="1032"/>
      <c r="OV52" s="1035"/>
      <c r="OW52" s="1035"/>
      <c r="OX52" s="1036"/>
      <c r="OY52" s="1032"/>
      <c r="OZ52" s="1035"/>
      <c r="PA52" s="1035"/>
      <c r="PB52" s="1036"/>
      <c r="PC52" s="1032"/>
      <c r="PD52" s="1035"/>
      <c r="PE52" s="1035"/>
      <c r="PF52" s="1036"/>
      <c r="PG52" s="949"/>
      <c r="PH52" s="1035"/>
      <c r="PI52" s="1036"/>
      <c r="PK52" s="936"/>
    </row>
    <row r="53" spans="1:430">
      <c r="A53" s="1266">
        <v>34</v>
      </c>
      <c r="B53" s="1269" t="str">
        <f t="shared" si="1"/>
        <v>W / O incentive</v>
      </c>
      <c r="C53" s="1267">
        <f t="shared" si="2"/>
        <v>2013</v>
      </c>
      <c r="D53" s="928">
        <v>34</v>
      </c>
      <c r="E53" s="1032" t="str">
        <f t="shared" si="3"/>
        <v>W / O incentive</v>
      </c>
      <c r="F53" s="947">
        <f t="shared" si="4"/>
        <v>2013</v>
      </c>
      <c r="G53" s="1032">
        <f t="shared" ref="G53" si="295">+I52</f>
        <v>936577.66584967298</v>
      </c>
      <c r="H53" s="1034">
        <f>G34/51*3/12+G35*9/12</f>
        <v>23222.402644778842</v>
      </c>
      <c r="I53" s="1035">
        <f t="shared" si="5"/>
        <v>913355.26320489415</v>
      </c>
      <c r="J53" s="1036"/>
      <c r="K53" s="1032"/>
      <c r="L53" s="1034"/>
      <c r="M53" s="1035"/>
      <c r="N53" s="1036"/>
      <c r="O53" s="1032">
        <f t="shared" ref="O53" si="296">+Q52</f>
        <v>947795.62745098036</v>
      </c>
      <c r="P53" s="1034">
        <f>O34/51*3/12+O35*9/12</f>
        <v>24157.603283173732</v>
      </c>
      <c r="Q53" s="1035">
        <f t="shared" si="0"/>
        <v>923638.02416780661</v>
      </c>
      <c r="R53" s="1036"/>
      <c r="S53" s="1032">
        <f>+S$34</f>
        <v>591996</v>
      </c>
      <c r="T53" s="1034">
        <f>+S$35/12*(12.5-S$36)</f>
        <v>9751.8720930232557</v>
      </c>
      <c r="U53" s="1035">
        <f>+S53-T53</f>
        <v>582244.12790697673</v>
      </c>
      <c r="V53" s="1036"/>
      <c r="W53" s="1032">
        <f t="shared" ref="W53" si="297">+Y52</f>
        <v>7233300.7230392173</v>
      </c>
      <c r="X53" s="1034">
        <f>W34/51*3/12+W35*9/12</f>
        <v>180659.69311445506</v>
      </c>
      <c r="Y53" s="1035">
        <f t="shared" si="6"/>
        <v>7052641.0299247624</v>
      </c>
      <c r="Z53" s="1036"/>
      <c r="AA53" s="1032">
        <f t="shared" ref="AA53" si="298">+AC52</f>
        <v>6453276.7279411787</v>
      </c>
      <c r="AB53" s="1034">
        <f>AA34/51*3/12+AA35*9/12</f>
        <v>160299.37756497948</v>
      </c>
      <c r="AC53" s="1035">
        <f t="shared" si="7"/>
        <v>6292977.350376199</v>
      </c>
      <c r="AD53" s="1036"/>
      <c r="AE53" s="1032">
        <f t="shared" ref="AE53" si="299">+AG52</f>
        <v>2238744.8447712413</v>
      </c>
      <c r="AF53" s="1034">
        <f>AE34/51*3/12+AE35*9/12</f>
        <v>53944.553579571366</v>
      </c>
      <c r="AG53" s="1035">
        <f t="shared" si="36"/>
        <v>2184800.2911916701</v>
      </c>
      <c r="AH53" s="1036"/>
      <c r="AI53" s="1032">
        <f t="shared" ref="AI53" si="300">+AK52</f>
        <v>20332936.666666672</v>
      </c>
      <c r="AJ53" s="1034">
        <f>AI34/51*3/12+AI35*9/12</f>
        <v>488219.64432284544</v>
      </c>
      <c r="AK53" s="1035">
        <f t="shared" si="39"/>
        <v>19844717.022343826</v>
      </c>
      <c r="AL53" s="1036"/>
      <c r="AM53" s="1032">
        <f t="shared" ref="AM53" si="301">+AO52</f>
        <v>42400064.999183007</v>
      </c>
      <c r="AN53" s="1034">
        <f>AM34/51*3/12+AM35*9/12</f>
        <v>1007465.2261741904</v>
      </c>
      <c r="AO53" s="1035">
        <f t="shared" si="42"/>
        <v>41392599.773008816</v>
      </c>
      <c r="AP53" s="1036"/>
      <c r="AQ53" s="1032">
        <f t="shared" ref="AQ53" si="302">+AS52</f>
        <v>12926360.294117646</v>
      </c>
      <c r="AR53" s="1034">
        <f>AQ34/51*3/12+AQ35*9/12</f>
        <v>303451.43638850888</v>
      </c>
      <c r="AS53" s="1035">
        <f t="shared" si="44"/>
        <v>12622908.857729137</v>
      </c>
      <c r="AT53" s="1036"/>
      <c r="AU53" s="1032">
        <f t="shared" ref="AU53" si="303">+AW52</f>
        <v>10628220.960400328</v>
      </c>
      <c r="AV53" s="1034">
        <f>AU34/51*3/12+AU35*9/12</f>
        <v>250793.3432877337</v>
      </c>
      <c r="AW53" s="1035">
        <f t="shared" si="46"/>
        <v>10377427.617112594</v>
      </c>
      <c r="AX53" s="1036"/>
      <c r="AY53" s="1032">
        <f t="shared" ref="AY53" si="304">+BA52</f>
        <v>13925175.749183007</v>
      </c>
      <c r="AZ53" s="1034">
        <f>AY34/51*3/12+AY35*9/12</f>
        <v>327461.19060647517</v>
      </c>
      <c r="BA53" s="1035">
        <f t="shared" si="48"/>
        <v>13597714.558576532</v>
      </c>
      <c r="BB53" s="1036"/>
      <c r="BC53" s="1032">
        <f t="shared" ref="BC53" si="305">+BE52</f>
        <v>16141368.62745098</v>
      </c>
      <c r="BD53" s="1034">
        <f>BC34/51*3/12+BC35*9/12</f>
        <v>377628.45417236659</v>
      </c>
      <c r="BE53" s="1035">
        <f t="shared" si="50"/>
        <v>15763740.173278613</v>
      </c>
      <c r="BF53" s="1036"/>
      <c r="BG53" s="1032">
        <f t="shared" ref="BG53" si="306">+BI52</f>
        <v>10907887.867647059</v>
      </c>
      <c r="BH53" s="1034">
        <f>BG34/51*3/12+BG35*9/12</f>
        <v>253887.70177838579</v>
      </c>
      <c r="BI53" s="1035">
        <f t="shared" si="52"/>
        <v>10654000.165868673</v>
      </c>
      <c r="BJ53" s="1036"/>
      <c r="BK53" s="1032">
        <f>+BM52</f>
        <v>89313489.342320263</v>
      </c>
      <c r="BL53" s="1034">
        <f>BK34/51*3/12+BK35*9/12</f>
        <v>2064767.6082991338</v>
      </c>
      <c r="BM53" s="1035">
        <f t="shared" si="173"/>
        <v>87248721.734021127</v>
      </c>
      <c r="BN53" s="1036"/>
      <c r="BO53" s="1032">
        <f t="shared" ref="BO53" si="307">+BQ52</f>
        <v>13289450.674019607</v>
      </c>
      <c r="BP53" s="1034">
        <f>BO34/51*3/12+BO35*9/12</f>
        <v>306709.72412220703</v>
      </c>
      <c r="BQ53" s="1035">
        <f t="shared" si="175"/>
        <v>12982740.949897399</v>
      </c>
      <c r="BR53" s="1036"/>
      <c r="BS53" s="1032">
        <f t="shared" ref="BS53" si="308">+BU52</f>
        <v>3024389.1421568627</v>
      </c>
      <c r="BT53" s="1034">
        <f>BS34/51*3/12+BS35*9/12</f>
        <v>69800.444140446867</v>
      </c>
      <c r="BU53" s="1035">
        <f t="shared" si="177"/>
        <v>2954588.6980164158</v>
      </c>
      <c r="BV53" s="1036"/>
      <c r="BW53" s="1032">
        <f t="shared" ref="BW53" si="309">+BY52</f>
        <v>2289634.272875817</v>
      </c>
      <c r="BX53" s="1034">
        <f>BW34/51*3/12+BW35*9/12</f>
        <v>54403.853169174647</v>
      </c>
      <c r="BY53" s="1035">
        <f t="shared" si="55"/>
        <v>2235230.4197066422</v>
      </c>
      <c r="BZ53" s="1036"/>
      <c r="CA53" s="1032">
        <f t="shared" ref="CA53" si="310">+CC52</f>
        <v>37749564.590686269</v>
      </c>
      <c r="CB53" s="1034">
        <f>CA34/51*3/12+CA35*9/12</f>
        <v>869761.32831737353</v>
      </c>
      <c r="CC53" s="1035">
        <f t="shared" si="181"/>
        <v>36879803.262368895</v>
      </c>
      <c r="CD53" s="1036"/>
      <c r="CE53" s="1032">
        <f t="shared" ref="CE53" si="311">+CG52</f>
        <v>158205555.87009805</v>
      </c>
      <c r="CF53" s="1034">
        <f>CE34/51*3/12+CE35*9/12</f>
        <v>3651255.6903784769</v>
      </c>
      <c r="CG53" s="1035">
        <f t="shared" si="183"/>
        <v>154554300.17971957</v>
      </c>
      <c r="CH53" s="1036"/>
      <c r="CI53" s="1032">
        <f t="shared" ref="CI53" si="312">+CK52</f>
        <v>0</v>
      </c>
      <c r="CJ53" s="1034">
        <f>CI34/51*3/12+CI35*9/12</f>
        <v>0</v>
      </c>
      <c r="CK53" s="1035">
        <f t="shared" si="186"/>
        <v>0</v>
      </c>
      <c r="CL53" s="1036">
        <f t="shared" ref="CL53" si="313">+CI$31*(CI53+CK53)/2+CJ53</f>
        <v>0</v>
      </c>
      <c r="CM53" s="1032">
        <f t="shared" ref="CM53" si="314">+CO52</f>
        <v>12856600.413398691</v>
      </c>
      <c r="CN53" s="1034">
        <f>CM34/51*3/12+CM35*9/12</f>
        <v>305484.85818513448</v>
      </c>
      <c r="CO53" s="1035">
        <f t="shared" si="58"/>
        <v>12551115.555213556</v>
      </c>
      <c r="CP53" s="1036"/>
      <c r="CQ53" s="1032">
        <f t="shared" ref="CQ53" si="315">+CS52</f>
        <v>13868476.985294117</v>
      </c>
      <c r="CR53" s="1034">
        <f>CQ34/51*3/12+CQ35*9/12</f>
        <v>326689.6808025536</v>
      </c>
      <c r="CS53" s="1035">
        <f t="shared" si="60"/>
        <v>13541787.304491563</v>
      </c>
      <c r="CT53" s="1036"/>
      <c r="CU53" s="1032">
        <f t="shared" ref="CU53" si="316">+CW52</f>
        <v>9987855.3627450988</v>
      </c>
      <c r="CV53" s="1034">
        <f>CU34/51*3/12+CU35*9/12</f>
        <v>239400.72777017788</v>
      </c>
      <c r="CW53" s="1035">
        <f t="shared" si="63"/>
        <v>9748454.6349749211</v>
      </c>
      <c r="CX53" s="1036"/>
      <c r="CY53" s="1032">
        <f t="shared" ref="CY53" si="317">+DA52</f>
        <v>2686731.1535947714</v>
      </c>
      <c r="CZ53" s="1034">
        <f>CY34/51*3/12+CY35*9/12</f>
        <v>63839.246694026442</v>
      </c>
      <c r="DA53" s="1035">
        <f t="shared" si="66"/>
        <v>2622891.9069007449</v>
      </c>
      <c r="DB53" s="1036"/>
      <c r="DC53" s="1032">
        <f t="shared" ref="DC53" si="318">+DE52</f>
        <v>10646439.995098041</v>
      </c>
      <c r="DD53" s="1034">
        <f>DC34/51*3/12+DC35*9/12</f>
        <v>256988.30916552668</v>
      </c>
      <c r="DE53" s="1035">
        <f t="shared" si="69"/>
        <v>10389451.685932515</v>
      </c>
      <c r="DF53" s="1036"/>
      <c r="DG53" s="1032">
        <f t="shared" ref="DG53" si="319">+DI52</f>
        <v>15762917.18382353</v>
      </c>
      <c r="DH53" s="1034">
        <f>DG34/51*3/12+DG35*9/12</f>
        <v>370677.09028727771</v>
      </c>
      <c r="DI53" s="1035">
        <f t="shared" si="71"/>
        <v>15392240.093536252</v>
      </c>
      <c r="DJ53" s="1036"/>
      <c r="DK53" s="1032">
        <f t="shared" ref="DK53" si="320">+DM52</f>
        <v>18299320.610294122</v>
      </c>
      <c r="DL53" s="1034">
        <f>DK34/51*3/12+DK35*9/12</f>
        <v>431063.85909712716</v>
      </c>
      <c r="DM53" s="1035">
        <f t="shared" si="73"/>
        <v>17868256.751196995</v>
      </c>
      <c r="DN53" s="1036"/>
      <c r="DO53" s="1032">
        <f t="shared" ref="DO53" si="321">+DQ52</f>
        <v>10165112.204248365</v>
      </c>
      <c r="DP53" s="1034">
        <f>DO34/51*3/12+DO35*9/12</f>
        <v>231863.21842225263</v>
      </c>
      <c r="DQ53" s="1035">
        <f t="shared" si="199"/>
        <v>9933248.9858261123</v>
      </c>
      <c r="DR53" s="1036"/>
      <c r="DS53" s="1032">
        <f t="shared" ref="DS53" si="322">+DU52</f>
        <v>18388156.480392158</v>
      </c>
      <c r="DT53" s="1034">
        <f>DS34/51*3/12+DS35*9/12</f>
        <v>422245.75832193339</v>
      </c>
      <c r="DU53" s="1035">
        <f t="shared" si="201"/>
        <v>17965910.722070225</v>
      </c>
      <c r="DV53" s="1036"/>
      <c r="DW53" s="1032">
        <f t="shared" ref="DW53" si="323">+DY52</f>
        <v>11573763.439542484</v>
      </c>
      <c r="DX53" s="1034">
        <f>DW34/51*3/12+DW35*9/12</f>
        <v>269386.35932512541</v>
      </c>
      <c r="DY53" s="1035">
        <f t="shared" si="75"/>
        <v>11304377.080217358</v>
      </c>
      <c r="DZ53" s="1036"/>
      <c r="EA53" s="1032">
        <f t="shared" ref="EA53" si="324">+EC52</f>
        <v>86737277.326797381</v>
      </c>
      <c r="EB53" s="1034">
        <f>EA34/51*3/12+EA35*9/12</f>
        <v>2039693.6178750568</v>
      </c>
      <c r="EC53" s="1035">
        <f t="shared" si="77"/>
        <v>84697583.708922327</v>
      </c>
      <c r="ED53" s="1036"/>
      <c r="EE53" s="1032">
        <f t="shared" ref="EE53" si="325">+EG52</f>
        <v>31231157</v>
      </c>
      <c r="EF53" s="1034">
        <f>EE34/51*3/12+EE35*9/12</f>
        <v>719575.25581395358</v>
      </c>
      <c r="EG53" s="1035">
        <f t="shared" si="205"/>
        <v>30511581.744186047</v>
      </c>
      <c r="EH53" s="1036"/>
      <c r="EI53" s="1032">
        <f t="shared" ref="EI53" si="326">+EK52</f>
        <v>13196451.012254901</v>
      </c>
      <c r="EJ53" s="1034">
        <f>EI34/51*3/12+EI35*9/12</f>
        <v>300006.30962152302</v>
      </c>
      <c r="EK53" s="1035">
        <f t="shared" ref="EK53:EK58" si="327">+EI53-EJ53</f>
        <v>12896444.702633379</v>
      </c>
      <c r="EL53" s="1036"/>
      <c r="EM53" s="1032">
        <f t="shared" ref="EM53" si="328">+EO52</f>
        <v>80475702.589869276</v>
      </c>
      <c r="EN53" s="1034">
        <f>EM34/51*3/12+EM35*9/12</f>
        <v>1879519.1199270408</v>
      </c>
      <c r="EO53" s="1035">
        <f t="shared" si="79"/>
        <v>78596183.469942242</v>
      </c>
      <c r="EP53" s="1036"/>
      <c r="EQ53" s="1032">
        <f t="shared" ref="EQ53" si="329">+ES52</f>
        <v>1254120.794117647</v>
      </c>
      <c r="ER53" s="1034">
        <f>EQ34/51*3/12+EQ35*9/12</f>
        <v>29091.387140902876</v>
      </c>
      <c r="ES53" s="1035">
        <f t="shared" si="208"/>
        <v>1225029.4069767441</v>
      </c>
      <c r="ET53" s="1036"/>
      <c r="EU53" s="1032">
        <f t="shared" ref="EU53" si="330">+EW52</f>
        <v>195332.69117647057</v>
      </c>
      <c r="EV53" s="1034">
        <f>EU34/51*3/12+EU35*9/12</f>
        <v>4593.3980848153215</v>
      </c>
      <c r="EW53" s="1035">
        <f t="shared" si="81"/>
        <v>190739.29309165524</v>
      </c>
      <c r="EX53" s="1036"/>
      <c r="EY53" s="1032">
        <f t="shared" ref="EY53" si="331">+FA52</f>
        <v>22773703.448529411</v>
      </c>
      <c r="EZ53" s="1034">
        <f>EY34/51*3/12+EY35*9/12</f>
        <v>524712.98084815324</v>
      </c>
      <c r="FA53" s="1035">
        <f t="shared" si="211"/>
        <v>22248990.467681259</v>
      </c>
      <c r="FB53" s="1036"/>
      <c r="FC53" s="1032">
        <f t="shared" ref="FC53" si="332">+FE52</f>
        <v>1406434.0236928102</v>
      </c>
      <c r="FD53" s="1034">
        <f>FC34/51*3/12+FC35*9/12</f>
        <v>32903.622891016865</v>
      </c>
      <c r="FE53" s="1035">
        <f t="shared" si="83"/>
        <v>1373530.4008017934</v>
      </c>
      <c r="FF53" s="1036"/>
      <c r="FG53" s="1032">
        <f t="shared" ref="FG53" si="333">+FI52</f>
        <v>12731671.81127451</v>
      </c>
      <c r="FH53" s="1034">
        <f>FG34/51*3/12+FG35*9/12</f>
        <v>288003.65572275419</v>
      </c>
      <c r="FI53" s="1035">
        <f t="shared" ref="FI53:FI58" si="334">+FG53-FH53</f>
        <v>12443668.155551756</v>
      </c>
      <c r="FJ53" s="1036"/>
      <c r="FK53" s="1032">
        <f t="shared" ref="FK53" si="335">+FM52</f>
        <v>5914492.3390522879</v>
      </c>
      <c r="FL53" s="1034">
        <f>FK34/51*3/12+FK35*9/12</f>
        <v>142766.53853169174</v>
      </c>
      <c r="FM53" s="1035">
        <f t="shared" si="85"/>
        <v>5771725.8005205961</v>
      </c>
      <c r="FN53" s="1036"/>
      <c r="FO53" s="1032">
        <f t="shared" ref="FO53" si="336">+FQ52</f>
        <v>5090696.791666667</v>
      </c>
      <c r="FP53" s="1034">
        <f>FO34/51*3/12+FO35*9/12</f>
        <v>117291.18604651163</v>
      </c>
      <c r="FQ53" s="1035">
        <f t="shared" si="215"/>
        <v>4973405.6056201551</v>
      </c>
      <c r="FR53" s="1036"/>
      <c r="FS53" s="1032">
        <f t="shared" ref="FS53" si="337">+FU52</f>
        <v>2985067.7647058829</v>
      </c>
      <c r="FT53" s="1034">
        <f>FS34/51*3/12+FS35*9/12</f>
        <v>71424.437756497951</v>
      </c>
      <c r="FU53" s="1035">
        <f t="shared" si="87"/>
        <v>2913643.326949385</v>
      </c>
      <c r="FV53" s="1036"/>
      <c r="FW53" s="1032">
        <f t="shared" ref="FW53" si="338">+FY52</f>
        <v>20569626.110294119</v>
      </c>
      <c r="FX53" s="1034">
        <f>FW34/51*3/12+FW35*9/12</f>
        <v>489604.31326949387</v>
      </c>
      <c r="FY53" s="1035">
        <f t="shared" si="89"/>
        <v>20080021.797024626</v>
      </c>
      <c r="FZ53" s="1036"/>
      <c r="GA53" s="1032">
        <f t="shared" ref="GA53" si="339">+GC52</f>
        <v>4543417.291666666</v>
      </c>
      <c r="GB53" s="1034">
        <f>GA34/51*3/12+GA35*9/12</f>
        <v>108143.75968992247</v>
      </c>
      <c r="GC53" s="1035">
        <f t="shared" si="91"/>
        <v>4435273.5319767436</v>
      </c>
      <c r="GD53" s="1036"/>
      <c r="GE53" s="1032">
        <f t="shared" ref="GE53" si="340">+GG52</f>
        <v>19650696.138888892</v>
      </c>
      <c r="GF53" s="1034">
        <f>GE34/51*3/12+GE35*9/12</f>
        <v>471838.18239854084</v>
      </c>
      <c r="GG53" s="1035">
        <f t="shared" si="93"/>
        <v>19178857.956490353</v>
      </c>
      <c r="GH53" s="1036"/>
      <c r="GI53" s="1032">
        <f t="shared" ref="GI53" si="341">+GK52</f>
        <v>3181201.5245098034</v>
      </c>
      <c r="GJ53" s="1034">
        <f>GI34/51*3/12+GI35*9/12</f>
        <v>76519.052439580482</v>
      </c>
      <c r="GK53" s="1035">
        <f t="shared" si="95"/>
        <v>3104682.4720702227</v>
      </c>
      <c r="GL53" s="1036"/>
      <c r="GM53" s="1032">
        <f t="shared" ref="GM53" si="342">+GO52</f>
        <v>3138939.8570261435</v>
      </c>
      <c r="GN53" s="1034">
        <f>GM34/51*3/12+GM35*9/12</f>
        <v>74974.982672138634</v>
      </c>
      <c r="GO53" s="1035">
        <f t="shared" si="97"/>
        <v>3063964.8743540049</v>
      </c>
      <c r="GP53" s="1036"/>
      <c r="GQ53" s="1032">
        <f t="shared" ref="GQ53" si="343">+GS52</f>
        <v>725062.83333333326</v>
      </c>
      <c r="GR53" s="1034">
        <f>GQ34/51*3/12+GQ35*9/12</f>
        <v>17409.679890560878</v>
      </c>
      <c r="GS53" s="1035">
        <f t="shared" si="99"/>
        <v>707653.15344277234</v>
      </c>
      <c r="GT53" s="1036"/>
      <c r="GU53" s="1032">
        <f t="shared" ref="GU53" si="344">+GW52</f>
        <v>5911981.9076797385</v>
      </c>
      <c r="GV53" s="1034">
        <f>GU34/51*3/12+GU35*9/12</f>
        <v>138786.12083903328</v>
      </c>
      <c r="GW53" s="1035">
        <f t="shared" si="101"/>
        <v>5773195.7868407052</v>
      </c>
      <c r="GX53" s="1036"/>
      <c r="GY53" s="1032">
        <f t="shared" ref="GY53" si="345">+HA52</f>
        <v>23458515.325163398</v>
      </c>
      <c r="GZ53" s="1034">
        <f>GY34/51*3/12+GY35*9/12</f>
        <v>535081.8321933425</v>
      </c>
      <c r="HA53" s="1035">
        <f t="shared" si="225"/>
        <v>22923433.492970057</v>
      </c>
      <c r="HB53" s="1036"/>
      <c r="HC53" s="1032">
        <f t="shared" ref="HC53" si="346">+HE52</f>
        <v>21523963.30882353</v>
      </c>
      <c r="HD53" s="1034">
        <f>HC34/51*3/12+HC35*9/12</f>
        <v>486894.43228454172</v>
      </c>
      <c r="HE53" s="1035">
        <f t="shared" ref="HE53:HE58" si="347">+HC53-HD53</f>
        <v>21037068.876538988</v>
      </c>
      <c r="HF53" s="1036"/>
      <c r="HG53" s="1032">
        <f>+HG$34</f>
        <v>120381556</v>
      </c>
      <c r="HH53" s="1034">
        <f>+HG$35/12*(12.5-HG$36)</f>
        <v>1749731.9186046512</v>
      </c>
      <c r="HI53" s="1035">
        <f>+HG53-HH53</f>
        <v>118631824.08139534</v>
      </c>
      <c r="HJ53" s="1036"/>
      <c r="HK53" s="1032"/>
      <c r="HL53" s="1035"/>
      <c r="HM53" s="1035"/>
      <c r="HN53" s="1036"/>
      <c r="HO53" s="1032"/>
      <c r="HP53" s="1035"/>
      <c r="HQ53" s="1035"/>
      <c r="HR53" s="1036"/>
      <c r="HS53" s="1032"/>
      <c r="HT53" s="1035"/>
      <c r="HU53" s="1035"/>
      <c r="HV53" s="1036"/>
      <c r="HW53" s="1032"/>
      <c r="HX53" s="1035"/>
      <c r="HY53" s="1035"/>
      <c r="HZ53" s="1036"/>
      <c r="IA53" s="1032">
        <f t="shared" ref="IA53" si="348">+IC52</f>
        <v>106541.53349673202</v>
      </c>
      <c r="IB53" s="1034">
        <f>IA34/51*3/12+IA35*9/12</f>
        <v>2430.1810305517556</v>
      </c>
      <c r="IC53" s="1035">
        <f t="shared" si="227"/>
        <v>104111.35246618027</v>
      </c>
      <c r="ID53" s="1036"/>
      <c r="IE53" s="1032">
        <f t="shared" ref="IE53" si="349">+IG52</f>
        <v>73901.572712418303</v>
      </c>
      <c r="IF53" s="1034">
        <f>IE34/51*3/12+IE35*9/12</f>
        <v>1691.315549475604</v>
      </c>
      <c r="IG53" s="1035">
        <f t="shared" si="229"/>
        <v>72210.257162942697</v>
      </c>
      <c r="IH53" s="1036"/>
      <c r="II53" s="1032">
        <f>+II$34</f>
        <v>14160502</v>
      </c>
      <c r="IJ53" s="1034">
        <f>+II$35/12*(12.5-II$36)</f>
        <v>233264.08333333331</v>
      </c>
      <c r="IK53" s="1035">
        <f>+II53-IJ53</f>
        <v>13927237.916666666</v>
      </c>
      <c r="IL53" s="1036"/>
      <c r="IM53" s="1032">
        <f>+IO52</f>
        <v>506416.59885620914</v>
      </c>
      <c r="IN53" s="1034">
        <f>IM34/51*3/12+IM35*9/12</f>
        <v>11417.893752849977</v>
      </c>
      <c r="IO53" s="1035">
        <f t="shared" ref="IO53:IO58" si="350">+IM53-IN53</f>
        <v>494998.70510335919</v>
      </c>
      <c r="IP53" s="1036"/>
      <c r="IQ53" s="1032">
        <f t="shared" ref="IQ53" si="351">+IS52</f>
        <v>742083.91666666663</v>
      </c>
      <c r="IR53" s="1034">
        <f>IQ34/51*3/12+IQ35*9/12</f>
        <v>16870.434108527134</v>
      </c>
      <c r="IS53" s="1035">
        <f t="shared" ref="IS53:IS58" si="352">+IQ53-IR53</f>
        <v>725213.48255813948</v>
      </c>
      <c r="IT53" s="1036"/>
      <c r="IU53" s="1032">
        <f>+IU$34</f>
        <v>16278</v>
      </c>
      <c r="IV53" s="1034">
        <f>IU34/51*2.5/12+IU35*9/12</f>
        <v>350.41370269037844</v>
      </c>
      <c r="IW53" s="1035">
        <f>+IU53-IV53</f>
        <v>15927.586297309621</v>
      </c>
      <c r="IX53" s="1036"/>
      <c r="IY53" s="1032">
        <f>+IY$34</f>
        <v>16278</v>
      </c>
      <c r="IZ53" s="1034">
        <f>IY34/51*2.5/12+IY35*9/12</f>
        <v>350.41370269037844</v>
      </c>
      <c r="JA53" s="1035">
        <f>+IY53-IZ53</f>
        <v>15927.586297309621</v>
      </c>
      <c r="JB53" s="1036"/>
      <c r="JC53" s="1032">
        <f>+JC$34</f>
        <v>858877</v>
      </c>
      <c r="JD53" s="1034">
        <f>JC34/51*2.5/12+JC35*9/12</f>
        <v>18488.897267821856</v>
      </c>
      <c r="JE53" s="1035">
        <f>+JC53-JD53</f>
        <v>840388.10273217817</v>
      </c>
      <c r="JF53" s="1036"/>
      <c r="JG53" s="1032">
        <f>+JG$34</f>
        <v>858877</v>
      </c>
      <c r="JH53" s="1034">
        <f>JG34/51*2.5/12+JG35*9/12</f>
        <v>18488.897267821856</v>
      </c>
      <c r="JI53" s="1035">
        <f>+JG53-JH53</f>
        <v>840388.10273217817</v>
      </c>
      <c r="JJ53" s="1036"/>
      <c r="JK53" s="1032">
        <f>+JM52</f>
        <v>233386.61111111112</v>
      </c>
      <c r="JL53" s="1034">
        <f>JK34/51*3/12+JK35*9/12</f>
        <v>5270.728682170542</v>
      </c>
      <c r="JM53" s="1035">
        <f t="shared" ref="JM53:JM58" si="353">+JK53-JL53</f>
        <v>228115.88242894059</v>
      </c>
      <c r="JN53" s="1036"/>
      <c r="JO53" s="1032">
        <f>+JO$34</f>
        <v>16717801</v>
      </c>
      <c r="JP53" s="1034">
        <f>+JO$35/12*(12.5-JO$36)</f>
        <v>16199.41957364341</v>
      </c>
      <c r="JQ53" s="1035">
        <f>+JO53-JP53</f>
        <v>16701601.580426356</v>
      </c>
      <c r="JR53" s="1036"/>
      <c r="JS53" s="1032">
        <f>+JS$34</f>
        <v>0</v>
      </c>
      <c r="JT53" s="1034">
        <f>+JS$35/12*(12.5-JS$36)</f>
        <v>0</v>
      </c>
      <c r="JU53" s="1035">
        <f>+JS53-JT53</f>
        <v>0</v>
      </c>
      <c r="JV53" s="1036"/>
      <c r="JW53" s="1032"/>
      <c r="JX53" s="1035"/>
      <c r="JY53" s="1035"/>
      <c r="JZ53" s="1036"/>
      <c r="KA53" s="1032"/>
      <c r="KB53" s="1034"/>
      <c r="KC53" s="1035"/>
      <c r="KD53" s="1036"/>
      <c r="KE53" s="1032"/>
      <c r="KF53" s="1035"/>
      <c r="KG53" s="1035"/>
      <c r="KH53" s="1036"/>
      <c r="KI53" s="1032"/>
      <c r="KJ53" s="1035"/>
      <c r="KK53" s="1035"/>
      <c r="KL53" s="1036"/>
      <c r="KM53" s="1032">
        <f>+KM$34</f>
        <v>4076165</v>
      </c>
      <c r="KN53" s="1034">
        <f>+KM$35/12*(12.5-KM$36)</f>
        <v>59246.584302325587</v>
      </c>
      <c r="KO53" s="1035">
        <f>+KM53-KN53</f>
        <v>4016918.4156976743</v>
      </c>
      <c r="KP53" s="1036"/>
      <c r="KQ53" s="1032"/>
      <c r="KR53" s="1034"/>
      <c r="KS53" s="1035"/>
      <c r="KT53" s="1036"/>
      <c r="KU53" s="1032">
        <f>+KU$34</f>
        <v>18459911</v>
      </c>
      <c r="KV53" s="1034">
        <f>+KU$35/12*(12.5-KU$36)</f>
        <v>89437.553294573649</v>
      </c>
      <c r="KW53" s="1035">
        <f>+KU53-KV53</f>
        <v>18370473.446705427</v>
      </c>
      <c r="KX53" s="1036"/>
      <c r="KY53" s="1032"/>
      <c r="KZ53" s="1035"/>
      <c r="LA53" s="1035"/>
      <c r="LB53" s="1036"/>
      <c r="LC53" s="1032">
        <f>+LC$34</f>
        <v>3131641</v>
      </c>
      <c r="LD53" s="1034">
        <f>+LC$35/12*(12.5-LC$36)</f>
        <v>3034.535852713178</v>
      </c>
      <c r="LE53" s="1035">
        <f>+LC53-LD53</f>
        <v>3128606.464147287</v>
      </c>
      <c r="LF53" s="1036"/>
      <c r="LG53" s="1032"/>
      <c r="LH53" s="1035"/>
      <c r="LI53" s="1035"/>
      <c r="LJ53" s="1036"/>
      <c r="LK53" s="1032"/>
      <c r="LL53" s="1035"/>
      <c r="LM53" s="1035"/>
      <c r="LN53" s="1036"/>
      <c r="LO53" s="1032"/>
      <c r="LP53" s="1035"/>
      <c r="LQ53" s="1035"/>
      <c r="LR53" s="1036"/>
      <c r="LS53" s="1032"/>
      <c r="LT53" s="1035"/>
      <c r="LU53" s="1035"/>
      <c r="LV53" s="1036"/>
      <c r="LW53" s="1032"/>
      <c r="LX53" s="1035"/>
      <c r="LY53" s="1035"/>
      <c r="LZ53" s="1036"/>
      <c r="MA53" s="1032"/>
      <c r="MB53" s="1035"/>
      <c r="MC53" s="1035"/>
      <c r="MD53" s="1036"/>
      <c r="ME53" s="1032">
        <f>+ME$34</f>
        <v>4829987</v>
      </c>
      <c r="MF53" s="1034">
        <f>+ME$35/12*(12.5-ME$36)</f>
        <v>23401.09980620155</v>
      </c>
      <c r="MG53" s="1035">
        <f>+ME53-MF53</f>
        <v>4806585.9001937984</v>
      </c>
      <c r="MH53" s="1036"/>
      <c r="MI53" s="1032"/>
      <c r="MJ53" s="1035"/>
      <c r="MK53" s="1035"/>
      <c r="ML53" s="1036"/>
      <c r="MM53" s="1032"/>
      <c r="MN53" s="1035"/>
      <c r="MO53" s="1035"/>
      <c r="MP53" s="1036"/>
      <c r="MQ53" s="1032"/>
      <c r="MR53" s="1035"/>
      <c r="MS53" s="1035"/>
      <c r="MT53" s="1036"/>
      <c r="MU53" s="1032"/>
      <c r="MV53" s="1035"/>
      <c r="MW53" s="1035"/>
      <c r="MX53" s="1036"/>
      <c r="MY53" s="1032"/>
      <c r="MZ53" s="1035"/>
      <c r="NA53" s="1035"/>
      <c r="NB53" s="1036"/>
      <c r="NC53" s="1032"/>
      <c r="ND53" s="1035"/>
      <c r="NE53" s="1035"/>
      <c r="NF53" s="1036"/>
      <c r="NG53" s="1032"/>
      <c r="NH53" s="1035"/>
      <c r="NI53" s="1035"/>
      <c r="NJ53" s="1036"/>
      <c r="NK53" s="1032"/>
      <c r="NL53" s="1035"/>
      <c r="NM53" s="1035"/>
      <c r="NN53" s="1036"/>
      <c r="NO53" s="1032"/>
      <c r="NP53" s="1035"/>
      <c r="NQ53" s="1035"/>
      <c r="NR53" s="1036"/>
      <c r="NS53" s="1032"/>
      <c r="NT53" s="1035"/>
      <c r="NU53" s="1035"/>
      <c r="NV53" s="1036"/>
      <c r="NW53" s="1032"/>
      <c r="NX53" s="1035"/>
      <c r="NY53" s="1035"/>
      <c r="NZ53" s="1036"/>
      <c r="OA53" s="1032"/>
      <c r="OB53" s="1035"/>
      <c r="OC53" s="1035"/>
      <c r="OD53" s="1036"/>
      <c r="OE53" s="1032"/>
      <c r="OF53" s="1035"/>
      <c r="OG53" s="1035"/>
      <c r="OH53" s="1036"/>
      <c r="OI53" s="1032"/>
      <c r="OJ53" s="1035"/>
      <c r="OK53" s="1035"/>
      <c r="OL53" s="1036"/>
      <c r="OM53" s="1032"/>
      <c r="ON53" s="1035"/>
      <c r="OO53" s="1035"/>
      <c r="OP53" s="1036"/>
      <c r="OQ53" s="1032"/>
      <c r="OR53" s="1035"/>
      <c r="OS53" s="1035"/>
      <c r="OT53" s="1036"/>
      <c r="OU53" s="1032"/>
      <c r="OV53" s="1035"/>
      <c r="OW53" s="1035"/>
      <c r="OX53" s="1036"/>
      <c r="OY53" s="1032"/>
      <c r="OZ53" s="1035"/>
      <c r="PA53" s="1035"/>
      <c r="PB53" s="1036"/>
      <c r="PC53" s="1032"/>
      <c r="PD53" s="1035"/>
      <c r="PE53" s="1035"/>
      <c r="PF53" s="1036"/>
      <c r="PG53" s="949"/>
      <c r="PH53" s="1035"/>
      <c r="PI53" s="1036"/>
      <c r="PK53" s="936"/>
    </row>
    <row r="54" spans="1:430">
      <c r="A54" s="1266">
        <v>35</v>
      </c>
      <c r="B54" s="1269" t="str">
        <f t="shared" si="1"/>
        <v>W incentive</v>
      </c>
      <c r="C54" s="1267">
        <f t="shared" si="2"/>
        <v>2013</v>
      </c>
      <c r="D54" s="928">
        <v>35</v>
      </c>
      <c r="E54" s="1032" t="str">
        <f t="shared" si="3"/>
        <v>W incentive</v>
      </c>
      <c r="F54" s="947">
        <f t="shared" si="4"/>
        <v>2013</v>
      </c>
      <c r="G54" s="1032">
        <f t="shared" ref="G54:H54" si="354">+G53</f>
        <v>936577.66584967298</v>
      </c>
      <c r="H54" s="1034">
        <f t="shared" si="354"/>
        <v>23222.402644778842</v>
      </c>
      <c r="I54" s="1035">
        <f t="shared" si="5"/>
        <v>913355.26320489415</v>
      </c>
      <c r="J54" s="1036"/>
      <c r="K54" s="1032"/>
      <c r="L54" s="1034"/>
      <c r="M54" s="1035"/>
      <c r="N54" s="1036"/>
      <c r="O54" s="1032">
        <f t="shared" ref="O54:P54" si="355">+O53</f>
        <v>947795.62745098036</v>
      </c>
      <c r="P54" s="1034">
        <f t="shared" si="355"/>
        <v>24157.603283173732</v>
      </c>
      <c r="Q54" s="1035">
        <f t="shared" si="0"/>
        <v>923638.02416780661</v>
      </c>
      <c r="R54" s="1036"/>
      <c r="S54" s="1032">
        <f>+S53</f>
        <v>591996</v>
      </c>
      <c r="T54" s="1034">
        <f>+T53</f>
        <v>9751.8720930232557</v>
      </c>
      <c r="U54" s="1035">
        <f>+S54-T54</f>
        <v>582244.12790697673</v>
      </c>
      <c r="V54" s="1036"/>
      <c r="W54" s="1032">
        <f t="shared" ref="W54:X54" si="356">+W53</f>
        <v>7233300.7230392173</v>
      </c>
      <c r="X54" s="1034">
        <f t="shared" si="356"/>
        <v>180659.69311445506</v>
      </c>
      <c r="Y54" s="1035">
        <f t="shared" si="6"/>
        <v>7052641.0299247624</v>
      </c>
      <c r="Z54" s="1036"/>
      <c r="AA54" s="1032">
        <f t="shared" ref="AA54:AB54" si="357">+AA53</f>
        <v>6453276.7279411787</v>
      </c>
      <c r="AB54" s="1034">
        <f t="shared" si="357"/>
        <v>160299.37756497948</v>
      </c>
      <c r="AC54" s="1035">
        <f t="shared" si="7"/>
        <v>6292977.350376199</v>
      </c>
      <c r="AD54" s="1036"/>
      <c r="AE54" s="1032">
        <f t="shared" ref="AE54:AF54" si="358">+AE53</f>
        <v>2238744.8447712413</v>
      </c>
      <c r="AF54" s="1034">
        <f t="shared" si="358"/>
        <v>53944.553579571366</v>
      </c>
      <c r="AG54" s="1035">
        <f t="shared" si="36"/>
        <v>2184800.2911916701</v>
      </c>
      <c r="AH54" s="1036"/>
      <c r="AI54" s="1032">
        <f t="shared" ref="AI54:AJ54" si="359">+AI53</f>
        <v>20332936.666666672</v>
      </c>
      <c r="AJ54" s="1034">
        <f t="shared" si="359"/>
        <v>488219.64432284544</v>
      </c>
      <c r="AK54" s="1035">
        <f t="shared" si="39"/>
        <v>19844717.022343826</v>
      </c>
      <c r="AL54" s="1036"/>
      <c r="AM54" s="1032">
        <f t="shared" ref="AM54:AN54" si="360">+AM53</f>
        <v>42400064.999183007</v>
      </c>
      <c r="AN54" s="1034">
        <f t="shared" si="360"/>
        <v>1007465.2261741904</v>
      </c>
      <c r="AO54" s="1035">
        <f t="shared" si="42"/>
        <v>41392599.773008816</v>
      </c>
      <c r="AP54" s="1036"/>
      <c r="AQ54" s="1032">
        <f t="shared" ref="AQ54:AR54" si="361">+AQ53</f>
        <v>12926360.294117646</v>
      </c>
      <c r="AR54" s="1034">
        <f t="shared" si="361"/>
        <v>303451.43638850888</v>
      </c>
      <c r="AS54" s="1035">
        <f t="shared" si="44"/>
        <v>12622908.857729137</v>
      </c>
      <c r="AT54" s="1036"/>
      <c r="AU54" s="1032">
        <f t="shared" ref="AU54:AV54" si="362">+AU53</f>
        <v>10628220.960400328</v>
      </c>
      <c r="AV54" s="1034">
        <f t="shared" si="362"/>
        <v>250793.3432877337</v>
      </c>
      <c r="AW54" s="1035">
        <f t="shared" si="46"/>
        <v>10377427.617112594</v>
      </c>
      <c r="AX54" s="1036"/>
      <c r="AY54" s="1032">
        <f t="shared" ref="AY54:AZ54" si="363">+AY53</f>
        <v>13925175.749183007</v>
      </c>
      <c r="AZ54" s="1034">
        <f t="shared" si="363"/>
        <v>327461.19060647517</v>
      </c>
      <c r="BA54" s="1035">
        <f t="shared" si="48"/>
        <v>13597714.558576532</v>
      </c>
      <c r="BB54" s="1036"/>
      <c r="BC54" s="1032">
        <f t="shared" ref="BC54:BD54" si="364">+BC53</f>
        <v>16141368.62745098</v>
      </c>
      <c r="BD54" s="1034">
        <f t="shared" si="364"/>
        <v>377628.45417236659</v>
      </c>
      <c r="BE54" s="1035">
        <f t="shared" si="50"/>
        <v>15763740.173278613</v>
      </c>
      <c r="BF54" s="1036"/>
      <c r="BG54" s="1032">
        <f t="shared" ref="BG54:BH54" si="365">+BG53</f>
        <v>10907887.867647059</v>
      </c>
      <c r="BH54" s="1034">
        <f t="shared" si="365"/>
        <v>253887.70177838579</v>
      </c>
      <c r="BI54" s="1035">
        <f t="shared" si="52"/>
        <v>10654000.165868673</v>
      </c>
      <c r="BJ54" s="1036"/>
      <c r="BK54" s="1032">
        <f t="shared" ref="BK54:BL54" si="366">+BK53</f>
        <v>89313489.342320263</v>
      </c>
      <c r="BL54" s="1034">
        <f t="shared" si="366"/>
        <v>2064767.6082991338</v>
      </c>
      <c r="BM54" s="1035">
        <f t="shared" si="173"/>
        <v>87248721.734021127</v>
      </c>
      <c r="BN54" s="1036"/>
      <c r="BO54" s="1032">
        <f t="shared" ref="BO54:BP54" si="367">+BO53</f>
        <v>13289450.674019607</v>
      </c>
      <c r="BP54" s="1034">
        <f t="shared" si="367"/>
        <v>306709.72412220703</v>
      </c>
      <c r="BQ54" s="1035">
        <f t="shared" si="175"/>
        <v>12982740.949897399</v>
      </c>
      <c r="BR54" s="1036"/>
      <c r="BS54" s="1032">
        <f t="shared" ref="BS54:BT54" si="368">+BS53</f>
        <v>3024389.1421568627</v>
      </c>
      <c r="BT54" s="1034">
        <f t="shared" si="368"/>
        <v>69800.444140446867</v>
      </c>
      <c r="BU54" s="1035">
        <f t="shared" si="177"/>
        <v>2954588.6980164158</v>
      </c>
      <c r="BV54" s="1036"/>
      <c r="BW54" s="1032">
        <f t="shared" ref="BW54:BX54" si="369">+BW53</f>
        <v>2289634.272875817</v>
      </c>
      <c r="BX54" s="1034">
        <f t="shared" si="369"/>
        <v>54403.853169174647</v>
      </c>
      <c r="BY54" s="1035">
        <f t="shared" si="55"/>
        <v>2235230.4197066422</v>
      </c>
      <c r="BZ54" s="1036"/>
      <c r="CA54" s="1032">
        <f t="shared" ref="CA54:CB54" si="370">+CA53</f>
        <v>37749564.590686269</v>
      </c>
      <c r="CB54" s="1034">
        <f t="shared" si="370"/>
        <v>869761.32831737353</v>
      </c>
      <c r="CC54" s="1035">
        <f t="shared" si="181"/>
        <v>36879803.262368895</v>
      </c>
      <c r="CD54" s="1036"/>
      <c r="CE54" s="1032">
        <f t="shared" ref="CE54:CF54" si="371">+CE53</f>
        <v>158205555.87009805</v>
      </c>
      <c r="CF54" s="1034">
        <f t="shared" si="371"/>
        <v>3651255.6903784769</v>
      </c>
      <c r="CG54" s="1035">
        <f t="shared" si="183"/>
        <v>154554300.17971957</v>
      </c>
      <c r="CH54" s="1036"/>
      <c r="CI54" s="1032">
        <f t="shared" ref="CI54:CJ54" si="372">+CI53</f>
        <v>0</v>
      </c>
      <c r="CJ54" s="1034">
        <f t="shared" si="372"/>
        <v>0</v>
      </c>
      <c r="CK54" s="1035">
        <f t="shared" si="186"/>
        <v>0</v>
      </c>
      <c r="CL54" s="1036">
        <f t="shared" ref="CL54" si="373">+CI$33*(CI54+CK54)/2+CJ54</f>
        <v>0</v>
      </c>
      <c r="CM54" s="1032">
        <f t="shared" ref="CM54:CN54" si="374">+CM53</f>
        <v>12856600.413398691</v>
      </c>
      <c r="CN54" s="1034">
        <f t="shared" si="374"/>
        <v>305484.85818513448</v>
      </c>
      <c r="CO54" s="1035">
        <f t="shared" si="58"/>
        <v>12551115.555213556</v>
      </c>
      <c r="CP54" s="1036"/>
      <c r="CQ54" s="1032">
        <f t="shared" ref="CQ54:CR54" si="375">+CQ53</f>
        <v>13868476.985294117</v>
      </c>
      <c r="CR54" s="1034">
        <f t="shared" si="375"/>
        <v>326689.6808025536</v>
      </c>
      <c r="CS54" s="1035">
        <f t="shared" si="60"/>
        <v>13541787.304491563</v>
      </c>
      <c r="CT54" s="1036"/>
      <c r="CU54" s="1032">
        <f t="shared" ref="CU54:CV54" si="376">+CU53</f>
        <v>9987855.3627450988</v>
      </c>
      <c r="CV54" s="1034">
        <f t="shared" si="376"/>
        <v>239400.72777017788</v>
      </c>
      <c r="CW54" s="1035">
        <f t="shared" si="63"/>
        <v>9748454.6349749211</v>
      </c>
      <c r="CX54" s="1036"/>
      <c r="CY54" s="1032">
        <f t="shared" ref="CY54:CZ54" si="377">+CY53</f>
        <v>2686731.1535947714</v>
      </c>
      <c r="CZ54" s="1034">
        <f t="shared" si="377"/>
        <v>63839.246694026442</v>
      </c>
      <c r="DA54" s="1035">
        <f t="shared" si="66"/>
        <v>2622891.9069007449</v>
      </c>
      <c r="DB54" s="1036"/>
      <c r="DC54" s="1032">
        <f t="shared" ref="DC54:DD54" si="378">+DC53</f>
        <v>10646439.995098041</v>
      </c>
      <c r="DD54" s="1034">
        <f t="shared" si="378"/>
        <v>256988.30916552668</v>
      </c>
      <c r="DE54" s="1035">
        <f t="shared" si="69"/>
        <v>10389451.685932515</v>
      </c>
      <c r="DF54" s="1036"/>
      <c r="DG54" s="1032">
        <f t="shared" ref="DG54:DH54" si="379">+DG53</f>
        <v>15762917.18382353</v>
      </c>
      <c r="DH54" s="1034">
        <f t="shared" si="379"/>
        <v>370677.09028727771</v>
      </c>
      <c r="DI54" s="1035">
        <f t="shared" si="71"/>
        <v>15392240.093536252</v>
      </c>
      <c r="DJ54" s="1036"/>
      <c r="DK54" s="1032">
        <f t="shared" ref="DK54:DL54" si="380">+DK53</f>
        <v>18299320.610294122</v>
      </c>
      <c r="DL54" s="1034">
        <f t="shared" si="380"/>
        <v>431063.85909712716</v>
      </c>
      <c r="DM54" s="1035">
        <f t="shared" si="73"/>
        <v>17868256.751196995</v>
      </c>
      <c r="DN54" s="1036"/>
      <c r="DO54" s="1032">
        <f t="shared" ref="DO54:DP54" si="381">+DO53</f>
        <v>10165112.204248365</v>
      </c>
      <c r="DP54" s="1034">
        <f t="shared" si="381"/>
        <v>231863.21842225263</v>
      </c>
      <c r="DQ54" s="1035">
        <f t="shared" si="199"/>
        <v>9933248.9858261123</v>
      </c>
      <c r="DR54" s="1036"/>
      <c r="DS54" s="1032">
        <f t="shared" ref="DS54:DT54" si="382">+DS53</f>
        <v>18388156.480392158</v>
      </c>
      <c r="DT54" s="1034">
        <f t="shared" si="382"/>
        <v>422245.75832193339</v>
      </c>
      <c r="DU54" s="1035">
        <f t="shared" si="201"/>
        <v>17965910.722070225</v>
      </c>
      <c r="DV54" s="1036"/>
      <c r="DW54" s="1032">
        <f t="shared" ref="DW54:DX54" si="383">+DW53</f>
        <v>11573763.439542484</v>
      </c>
      <c r="DX54" s="1034">
        <f t="shared" si="383"/>
        <v>269386.35932512541</v>
      </c>
      <c r="DY54" s="1035">
        <f t="shared" si="75"/>
        <v>11304377.080217358</v>
      </c>
      <c r="DZ54" s="1036"/>
      <c r="EA54" s="1032">
        <f t="shared" ref="EA54:EB54" si="384">+EA53</f>
        <v>86737277.326797381</v>
      </c>
      <c r="EB54" s="1034">
        <f t="shared" si="384"/>
        <v>2039693.6178750568</v>
      </c>
      <c r="EC54" s="1035">
        <f t="shared" si="77"/>
        <v>84697583.708922327</v>
      </c>
      <c r="ED54" s="1036"/>
      <c r="EE54" s="1032">
        <f t="shared" ref="EE54:EF54" si="385">+EE53</f>
        <v>31231157</v>
      </c>
      <c r="EF54" s="1034">
        <f t="shared" si="385"/>
        <v>719575.25581395358</v>
      </c>
      <c r="EG54" s="1035">
        <f t="shared" si="205"/>
        <v>30511581.744186047</v>
      </c>
      <c r="EH54" s="1036"/>
      <c r="EI54" s="1032">
        <f t="shared" ref="EI54:EJ54" si="386">+EI53</f>
        <v>13196451.012254901</v>
      </c>
      <c r="EJ54" s="1034">
        <f t="shared" si="386"/>
        <v>300006.30962152302</v>
      </c>
      <c r="EK54" s="1035">
        <f t="shared" si="327"/>
        <v>12896444.702633379</v>
      </c>
      <c r="EL54" s="1036"/>
      <c r="EM54" s="1032">
        <f t="shared" ref="EM54:EN54" si="387">+EM53</f>
        <v>80475702.589869276</v>
      </c>
      <c r="EN54" s="1034">
        <f t="shared" si="387"/>
        <v>1879519.1199270408</v>
      </c>
      <c r="EO54" s="1035">
        <f t="shared" si="79"/>
        <v>78596183.469942242</v>
      </c>
      <c r="EP54" s="1036"/>
      <c r="EQ54" s="1032">
        <f t="shared" ref="EQ54:ER54" si="388">+EQ53</f>
        <v>1254120.794117647</v>
      </c>
      <c r="ER54" s="1034">
        <f t="shared" si="388"/>
        <v>29091.387140902876</v>
      </c>
      <c r="ES54" s="1035">
        <f t="shared" si="208"/>
        <v>1225029.4069767441</v>
      </c>
      <c r="ET54" s="1036"/>
      <c r="EU54" s="1032">
        <f t="shared" ref="EU54:EV54" si="389">+EU53</f>
        <v>195332.69117647057</v>
      </c>
      <c r="EV54" s="1034">
        <f t="shared" si="389"/>
        <v>4593.3980848153215</v>
      </c>
      <c r="EW54" s="1035">
        <f t="shared" si="81"/>
        <v>190739.29309165524</v>
      </c>
      <c r="EX54" s="1036"/>
      <c r="EY54" s="1032">
        <f t="shared" ref="EY54:EZ54" si="390">+EY53</f>
        <v>22773703.448529411</v>
      </c>
      <c r="EZ54" s="1034">
        <f t="shared" si="390"/>
        <v>524712.98084815324</v>
      </c>
      <c r="FA54" s="1035">
        <f t="shared" si="211"/>
        <v>22248990.467681259</v>
      </c>
      <c r="FB54" s="1036"/>
      <c r="FC54" s="1032">
        <f t="shared" ref="FC54:FD54" si="391">+FC53</f>
        <v>1406434.0236928102</v>
      </c>
      <c r="FD54" s="1034">
        <f t="shared" si="391"/>
        <v>32903.622891016865</v>
      </c>
      <c r="FE54" s="1035">
        <f t="shared" si="83"/>
        <v>1373530.4008017934</v>
      </c>
      <c r="FF54" s="1036"/>
      <c r="FG54" s="1032">
        <f t="shared" ref="FG54:FH54" si="392">+FG53</f>
        <v>12731671.81127451</v>
      </c>
      <c r="FH54" s="1034">
        <f t="shared" si="392"/>
        <v>288003.65572275419</v>
      </c>
      <c r="FI54" s="1035">
        <f t="shared" si="334"/>
        <v>12443668.155551756</v>
      </c>
      <c r="FJ54" s="1036"/>
      <c r="FK54" s="1032">
        <f t="shared" ref="FK54:FL54" si="393">+FK53</f>
        <v>5914492.3390522879</v>
      </c>
      <c r="FL54" s="1034">
        <f t="shared" si="393"/>
        <v>142766.53853169174</v>
      </c>
      <c r="FM54" s="1035">
        <f t="shared" si="85"/>
        <v>5771725.8005205961</v>
      </c>
      <c r="FN54" s="1036"/>
      <c r="FO54" s="1032">
        <f t="shared" ref="FO54:FP54" si="394">+FO53</f>
        <v>5090696.791666667</v>
      </c>
      <c r="FP54" s="1034">
        <f t="shared" si="394"/>
        <v>117291.18604651163</v>
      </c>
      <c r="FQ54" s="1035">
        <f t="shared" si="215"/>
        <v>4973405.6056201551</v>
      </c>
      <c r="FR54" s="1036"/>
      <c r="FS54" s="1032">
        <f t="shared" ref="FS54:FT54" si="395">+FS53</f>
        <v>2985067.7647058829</v>
      </c>
      <c r="FT54" s="1034">
        <f t="shared" si="395"/>
        <v>71424.437756497951</v>
      </c>
      <c r="FU54" s="1035">
        <f t="shared" si="87"/>
        <v>2913643.326949385</v>
      </c>
      <c r="FV54" s="1036"/>
      <c r="FW54" s="1032">
        <f t="shared" ref="FW54:FX54" si="396">+FW53</f>
        <v>20569626.110294119</v>
      </c>
      <c r="FX54" s="1034">
        <f t="shared" si="396"/>
        <v>489604.31326949387</v>
      </c>
      <c r="FY54" s="1035">
        <f t="shared" si="89"/>
        <v>20080021.797024626</v>
      </c>
      <c r="FZ54" s="1036"/>
      <c r="GA54" s="1032">
        <f t="shared" ref="GA54:GB54" si="397">+GA53</f>
        <v>4543417.291666666</v>
      </c>
      <c r="GB54" s="1034">
        <f t="shared" si="397"/>
        <v>108143.75968992247</v>
      </c>
      <c r="GC54" s="1035">
        <f t="shared" si="91"/>
        <v>4435273.5319767436</v>
      </c>
      <c r="GD54" s="1036"/>
      <c r="GE54" s="1032">
        <f t="shared" ref="GE54:GF54" si="398">+GE53</f>
        <v>19650696.138888892</v>
      </c>
      <c r="GF54" s="1034">
        <f t="shared" si="398"/>
        <v>471838.18239854084</v>
      </c>
      <c r="GG54" s="1035">
        <f t="shared" si="93"/>
        <v>19178857.956490353</v>
      </c>
      <c r="GH54" s="1036"/>
      <c r="GI54" s="1032">
        <f t="shared" ref="GI54:GJ54" si="399">+GI53</f>
        <v>3181201.5245098034</v>
      </c>
      <c r="GJ54" s="1034">
        <f t="shared" si="399"/>
        <v>76519.052439580482</v>
      </c>
      <c r="GK54" s="1035">
        <f t="shared" si="95"/>
        <v>3104682.4720702227</v>
      </c>
      <c r="GL54" s="1036"/>
      <c r="GM54" s="1032">
        <f t="shared" ref="GM54:GN54" si="400">+GM53</f>
        <v>3138939.8570261435</v>
      </c>
      <c r="GN54" s="1034">
        <f t="shared" si="400"/>
        <v>74974.982672138634</v>
      </c>
      <c r="GO54" s="1035">
        <f t="shared" si="97"/>
        <v>3063964.8743540049</v>
      </c>
      <c r="GP54" s="1036"/>
      <c r="GQ54" s="1032">
        <f t="shared" ref="GQ54:GR54" si="401">+GQ53</f>
        <v>725062.83333333326</v>
      </c>
      <c r="GR54" s="1034">
        <f t="shared" si="401"/>
        <v>17409.679890560878</v>
      </c>
      <c r="GS54" s="1035">
        <f t="shared" si="99"/>
        <v>707653.15344277234</v>
      </c>
      <c r="GT54" s="1036"/>
      <c r="GU54" s="1032">
        <f t="shared" ref="GU54:GV54" si="402">+GU53</f>
        <v>5911981.9076797385</v>
      </c>
      <c r="GV54" s="1034">
        <f t="shared" si="402"/>
        <v>138786.12083903328</v>
      </c>
      <c r="GW54" s="1035">
        <f t="shared" si="101"/>
        <v>5773195.7868407052</v>
      </c>
      <c r="GX54" s="1036"/>
      <c r="GY54" s="1032">
        <f t="shared" ref="GY54:GZ54" si="403">+GY53</f>
        <v>23458515.325163398</v>
      </c>
      <c r="GZ54" s="1034">
        <f t="shared" si="403"/>
        <v>535081.8321933425</v>
      </c>
      <c r="HA54" s="1035">
        <f t="shared" si="225"/>
        <v>22923433.492970057</v>
      </c>
      <c r="HB54" s="1036"/>
      <c r="HC54" s="1032">
        <f t="shared" ref="HC54:HD54" si="404">+HC53</f>
        <v>21523963.30882353</v>
      </c>
      <c r="HD54" s="1034">
        <f t="shared" si="404"/>
        <v>486894.43228454172</v>
      </c>
      <c r="HE54" s="1035">
        <f t="shared" si="347"/>
        <v>21037068.876538988</v>
      </c>
      <c r="HF54" s="1036"/>
      <c r="HG54" s="1032">
        <f>+HG53</f>
        <v>120381556</v>
      </c>
      <c r="HH54" s="1034">
        <f>+HH53</f>
        <v>1749731.9186046512</v>
      </c>
      <c r="HI54" s="1035">
        <f>+HG54-HH54</f>
        <v>118631824.08139534</v>
      </c>
      <c r="HJ54" s="1036"/>
      <c r="HK54" s="1032"/>
      <c r="HL54" s="1035"/>
      <c r="HM54" s="1035"/>
      <c r="HN54" s="1036"/>
      <c r="HO54" s="1032"/>
      <c r="HP54" s="1035"/>
      <c r="HQ54" s="1035"/>
      <c r="HR54" s="1036"/>
      <c r="HS54" s="1032"/>
      <c r="HT54" s="1035"/>
      <c r="HU54" s="1035"/>
      <c r="HV54" s="1036"/>
      <c r="HW54" s="1032"/>
      <c r="HX54" s="1035"/>
      <c r="HY54" s="1035"/>
      <c r="HZ54" s="1036"/>
      <c r="IA54" s="1032">
        <f t="shared" ref="IA54:IB54" si="405">+IA53</f>
        <v>106541.53349673202</v>
      </c>
      <c r="IB54" s="1034">
        <f t="shared" si="405"/>
        <v>2430.1810305517556</v>
      </c>
      <c r="IC54" s="1035">
        <f t="shared" si="227"/>
        <v>104111.35246618027</v>
      </c>
      <c r="ID54" s="1036"/>
      <c r="IE54" s="1032">
        <f t="shared" ref="IE54:IF54" si="406">+IE53</f>
        <v>73901.572712418303</v>
      </c>
      <c r="IF54" s="1034">
        <f t="shared" si="406"/>
        <v>1691.315549475604</v>
      </c>
      <c r="IG54" s="1035">
        <f t="shared" si="229"/>
        <v>72210.257162942697</v>
      </c>
      <c r="IH54" s="1036"/>
      <c r="II54" s="1032">
        <f>+II53</f>
        <v>14160502</v>
      </c>
      <c r="IJ54" s="1034">
        <f>+IJ53</f>
        <v>233264.08333333331</v>
      </c>
      <c r="IK54" s="1035">
        <f>+II54-IJ54</f>
        <v>13927237.916666666</v>
      </c>
      <c r="IL54" s="1036"/>
      <c r="IM54" s="1032">
        <f t="shared" ref="IM54:IN54" si="407">+IM53</f>
        <v>506416.59885620914</v>
      </c>
      <c r="IN54" s="1034">
        <f t="shared" si="407"/>
        <v>11417.893752849977</v>
      </c>
      <c r="IO54" s="1035">
        <f t="shared" si="350"/>
        <v>494998.70510335919</v>
      </c>
      <c r="IP54" s="1036"/>
      <c r="IQ54" s="1032">
        <f t="shared" ref="IQ54:IR54" si="408">+IQ53</f>
        <v>742083.91666666663</v>
      </c>
      <c r="IR54" s="1034">
        <f t="shared" si="408"/>
        <v>16870.434108527134</v>
      </c>
      <c r="IS54" s="1035">
        <f t="shared" si="352"/>
        <v>725213.48255813948</v>
      </c>
      <c r="IT54" s="1036"/>
      <c r="IU54" s="1032">
        <f>+IU53</f>
        <v>16278</v>
      </c>
      <c r="IV54" s="1034">
        <f>+IV53</f>
        <v>350.41370269037844</v>
      </c>
      <c r="IW54" s="1035">
        <f>+IU54-IV54</f>
        <v>15927.586297309621</v>
      </c>
      <c r="IX54" s="1036"/>
      <c r="IY54" s="1032">
        <f>+IY53</f>
        <v>16278</v>
      </c>
      <c r="IZ54" s="1034">
        <f>+IZ53</f>
        <v>350.41370269037844</v>
      </c>
      <c r="JA54" s="1035">
        <f>+IY54-IZ54</f>
        <v>15927.586297309621</v>
      </c>
      <c r="JB54" s="1036"/>
      <c r="JC54" s="1032">
        <f>+JC53</f>
        <v>858877</v>
      </c>
      <c r="JD54" s="1034">
        <f>+JD53</f>
        <v>18488.897267821856</v>
      </c>
      <c r="JE54" s="1035">
        <f>+JC54-JD54</f>
        <v>840388.10273217817</v>
      </c>
      <c r="JF54" s="1036"/>
      <c r="JG54" s="1032">
        <f>+JG53</f>
        <v>858877</v>
      </c>
      <c r="JH54" s="1034">
        <f>+JH53</f>
        <v>18488.897267821856</v>
      </c>
      <c r="JI54" s="1035">
        <f>+JG54-JH54</f>
        <v>840388.10273217817</v>
      </c>
      <c r="JJ54" s="1036"/>
      <c r="JK54" s="1032">
        <f t="shared" ref="JK54:JL54" si="409">+JK53</f>
        <v>233386.61111111112</v>
      </c>
      <c r="JL54" s="1034">
        <f t="shared" si="409"/>
        <v>5270.728682170542</v>
      </c>
      <c r="JM54" s="1035">
        <f t="shared" si="353"/>
        <v>228115.88242894059</v>
      </c>
      <c r="JN54" s="1036"/>
      <c r="JO54" s="1032">
        <f>+JO53</f>
        <v>16717801</v>
      </c>
      <c r="JP54" s="1034">
        <f>+JP53</f>
        <v>16199.41957364341</v>
      </c>
      <c r="JQ54" s="1035">
        <f>+JO54-JP54</f>
        <v>16701601.580426356</v>
      </c>
      <c r="JR54" s="1036"/>
      <c r="JS54" s="1032">
        <f>+JS53</f>
        <v>0</v>
      </c>
      <c r="JT54" s="1034">
        <f>+JT53</f>
        <v>0</v>
      </c>
      <c r="JU54" s="1035">
        <f>+JS54-JT54</f>
        <v>0</v>
      </c>
      <c r="JV54" s="1036"/>
      <c r="JW54" s="1032"/>
      <c r="JX54" s="1035"/>
      <c r="JY54" s="1035"/>
      <c r="JZ54" s="1036"/>
      <c r="KA54" s="1032"/>
      <c r="KB54" s="1034"/>
      <c r="KC54" s="1035"/>
      <c r="KD54" s="1036"/>
      <c r="KE54" s="1032"/>
      <c r="KF54" s="1035"/>
      <c r="KG54" s="1035"/>
      <c r="KH54" s="1036"/>
      <c r="KI54" s="1032"/>
      <c r="KJ54" s="1035"/>
      <c r="KK54" s="1035"/>
      <c r="KL54" s="1036"/>
      <c r="KM54" s="1032">
        <f>+KM53</f>
        <v>4076165</v>
      </c>
      <c r="KN54" s="1034">
        <f>+KN53</f>
        <v>59246.584302325587</v>
      </c>
      <c r="KO54" s="1035">
        <f>+KM54-KN54</f>
        <v>4016918.4156976743</v>
      </c>
      <c r="KP54" s="1036"/>
      <c r="KQ54" s="1032"/>
      <c r="KR54" s="1034"/>
      <c r="KS54" s="1035"/>
      <c r="KT54" s="1036"/>
      <c r="KU54" s="1032">
        <f>+KU53</f>
        <v>18459911</v>
      </c>
      <c r="KV54" s="1034">
        <f>+KV53</f>
        <v>89437.553294573649</v>
      </c>
      <c r="KW54" s="1035">
        <f>+KU54-KV54</f>
        <v>18370473.446705427</v>
      </c>
      <c r="KX54" s="1036"/>
      <c r="KY54" s="1032"/>
      <c r="KZ54" s="1035"/>
      <c r="LA54" s="1035"/>
      <c r="LB54" s="1036"/>
      <c r="LC54" s="1032">
        <f>+LC53</f>
        <v>3131641</v>
      </c>
      <c r="LD54" s="1034">
        <f>+LD53</f>
        <v>3034.535852713178</v>
      </c>
      <c r="LE54" s="1035">
        <f>+LC54-LD54</f>
        <v>3128606.464147287</v>
      </c>
      <c r="LF54" s="1036"/>
      <c r="LG54" s="1032"/>
      <c r="LH54" s="1035"/>
      <c r="LI54" s="1035"/>
      <c r="LJ54" s="1036"/>
      <c r="LK54" s="1032"/>
      <c r="LL54" s="1035"/>
      <c r="LM54" s="1035"/>
      <c r="LN54" s="1036"/>
      <c r="LO54" s="1032"/>
      <c r="LP54" s="1035"/>
      <c r="LQ54" s="1035"/>
      <c r="LR54" s="1036"/>
      <c r="LS54" s="1032"/>
      <c r="LT54" s="1035"/>
      <c r="LU54" s="1035"/>
      <c r="LV54" s="1036"/>
      <c r="LW54" s="1032"/>
      <c r="LX54" s="1035"/>
      <c r="LY54" s="1035"/>
      <c r="LZ54" s="1036"/>
      <c r="MA54" s="1032"/>
      <c r="MB54" s="1035"/>
      <c r="MC54" s="1035"/>
      <c r="MD54" s="1036"/>
      <c r="ME54" s="1032">
        <f>+ME53</f>
        <v>4829987</v>
      </c>
      <c r="MF54" s="1034">
        <f>+MF53</f>
        <v>23401.09980620155</v>
      </c>
      <c r="MG54" s="1035">
        <f>+ME54-MF54</f>
        <v>4806585.9001937984</v>
      </c>
      <c r="MH54" s="1036"/>
      <c r="MI54" s="1032"/>
      <c r="MJ54" s="1035"/>
      <c r="MK54" s="1035"/>
      <c r="ML54" s="1036"/>
      <c r="MM54" s="1032"/>
      <c r="MN54" s="1035"/>
      <c r="MO54" s="1035"/>
      <c r="MP54" s="1036"/>
      <c r="MQ54" s="1032"/>
      <c r="MR54" s="1035"/>
      <c r="MS54" s="1035"/>
      <c r="MT54" s="1036"/>
      <c r="MU54" s="1032"/>
      <c r="MV54" s="1035"/>
      <c r="MW54" s="1035"/>
      <c r="MX54" s="1036"/>
      <c r="MY54" s="1032"/>
      <c r="MZ54" s="1035"/>
      <c r="NA54" s="1035"/>
      <c r="NB54" s="1036"/>
      <c r="NC54" s="1032"/>
      <c r="ND54" s="1035"/>
      <c r="NE54" s="1035"/>
      <c r="NF54" s="1036"/>
      <c r="NG54" s="1032"/>
      <c r="NH54" s="1035"/>
      <c r="NI54" s="1035"/>
      <c r="NJ54" s="1036"/>
      <c r="NK54" s="1032"/>
      <c r="NL54" s="1035"/>
      <c r="NM54" s="1035"/>
      <c r="NN54" s="1036"/>
      <c r="NO54" s="1032"/>
      <c r="NP54" s="1035"/>
      <c r="NQ54" s="1035"/>
      <c r="NR54" s="1036"/>
      <c r="NS54" s="1032"/>
      <c r="NT54" s="1035"/>
      <c r="NU54" s="1035"/>
      <c r="NV54" s="1036"/>
      <c r="NW54" s="1032"/>
      <c r="NX54" s="1035"/>
      <c r="NY54" s="1035"/>
      <c r="NZ54" s="1036"/>
      <c r="OA54" s="1032"/>
      <c r="OB54" s="1035"/>
      <c r="OC54" s="1035"/>
      <c r="OD54" s="1036"/>
      <c r="OE54" s="1032"/>
      <c r="OF54" s="1035"/>
      <c r="OG54" s="1035"/>
      <c r="OH54" s="1036"/>
      <c r="OI54" s="1032"/>
      <c r="OJ54" s="1035"/>
      <c r="OK54" s="1035"/>
      <c r="OL54" s="1036"/>
      <c r="OM54" s="1032"/>
      <c r="ON54" s="1035"/>
      <c r="OO54" s="1035"/>
      <c r="OP54" s="1036"/>
      <c r="OQ54" s="1032"/>
      <c r="OR54" s="1035"/>
      <c r="OS54" s="1035"/>
      <c r="OT54" s="1036"/>
      <c r="OU54" s="1032"/>
      <c r="OV54" s="1035"/>
      <c r="OW54" s="1035"/>
      <c r="OX54" s="1036"/>
      <c r="OY54" s="1032"/>
      <c r="OZ54" s="1035"/>
      <c r="PA54" s="1035"/>
      <c r="PB54" s="1036"/>
      <c r="PC54" s="1032"/>
      <c r="PD54" s="1035"/>
      <c r="PE54" s="1035"/>
      <c r="PF54" s="1036"/>
      <c r="PG54" s="949"/>
      <c r="PH54" s="1035"/>
      <c r="PI54" s="1036"/>
      <c r="PK54" s="936"/>
    </row>
    <row r="55" spans="1:430">
      <c r="A55" s="1266">
        <v>36</v>
      </c>
      <c r="B55" s="1269" t="str">
        <f t="shared" si="1"/>
        <v>W / O incentive</v>
      </c>
      <c r="C55" s="1267">
        <f t="shared" si="2"/>
        <v>2014</v>
      </c>
      <c r="D55" s="928">
        <v>36</v>
      </c>
      <c r="E55" s="1032" t="str">
        <f t="shared" si="3"/>
        <v>W / O incentive</v>
      </c>
      <c r="F55" s="947">
        <f t="shared" si="4"/>
        <v>2014</v>
      </c>
      <c r="G55" s="1033">
        <f>+I54</f>
        <v>913355.26320489415</v>
      </c>
      <c r="H55" s="1035">
        <f>G35</f>
        <v>24170.255813953489</v>
      </c>
      <c r="I55" s="1034">
        <f t="shared" si="5"/>
        <v>889185.00739094068</v>
      </c>
      <c r="J55" s="1016"/>
      <c r="K55" s="1033">
        <f>+K$34</f>
        <v>911807</v>
      </c>
      <c r="L55" s="1035">
        <f>+K$35/12*(12.5-K$36)</f>
        <v>9718.8730620155038</v>
      </c>
      <c r="M55" s="1034">
        <f>+K55-L55</f>
        <v>902088.12693798449</v>
      </c>
      <c r="N55" s="1016"/>
      <c r="O55" s="1033">
        <f t="shared" ref="O55" si="410">+Q54</f>
        <v>923638.02416780661</v>
      </c>
      <c r="P55" s="1035">
        <f t="shared" ref="P55" si="411">O35</f>
        <v>25143.627906976744</v>
      </c>
      <c r="Q55" s="1034">
        <f t="shared" si="0"/>
        <v>898494.39626082988</v>
      </c>
      <c r="R55" s="1016"/>
      <c r="S55" s="1033">
        <f t="shared" ref="S55" si="412">+U54</f>
        <v>582244.12790697673</v>
      </c>
      <c r="T55" s="1035">
        <f t="shared" ref="T55" si="413">S35</f>
        <v>13767.348837209302</v>
      </c>
      <c r="U55" s="1034">
        <f t="shared" ref="U55:U58" si="414">+S55-T55</f>
        <v>568476.77906976745</v>
      </c>
      <c r="V55" s="1016"/>
      <c r="W55" s="1033">
        <f t="shared" ref="W55" si="415">+Y54</f>
        <v>7052641.0299247624</v>
      </c>
      <c r="X55" s="1035">
        <f t="shared" ref="X55" si="416">W35</f>
        <v>188033.55813953487</v>
      </c>
      <c r="Y55" s="1034">
        <f t="shared" si="6"/>
        <v>6864607.4717852278</v>
      </c>
      <c r="Z55" s="1016"/>
      <c r="AA55" s="1033">
        <f t="shared" ref="AA55" si="417">+AC54</f>
        <v>6292977.350376199</v>
      </c>
      <c r="AB55" s="1035">
        <f t="shared" ref="AB55" si="418">AA35</f>
        <v>166842.20930232559</v>
      </c>
      <c r="AC55" s="1034">
        <f t="shared" si="7"/>
        <v>6126135.1410738733</v>
      </c>
      <c r="AD55" s="1016"/>
      <c r="AE55" s="1033">
        <f t="shared" ref="AE55" si="419">+AG54</f>
        <v>2184800.2911916701</v>
      </c>
      <c r="AF55" s="1035">
        <f t="shared" ref="AF55" si="420">AE35</f>
        <v>56146.372093023259</v>
      </c>
      <c r="AG55" s="1034">
        <f t="shared" si="36"/>
        <v>2128653.9190986468</v>
      </c>
      <c r="AH55" s="1016"/>
      <c r="AI55" s="1033">
        <f t="shared" ref="AI55" si="421">+AK54</f>
        <v>19844717.022343826</v>
      </c>
      <c r="AJ55" s="1035">
        <f t="shared" ref="AJ55" si="422">AI35</f>
        <v>508146.97674418607</v>
      </c>
      <c r="AK55" s="1034">
        <f t="shared" si="39"/>
        <v>19336570.045599639</v>
      </c>
      <c r="AL55" s="1016"/>
      <c r="AM55" s="1033">
        <f t="shared" ref="AM55" si="423">+AO54</f>
        <v>41392599.773008816</v>
      </c>
      <c r="AN55" s="1035">
        <f t="shared" ref="AN55" si="424">AM35</f>
        <v>1048586.2558139535</v>
      </c>
      <c r="AO55" s="1034">
        <f t="shared" si="42"/>
        <v>40344013.51719486</v>
      </c>
      <c r="AP55" s="1016"/>
      <c r="AQ55" s="1033">
        <f t="shared" ref="AQ55" si="425">+AS54</f>
        <v>12622908.857729137</v>
      </c>
      <c r="AR55" s="1035">
        <f t="shared" ref="AR55" si="426">AQ35</f>
        <v>315837.20930232556</v>
      </c>
      <c r="AS55" s="1034">
        <f t="shared" si="44"/>
        <v>12307071.648426812</v>
      </c>
      <c r="AT55" s="1016"/>
      <c r="AU55" s="1033">
        <f t="shared" ref="AU55" si="427">+AW54</f>
        <v>10377427.617112594</v>
      </c>
      <c r="AV55" s="1035">
        <f t="shared" ref="AV55" si="428">AU35</f>
        <v>261029.80627906977</v>
      </c>
      <c r="AW55" s="1034">
        <f t="shared" si="46"/>
        <v>10116397.810833523</v>
      </c>
      <c r="AX55" s="1016"/>
      <c r="AY55" s="1033">
        <f t="shared" ref="AY55" si="429">+BA54</f>
        <v>13597714.558576532</v>
      </c>
      <c r="AZ55" s="1035">
        <f t="shared" ref="AZ55" si="430">AY35</f>
        <v>340826.95348837209</v>
      </c>
      <c r="BA55" s="1034">
        <f t="shared" si="48"/>
        <v>13256887.605088159</v>
      </c>
      <c r="BB55" s="1016"/>
      <c r="BC55" s="1033">
        <f t="shared" ref="BC55" si="431">+BE54</f>
        <v>15763740.173278613</v>
      </c>
      <c r="BD55" s="1035">
        <f t="shared" ref="BD55" si="432">BC35</f>
        <v>393041.86046511628</v>
      </c>
      <c r="BE55" s="1034">
        <f t="shared" si="50"/>
        <v>15370698.312813496</v>
      </c>
      <c r="BF55" s="1016"/>
      <c r="BG55" s="1033">
        <f t="shared" ref="BG55" si="433">+BI54</f>
        <v>10654000.165868673</v>
      </c>
      <c r="BH55" s="1035">
        <f t="shared" ref="BH55" si="434">BG35</f>
        <v>264250.46511627908</v>
      </c>
      <c r="BI55" s="1034">
        <f t="shared" si="52"/>
        <v>10389749.700752394</v>
      </c>
      <c r="BJ55" s="1016"/>
      <c r="BK55" s="1033">
        <f t="shared" ref="BK55" si="435">+BM54</f>
        <v>87248721.734021127</v>
      </c>
      <c r="BL55" s="1035">
        <f t="shared" ref="BL55" si="436">BK35</f>
        <v>2149043.8372093025</v>
      </c>
      <c r="BM55" s="1034">
        <f t="shared" si="173"/>
        <v>85099677.896811828</v>
      </c>
      <c r="BN55" s="1016"/>
      <c r="BO55" s="1033">
        <f t="shared" ref="BO55" si="437">+BQ54</f>
        <v>12982740.949897399</v>
      </c>
      <c r="BP55" s="1035">
        <f t="shared" ref="BP55" si="438">BO35</f>
        <v>319228.48837209301</v>
      </c>
      <c r="BQ55" s="1034">
        <f t="shared" si="175"/>
        <v>12663512.461525306</v>
      </c>
      <c r="BR55" s="1016"/>
      <c r="BS55" s="1033">
        <f t="shared" ref="BS55" si="439">+BU54</f>
        <v>2954588.6980164158</v>
      </c>
      <c r="BT55" s="1035">
        <f t="shared" ref="BT55" si="440">BS35</f>
        <v>72649.441860465115</v>
      </c>
      <c r="BU55" s="1034">
        <f t="shared" si="177"/>
        <v>2881939.2561559505</v>
      </c>
      <c r="BV55" s="1016"/>
      <c r="BW55" s="1033">
        <f t="shared" ref="BW55" si="441">+BY54</f>
        <v>2235230.4197066422</v>
      </c>
      <c r="BX55" s="1035">
        <f t="shared" ref="BX55" si="442">BW35</f>
        <v>56624.41860465116</v>
      </c>
      <c r="BY55" s="1034">
        <f t="shared" si="55"/>
        <v>2178606.0011019912</v>
      </c>
      <c r="BZ55" s="1016"/>
      <c r="CA55" s="1033">
        <f t="shared" ref="CA55" si="443">+CC54</f>
        <v>36879803.262368895</v>
      </c>
      <c r="CB55" s="1035">
        <f t="shared" ref="CB55" si="444">CA35</f>
        <v>905261.79069767438</v>
      </c>
      <c r="CC55" s="1034">
        <f t="shared" si="181"/>
        <v>35974541.471671224</v>
      </c>
      <c r="CD55" s="1016"/>
      <c r="CE55" s="1033">
        <f t="shared" ref="CE55" si="445">+CG54</f>
        <v>154554300.17971957</v>
      </c>
      <c r="CF55" s="1035">
        <f t="shared" ref="CF55" si="446">CE35</f>
        <v>3800286.5348837208</v>
      </c>
      <c r="CG55" s="1034">
        <f t="shared" si="183"/>
        <v>150754013.64483586</v>
      </c>
      <c r="CH55" s="1016"/>
      <c r="CI55" s="1033">
        <f t="shared" ref="CI55" si="447">+CK54</f>
        <v>0</v>
      </c>
      <c r="CJ55" s="1035">
        <f t="shared" ref="CJ55" si="448">CI35</f>
        <v>0</v>
      </c>
      <c r="CK55" s="1034">
        <f t="shared" si="186"/>
        <v>0</v>
      </c>
      <c r="CL55" s="1016"/>
      <c r="CM55" s="1033">
        <f t="shared" ref="CM55" si="449">+CO54</f>
        <v>12551115.555213556</v>
      </c>
      <c r="CN55" s="1035">
        <f t="shared" ref="CN55" si="450">CM35</f>
        <v>317953.62790697673</v>
      </c>
      <c r="CO55" s="1034">
        <f t="shared" si="58"/>
        <v>12233161.927306579</v>
      </c>
      <c r="CP55" s="1016"/>
      <c r="CQ55" s="1033">
        <f t="shared" ref="CQ55" si="451">+CS54</f>
        <v>13541787.304491563</v>
      </c>
      <c r="CR55" s="1035">
        <f t="shared" ref="CR55" si="452">CQ35</f>
        <v>340023.95348837209</v>
      </c>
      <c r="CS55" s="1034">
        <f t="shared" si="60"/>
        <v>13201763.351003191</v>
      </c>
      <c r="CT55" s="1016"/>
      <c r="CU55" s="1033">
        <f t="shared" ref="CU55" si="453">+CW54</f>
        <v>9748454.6349749211</v>
      </c>
      <c r="CV55" s="1035">
        <f t="shared" ref="CV55" si="454">CU35</f>
        <v>249172.18604651163</v>
      </c>
      <c r="CW55" s="1034">
        <f t="shared" si="63"/>
        <v>9499282.4489284102</v>
      </c>
      <c r="CX55" s="1016"/>
      <c r="CY55" s="1033">
        <f t="shared" ref="CY55" si="455">+DA54</f>
        <v>2622891.9069007449</v>
      </c>
      <c r="CZ55" s="1035">
        <f t="shared" ref="CZ55" si="456">CY35</f>
        <v>66444.930232558138</v>
      </c>
      <c r="DA55" s="1034">
        <f t="shared" si="66"/>
        <v>2556446.976668187</v>
      </c>
      <c r="DB55" s="1016"/>
      <c r="DC55" s="1033">
        <f t="shared" ref="DC55" si="457">+DE54</f>
        <v>10389451.685932515</v>
      </c>
      <c r="DD55" s="1035">
        <f t="shared" ref="DD55" si="458">DC35</f>
        <v>267477.62790697673</v>
      </c>
      <c r="DE55" s="1034">
        <f t="shared" si="69"/>
        <v>10121974.058025539</v>
      </c>
      <c r="DF55" s="1016"/>
      <c r="DG55" s="1033">
        <f t="shared" ref="DG55" si="459">+DI54</f>
        <v>15392240.093536252</v>
      </c>
      <c r="DH55" s="1035">
        <f t="shared" ref="DH55" si="460">DG35</f>
        <v>385806.76744186046</v>
      </c>
      <c r="DI55" s="1034">
        <f t="shared" si="71"/>
        <v>15006433.326094391</v>
      </c>
      <c r="DJ55" s="1016"/>
      <c r="DK55" s="1033">
        <f t="shared" ref="DK55" si="461">+DM54</f>
        <v>17868256.751196995</v>
      </c>
      <c r="DL55" s="1035">
        <f t="shared" ref="DL55" si="462">DK35</f>
        <v>448658.30232558138</v>
      </c>
      <c r="DM55" s="1034">
        <f t="shared" si="73"/>
        <v>17419598.448871415</v>
      </c>
      <c r="DN55" s="1016"/>
      <c r="DO55" s="1033">
        <f t="shared" ref="DO55" si="463">+DQ54</f>
        <v>9933248.9858261123</v>
      </c>
      <c r="DP55" s="1035">
        <f t="shared" ref="DP55" si="464">DO35</f>
        <v>241327.02325581395</v>
      </c>
      <c r="DQ55" s="1034">
        <f t="shared" si="199"/>
        <v>9691921.9625702985</v>
      </c>
      <c r="DR55" s="1016"/>
      <c r="DS55" s="1033">
        <f t="shared" ref="DS55" si="465">+DU54</f>
        <v>17965910.722070225</v>
      </c>
      <c r="DT55" s="1035">
        <f t="shared" ref="DT55" si="466">DS35</f>
        <v>439480.27906976745</v>
      </c>
      <c r="DU55" s="1034">
        <f t="shared" si="201"/>
        <v>17526430.443000458</v>
      </c>
      <c r="DV55" s="1016"/>
      <c r="DW55" s="1033">
        <f t="shared" ref="DW55" si="467">+DY54</f>
        <v>11304377.080217358</v>
      </c>
      <c r="DX55" s="1035">
        <f t="shared" ref="DX55" si="468">DW35</f>
        <v>280381.72093023255</v>
      </c>
      <c r="DY55" s="1034">
        <f t="shared" si="75"/>
        <v>11023995.359287126</v>
      </c>
      <c r="DZ55" s="1016"/>
      <c r="EA55" s="1033">
        <f t="shared" ref="EA55" si="469">+EC54</f>
        <v>84697583.708922327</v>
      </c>
      <c r="EB55" s="1035">
        <f t="shared" ref="EB55" si="470">EA35</f>
        <v>2122946.418604651</v>
      </c>
      <c r="EC55" s="1034">
        <f t="shared" si="77"/>
        <v>82574637.29031767</v>
      </c>
      <c r="ED55" s="1016"/>
      <c r="EE55" s="1033">
        <f t="shared" ref="EE55" si="471">+EG54</f>
        <v>30511581.744186047</v>
      </c>
      <c r="EF55" s="1035">
        <f t="shared" ref="EF55" si="472">EE35</f>
        <v>748945.6744186047</v>
      </c>
      <c r="EG55" s="1034">
        <f t="shared" si="205"/>
        <v>29762636.069767442</v>
      </c>
      <c r="EH55" s="1016"/>
      <c r="EI55" s="1033">
        <f t="shared" ref="EI55" si="473">+EK54</f>
        <v>12896444.702633379</v>
      </c>
      <c r="EJ55" s="1035">
        <f t="shared" ref="EJ55" si="474">EI35</f>
        <v>312251.46511627908</v>
      </c>
      <c r="EK55" s="1034">
        <f t="shared" si="327"/>
        <v>12584193.2375171</v>
      </c>
      <c r="EL55" s="1016"/>
      <c r="EM55" s="1033">
        <f t="shared" ref="EM55" si="475">+EO54</f>
        <v>78596183.469942242</v>
      </c>
      <c r="EN55" s="1035">
        <f t="shared" ref="EN55" si="476">EM35</f>
        <v>1956234.1860465116</v>
      </c>
      <c r="EO55" s="1034">
        <f t="shared" si="79"/>
        <v>76639949.283895731</v>
      </c>
      <c r="EP55" s="1016"/>
      <c r="EQ55" s="1033">
        <f t="shared" ref="EQ55" si="477">+ES54</f>
        <v>1225029.4069767441</v>
      </c>
      <c r="ER55" s="1035">
        <f t="shared" ref="ER55" si="478">EQ35</f>
        <v>30278.79069767442</v>
      </c>
      <c r="ES55" s="1034">
        <f t="shared" si="208"/>
        <v>1194750.6162790696</v>
      </c>
      <c r="ET55" s="1016"/>
      <c r="EU55" s="1033">
        <f t="shared" ref="EU55" si="479">+EW54</f>
        <v>190739.29309165524</v>
      </c>
      <c r="EV55" s="1035">
        <f t="shared" ref="EV55" si="480">EU35</f>
        <v>4780.8837209302328</v>
      </c>
      <c r="EW55" s="1034">
        <f t="shared" si="81"/>
        <v>185958.40937072501</v>
      </c>
      <c r="EX55" s="1016"/>
      <c r="EY55" s="1033">
        <f t="shared" ref="EY55" si="481">+FA54</f>
        <v>22248990.467681259</v>
      </c>
      <c r="EZ55" s="1035">
        <f t="shared" ref="EZ55" si="482">EY35</f>
        <v>546129.83720930235</v>
      </c>
      <c r="FA55" s="1034">
        <f t="shared" si="211"/>
        <v>21702860.630471956</v>
      </c>
      <c r="FB55" s="1016"/>
      <c r="FC55" s="1033">
        <f t="shared" ref="FC55" si="483">+FE54</f>
        <v>1373530.4008017934</v>
      </c>
      <c r="FD55" s="1035">
        <f t="shared" ref="FD55" si="484">FC35</f>
        <v>34246.627906976741</v>
      </c>
      <c r="FE55" s="1034">
        <f t="shared" si="83"/>
        <v>1339283.7728948167</v>
      </c>
      <c r="FF55" s="1016"/>
      <c r="FG55" s="1033">
        <f t="shared" ref="FG55" si="485">+FI54</f>
        <v>12443668.155551756</v>
      </c>
      <c r="FH55" s="1035">
        <f t="shared" ref="FH55" si="486">FG35</f>
        <v>299758.90697674418</v>
      </c>
      <c r="FI55" s="1034">
        <f t="shared" si="334"/>
        <v>12143909.248575011</v>
      </c>
      <c r="FJ55" s="1016"/>
      <c r="FK55" s="1033">
        <f t="shared" ref="FK55" si="487">+FM54</f>
        <v>5771725.8005205961</v>
      </c>
      <c r="FL55" s="1035">
        <f t="shared" ref="FL55" si="488">FK35</f>
        <v>148593.7441860465</v>
      </c>
      <c r="FM55" s="1034">
        <f t="shared" si="85"/>
        <v>5623132.0563345496</v>
      </c>
      <c r="FN55" s="1016"/>
      <c r="FO55" s="1033">
        <f t="shared" ref="FO55" si="489">+FQ54</f>
        <v>4973405.6056201551</v>
      </c>
      <c r="FP55" s="1035">
        <f t="shared" ref="FP55" si="490">FO35</f>
        <v>122078.58139534884</v>
      </c>
      <c r="FQ55" s="1034">
        <f t="shared" si="215"/>
        <v>4851327.0242248066</v>
      </c>
      <c r="FR55" s="1016"/>
      <c r="FS55" s="1033">
        <f t="shared" ref="FS55" si="491">+FU54</f>
        <v>2913643.326949385</v>
      </c>
      <c r="FT55" s="1035">
        <f t="shared" ref="FT55" si="492">FS35</f>
        <v>74339.720930232565</v>
      </c>
      <c r="FU55" s="1034">
        <f t="shared" si="87"/>
        <v>2839303.6060191523</v>
      </c>
      <c r="FV55" s="1016"/>
      <c r="FW55" s="1033">
        <f t="shared" ref="FW55" si="493">+FY54</f>
        <v>20080021.797024626</v>
      </c>
      <c r="FX55" s="1035">
        <f t="shared" ref="FX55" si="494">FW35</f>
        <v>509588.16279069765</v>
      </c>
      <c r="FY55" s="1034">
        <f t="shared" si="89"/>
        <v>19570433.634233929</v>
      </c>
      <c r="FZ55" s="1016"/>
      <c r="GA55" s="1033">
        <f t="shared" ref="GA55" si="495">+GC54</f>
        <v>4435273.5319767436</v>
      </c>
      <c r="GB55" s="1035">
        <f t="shared" ref="GB55" si="496">GA35</f>
        <v>112557.79069767441</v>
      </c>
      <c r="GC55" s="1034">
        <f t="shared" si="91"/>
        <v>4322715.7412790693</v>
      </c>
      <c r="GD55" s="1016"/>
      <c r="GE55" s="1033">
        <f t="shared" ref="GE55" si="497">+GG54</f>
        <v>19178857.956490353</v>
      </c>
      <c r="GF55" s="1035">
        <f t="shared" ref="GF55" si="498">GE35</f>
        <v>491096.88372093026</v>
      </c>
      <c r="GG55" s="1034">
        <f t="shared" si="93"/>
        <v>18687761.072769422</v>
      </c>
      <c r="GH55" s="1016"/>
      <c r="GI55" s="1033">
        <f t="shared" ref="GI55" si="499">+GK54</f>
        <v>3104682.4720702227</v>
      </c>
      <c r="GJ55" s="1035">
        <f t="shared" ref="GJ55" si="500">GI35</f>
        <v>79642.279069767435</v>
      </c>
      <c r="GK55" s="1034">
        <f t="shared" si="95"/>
        <v>3025040.1930004554</v>
      </c>
      <c r="GL55" s="1016"/>
      <c r="GM55" s="1033">
        <f t="shared" ref="GM55" si="501">+GO54</f>
        <v>3063964.8743540049</v>
      </c>
      <c r="GN55" s="1035">
        <f t="shared" ref="GN55" si="502">GM35</f>
        <v>78035.186046511633</v>
      </c>
      <c r="GO55" s="1034">
        <f t="shared" si="97"/>
        <v>2985929.688307493</v>
      </c>
      <c r="GP55" s="1016"/>
      <c r="GQ55" s="1033">
        <f t="shared" ref="GQ55" si="503">+GS54</f>
        <v>707653.15344277234</v>
      </c>
      <c r="GR55" s="1035">
        <f t="shared" ref="GR55" si="504">GQ35</f>
        <v>18120.279069767443</v>
      </c>
      <c r="GS55" s="1034">
        <f t="shared" si="99"/>
        <v>689532.87437300489</v>
      </c>
      <c r="GT55" s="1016"/>
      <c r="GU55" s="1033">
        <f t="shared" ref="GU55" si="505">+GW54</f>
        <v>5773195.7868407052</v>
      </c>
      <c r="GV55" s="1035">
        <f t="shared" ref="GV55" si="506">GU35</f>
        <v>144450.86046511628</v>
      </c>
      <c r="GW55" s="1034">
        <f t="shared" si="101"/>
        <v>5628744.9263755893</v>
      </c>
      <c r="GX55" s="1016"/>
      <c r="GY55" s="1033">
        <f t="shared" ref="GY55" si="507">+HA54</f>
        <v>22923433.492970057</v>
      </c>
      <c r="GZ55" s="1035">
        <f t="shared" ref="GZ55" si="508">GY35</f>
        <v>556921.90697674418</v>
      </c>
      <c r="HA55" s="1034">
        <f t="shared" si="225"/>
        <v>22366511.585993312</v>
      </c>
      <c r="HB55" s="1016"/>
      <c r="HC55" s="1033">
        <f t="shared" ref="HC55" si="509">+HE54</f>
        <v>21037068.876538988</v>
      </c>
      <c r="HD55" s="1035">
        <f t="shared" ref="HD55" si="510">HC35</f>
        <v>506767.67441860464</v>
      </c>
      <c r="HE55" s="1034">
        <f t="shared" si="347"/>
        <v>20530301.202120382</v>
      </c>
      <c r="HF55" s="1016"/>
      <c r="HG55" s="1033">
        <f>+HI54</f>
        <v>118631824.08139534</v>
      </c>
      <c r="HH55" s="1035">
        <f t="shared" ref="HH55" si="511">HG35</f>
        <v>2799571.0697674421</v>
      </c>
      <c r="HI55" s="1034">
        <f t="shared" ref="HI55:HI58" si="512">+HG55-HH55</f>
        <v>115832253.0116279</v>
      </c>
      <c r="HJ55" s="1016"/>
      <c r="HK55" s="1033">
        <f>+HK$34</f>
        <v>149952489</v>
      </c>
      <c r="HL55" s="1035">
        <f>+HK$35/12*(12.5-HK$36)</f>
        <v>2179541.9912790698</v>
      </c>
      <c r="HM55" s="1034">
        <f>+HK55-HL55</f>
        <v>147772947.00872093</v>
      </c>
      <c r="HN55" s="1016"/>
      <c r="HO55" s="1127"/>
      <c r="HP55" s="1015"/>
      <c r="HQ55" s="1015"/>
      <c r="HR55" s="1016"/>
      <c r="HS55" s="1127"/>
      <c r="HT55" s="1015"/>
      <c r="HU55" s="1015"/>
      <c r="HV55" s="1016"/>
      <c r="HW55" s="1127"/>
      <c r="HX55" s="1015"/>
      <c r="HY55" s="1015"/>
      <c r="HZ55" s="1016"/>
      <c r="IA55" s="1033">
        <f>+IC54</f>
        <v>104111.35246618027</v>
      </c>
      <c r="IB55" s="1035">
        <f t="shared" ref="IB55" si="513">IA35</f>
        <v>2529.3720930232557</v>
      </c>
      <c r="IC55" s="1034">
        <f t="shared" si="227"/>
        <v>101581.98037315701</v>
      </c>
      <c r="ID55" s="1016"/>
      <c r="IE55" s="1033">
        <f>+IG54</f>
        <v>72210.257162942697</v>
      </c>
      <c r="IF55" s="1035">
        <f t="shared" ref="IF55" si="514">IE35</f>
        <v>1760.3488372093022</v>
      </c>
      <c r="IG55" s="1034">
        <f t="shared" si="229"/>
        <v>70449.908325733399</v>
      </c>
      <c r="IH55" s="1016"/>
      <c r="II55" s="1033">
        <f>+IK54</f>
        <v>13927237.916666666</v>
      </c>
      <c r="IJ55" s="1035">
        <f t="shared" ref="IJ55" si="515">II35</f>
        <v>329314</v>
      </c>
      <c r="IK55" s="1034">
        <f t="shared" ref="IK55:IK58" si="516">+II55-IJ55</f>
        <v>13597923.916666666</v>
      </c>
      <c r="IL55" s="1016"/>
      <c r="IM55" s="1033">
        <f>+IO54</f>
        <v>494998.70510335919</v>
      </c>
      <c r="IN55" s="1035">
        <f t="shared" ref="IN55" si="517">IM35</f>
        <v>11883.930232558139</v>
      </c>
      <c r="IO55" s="1034">
        <f t="shared" si="350"/>
        <v>483114.77487080102</v>
      </c>
      <c r="IP55" s="1016"/>
      <c r="IQ55" s="1033">
        <f>+IS54</f>
        <v>725213.48255813948</v>
      </c>
      <c r="IR55" s="1035">
        <f t="shared" ref="IR55" si="518">IQ35</f>
        <v>17559.023255813954</v>
      </c>
      <c r="IS55" s="1034">
        <f t="shared" si="352"/>
        <v>707654.4593023255</v>
      </c>
      <c r="IT55" s="1016"/>
      <c r="IU55" s="1033">
        <f>+IW54</f>
        <v>15927.586297309621</v>
      </c>
      <c r="IV55" s="1035">
        <f t="shared" ref="IV55" si="519">IU35</f>
        <v>378.55813953488371</v>
      </c>
      <c r="IW55" s="1034">
        <f t="shared" ref="IW55:IW58" si="520">+IU55-IV55</f>
        <v>15549.028157774737</v>
      </c>
      <c r="IX55" s="1016"/>
      <c r="IY55" s="1033">
        <f>+JA54</f>
        <v>15927.586297309621</v>
      </c>
      <c r="IZ55" s="1035">
        <f t="shared" ref="IZ55" si="521">IY35</f>
        <v>378.55813953488371</v>
      </c>
      <c r="JA55" s="1034">
        <f t="shared" ref="JA55:JA58" si="522">+IY55-IZ55</f>
        <v>15549.028157774737</v>
      </c>
      <c r="JB55" s="1016"/>
      <c r="JC55" s="1033">
        <f>+JE54</f>
        <v>840388.10273217817</v>
      </c>
      <c r="JD55" s="1035">
        <f t="shared" ref="JD55" si="523">JC35</f>
        <v>19973.883720930233</v>
      </c>
      <c r="JE55" s="1034">
        <f t="shared" ref="JE55:JE58" si="524">+JC55-JD55</f>
        <v>820414.21901124797</v>
      </c>
      <c r="JF55" s="1016"/>
      <c r="JG55" s="1033">
        <f>+JI54</f>
        <v>840388.10273217817</v>
      </c>
      <c r="JH55" s="1035">
        <f t="shared" ref="JH55" si="525">JG35</f>
        <v>19973.883720930233</v>
      </c>
      <c r="JI55" s="1034">
        <f t="shared" ref="JI55:JI58" si="526">+JG55-JH55</f>
        <v>820414.21901124797</v>
      </c>
      <c r="JJ55" s="1016"/>
      <c r="JK55" s="1033">
        <f>+JM54</f>
        <v>228115.88242894059</v>
      </c>
      <c r="JL55" s="1035">
        <f t="shared" ref="JL55" si="527">JK35</f>
        <v>5485.8604651162786</v>
      </c>
      <c r="JM55" s="1034">
        <f t="shared" si="353"/>
        <v>222630.02196382431</v>
      </c>
      <c r="JN55" s="1016"/>
      <c r="JO55" s="1033">
        <f>+JQ54</f>
        <v>16701601.580426356</v>
      </c>
      <c r="JP55" s="1035">
        <f t="shared" ref="JP55" si="528">JO35</f>
        <v>388786.06976744183</v>
      </c>
      <c r="JQ55" s="1034">
        <f t="shared" ref="JQ55:JQ58" si="529">+JO55-JP55</f>
        <v>16312815.510658914</v>
      </c>
      <c r="JR55" s="1016"/>
      <c r="JS55" s="1033">
        <f>+JU54</f>
        <v>0</v>
      </c>
      <c r="JT55" s="1035">
        <f t="shared" ref="JT55" si="530">JS35</f>
        <v>0</v>
      </c>
      <c r="JU55" s="1034">
        <f t="shared" ref="JU55:JU58" si="531">+JS55-JT55</f>
        <v>0</v>
      </c>
      <c r="JV55" s="1016"/>
      <c r="JW55" s="1033">
        <f>+JW$34</f>
        <v>1617569</v>
      </c>
      <c r="JX55" s="1035">
        <f>+JW$35/12*(12.5-JW$36)</f>
        <v>36050.471899224802</v>
      </c>
      <c r="JY55" s="1034">
        <f>+JW55-JX55</f>
        <v>1581518.5281007751</v>
      </c>
      <c r="JZ55" s="1016"/>
      <c r="KA55" s="1033"/>
      <c r="KB55" s="1035"/>
      <c r="KC55" s="1034"/>
      <c r="KD55" s="1016"/>
      <c r="KE55" s="1033"/>
      <c r="KF55" s="1035"/>
      <c r="KG55" s="1034"/>
      <c r="KH55" s="1016"/>
      <c r="KI55" s="1033"/>
      <c r="KJ55" s="1035"/>
      <c r="KK55" s="1034"/>
      <c r="KL55" s="1016"/>
      <c r="KM55" s="1033">
        <f>+KO54</f>
        <v>4016918.4156976743</v>
      </c>
      <c r="KN55" s="1035">
        <f t="shared" ref="KN55" si="532">KM35</f>
        <v>94794.534883720931</v>
      </c>
      <c r="KO55" s="1034">
        <f t="shared" ref="KO55:KO58" si="533">+KM55-KN55</f>
        <v>3922123.8808139535</v>
      </c>
      <c r="KP55" s="1016"/>
      <c r="KQ55" s="1033">
        <f>+KQ$34</f>
        <v>116523</v>
      </c>
      <c r="KR55" s="1035">
        <f>+KQ$35/12*(12.5-KQ$36)</f>
        <v>112.90988372093022</v>
      </c>
      <c r="KS55" s="1034">
        <f>+KQ55-KR55</f>
        <v>116410.09011627907</v>
      </c>
      <c r="KT55" s="1016"/>
      <c r="KU55" s="1033">
        <f>+KW54</f>
        <v>18370473.446705427</v>
      </c>
      <c r="KV55" s="1035">
        <f t="shared" ref="KV55" si="534">KU35</f>
        <v>429300.25581395347</v>
      </c>
      <c r="KW55" s="1034">
        <f t="shared" ref="KW55:KW58" si="535">+KU55-KV55</f>
        <v>17941173.190891474</v>
      </c>
      <c r="KX55" s="1016"/>
      <c r="KY55" s="1033">
        <f>+KY$34</f>
        <v>25985144</v>
      </c>
      <c r="KZ55" s="1035">
        <f>+KY$35/12*(12.5-KY$36)</f>
        <v>75538.209302325587</v>
      </c>
      <c r="LA55" s="1034">
        <f>+KY55-KZ55</f>
        <v>25909605.790697675</v>
      </c>
      <c r="LB55" s="1016"/>
      <c r="LC55" s="1033">
        <f>+LE54</f>
        <v>3128606.464147287</v>
      </c>
      <c r="LD55" s="1035">
        <f t="shared" ref="LD55" si="536">LC35</f>
        <v>72828.860465116275</v>
      </c>
      <c r="LE55" s="1034">
        <f t="shared" ref="LE55:LE58" si="537">+LC55-LD55</f>
        <v>3055777.6036821706</v>
      </c>
      <c r="LF55" s="1016"/>
      <c r="LG55" s="1033">
        <f>+LG$34</f>
        <v>39174512</v>
      </c>
      <c r="LH55" s="1035">
        <f>+LG$35/12*(12.5-LG$36)</f>
        <v>569396.97674418602</v>
      </c>
      <c r="LI55" s="1034">
        <f>+LG55-LH55</f>
        <v>38605115.023255818</v>
      </c>
      <c r="LJ55" s="1016"/>
      <c r="LK55" s="1033">
        <f>+LK$34</f>
        <v>18443400</v>
      </c>
      <c r="LL55" s="1035">
        <f>+LK$35/12*(12.5-LK$36)</f>
        <v>232329.65116279072</v>
      </c>
      <c r="LM55" s="1034">
        <f>+LK55-LL55</f>
        <v>18211070.348837208</v>
      </c>
      <c r="LN55" s="1016"/>
      <c r="LO55" s="1033">
        <f>+LO$34</f>
        <v>37531444</v>
      </c>
      <c r="LP55" s="1035">
        <f>+LO$35/12*(12.5-LO$36)</f>
        <v>327309.10465116275</v>
      </c>
      <c r="LQ55" s="1034">
        <f>+LO55-LP55</f>
        <v>37204134.895348839</v>
      </c>
      <c r="LR55" s="1016"/>
      <c r="LS55" s="1033">
        <f>+LS$34</f>
        <v>8352171</v>
      </c>
      <c r="LT55" s="1035">
        <f>+LS$35/12*(12.5-LS$36)</f>
        <v>8093.1889534883712</v>
      </c>
      <c r="LU55" s="1034">
        <f>+LS55-LT55</f>
        <v>8344077.8110465119</v>
      </c>
      <c r="LV55" s="1016"/>
      <c r="LW55" s="1033"/>
      <c r="LX55" s="1035"/>
      <c r="LY55" s="1034"/>
      <c r="LZ55" s="1016"/>
      <c r="MA55" s="1033">
        <f>+MA$34</f>
        <v>37153276</v>
      </c>
      <c r="MB55" s="1035">
        <f>+MA$35/12*(12.5-MA$36)</f>
        <v>468016.07364341087</v>
      </c>
      <c r="MC55" s="1034">
        <f>+MA55-MB55</f>
        <v>36685259.926356591</v>
      </c>
      <c r="MD55" s="1016"/>
      <c r="ME55" s="1033">
        <f>+MG54</f>
        <v>4806585.9001937984</v>
      </c>
      <c r="MF55" s="1035">
        <f t="shared" ref="MF55" si="538">ME35</f>
        <v>112325.27906976744</v>
      </c>
      <c r="MG55" s="1034">
        <f t="shared" ref="MG55:MG58" si="539">+ME55-MF55</f>
        <v>4694260.621124031</v>
      </c>
      <c r="MH55" s="1016"/>
      <c r="MI55" s="1033">
        <f>+MI$34</f>
        <v>50892286</v>
      </c>
      <c r="MJ55" s="1035">
        <f>+MI$35/12*(12.5-MI$36)</f>
        <v>345199.61434108531</v>
      </c>
      <c r="MK55" s="1034">
        <f>+MI55-MJ55</f>
        <v>50547086.385658912</v>
      </c>
      <c r="ML55" s="1016"/>
      <c r="MM55" s="1033">
        <f>+MM$34</f>
        <v>2000000</v>
      </c>
      <c r="MN55" s="1035">
        <f>+MM$35/12*(12.5-MM$36)</f>
        <v>1937.9844961240308</v>
      </c>
      <c r="MO55" s="1034">
        <f>+MM55-MN55</f>
        <v>1998062.0155038759</v>
      </c>
      <c r="MP55" s="1016"/>
      <c r="MQ55" s="1127"/>
      <c r="MR55" s="1015"/>
      <c r="MS55" s="1015"/>
      <c r="MT55" s="1016"/>
      <c r="MU55" s="1033">
        <f>+MU$34</f>
        <v>11994009</v>
      </c>
      <c r="MV55" s="1035">
        <f>+MU$35/12*(12.5-MU$36)</f>
        <v>81354.712209302321</v>
      </c>
      <c r="MW55" s="1034">
        <f>+MU55-MV55</f>
        <v>11912654.287790697</v>
      </c>
      <c r="MX55" s="1016"/>
      <c r="MY55" s="1033">
        <f>+MY$34</f>
        <v>6782738</v>
      </c>
      <c r="MZ55" s="1035">
        <f>+MY$35/12*(12.5-MY$36)</f>
        <v>19717.261627906977</v>
      </c>
      <c r="NA55" s="1034">
        <f>+MY55-MZ55</f>
        <v>6763020.7383720931</v>
      </c>
      <c r="NB55" s="1016"/>
      <c r="NC55" s="1127"/>
      <c r="ND55" s="1015"/>
      <c r="NE55" s="1015"/>
      <c r="NF55" s="1016"/>
      <c r="NG55" s="1127"/>
      <c r="NH55" s="1015"/>
      <c r="NI55" s="1015"/>
      <c r="NJ55" s="1016"/>
      <c r="NK55" s="1127"/>
      <c r="NL55" s="1015"/>
      <c r="NM55" s="1015"/>
      <c r="NN55" s="1016"/>
      <c r="NO55" s="1127"/>
      <c r="NP55" s="1015"/>
      <c r="NQ55" s="1015"/>
      <c r="NR55" s="1016"/>
      <c r="NS55" s="1127"/>
      <c r="NT55" s="1015"/>
      <c r="NU55" s="1015"/>
      <c r="NV55" s="1016"/>
      <c r="NW55" s="1127"/>
      <c r="NX55" s="1015"/>
      <c r="NY55" s="1015"/>
      <c r="NZ55" s="1016"/>
      <c r="OA55" s="1127"/>
      <c r="OB55" s="1015"/>
      <c r="OC55" s="1015"/>
      <c r="OD55" s="1016"/>
      <c r="OE55" s="1127"/>
      <c r="OF55" s="1015"/>
      <c r="OG55" s="1015"/>
      <c r="OH55" s="1016"/>
      <c r="OI55" s="1033">
        <f>+OI$34</f>
        <v>1834471</v>
      </c>
      <c r="OJ55" s="1035">
        <f>+OI$35/12*(12.5-OI$36)</f>
        <v>26663.822674418607</v>
      </c>
      <c r="OK55" s="1034">
        <f>+OI55-OJ55</f>
        <v>1807807.1773255814</v>
      </c>
      <c r="OL55" s="1016"/>
      <c r="OM55" s="1127"/>
      <c r="ON55" s="1015"/>
      <c r="OO55" s="1015"/>
      <c r="OP55" s="1016"/>
      <c r="OQ55" s="1127"/>
      <c r="OR55" s="1015"/>
      <c r="OS55" s="1015"/>
      <c r="OT55" s="1016"/>
      <c r="OU55" s="1127"/>
      <c r="OV55" s="1015"/>
      <c r="OW55" s="1015"/>
      <c r="OX55" s="1016"/>
      <c r="OY55" s="1127"/>
      <c r="OZ55" s="1015"/>
      <c r="PA55" s="1015"/>
      <c r="PB55" s="1016"/>
      <c r="PC55" s="1127"/>
      <c r="PD55" s="1015"/>
      <c r="PE55" s="1015"/>
      <c r="PF55" s="1016"/>
      <c r="PG55" s="1244"/>
      <c r="PH55" s="1034"/>
      <c r="PI55" s="1016"/>
      <c r="PJ55" s="983"/>
    </row>
    <row r="56" spans="1:430">
      <c r="A56" s="1266">
        <v>37</v>
      </c>
      <c r="B56" s="1269" t="str">
        <f t="shared" si="1"/>
        <v>W incentive</v>
      </c>
      <c r="C56" s="1267">
        <f t="shared" si="2"/>
        <v>2014</v>
      </c>
      <c r="D56" s="928">
        <v>37</v>
      </c>
      <c r="E56" s="1032" t="str">
        <f t="shared" si="3"/>
        <v>W incentive</v>
      </c>
      <c r="F56" s="947">
        <f t="shared" si="4"/>
        <v>2014</v>
      </c>
      <c r="G56" s="1033">
        <f>+G55</f>
        <v>913355.26320489415</v>
      </c>
      <c r="H56" s="1034">
        <f>+H55</f>
        <v>24170.255813953489</v>
      </c>
      <c r="I56" s="1034">
        <f t="shared" si="5"/>
        <v>889185.00739094068</v>
      </c>
      <c r="J56" s="1016"/>
      <c r="K56" s="1033">
        <f>+K55</f>
        <v>911807</v>
      </c>
      <c r="L56" s="1034">
        <f>+L55</f>
        <v>9718.8730620155038</v>
      </c>
      <c r="M56" s="1034">
        <f>+K56-L56</f>
        <v>902088.12693798449</v>
      </c>
      <c r="N56" s="1016"/>
      <c r="O56" s="1033">
        <f t="shared" ref="O56:P56" si="540">+O55</f>
        <v>923638.02416780661</v>
      </c>
      <c r="P56" s="1034">
        <f t="shared" si="540"/>
        <v>25143.627906976744</v>
      </c>
      <c r="Q56" s="1034">
        <f t="shared" si="0"/>
        <v>898494.39626082988</v>
      </c>
      <c r="R56" s="1016"/>
      <c r="S56" s="1033">
        <f t="shared" ref="S56:T56" si="541">+S55</f>
        <v>582244.12790697673</v>
      </c>
      <c r="T56" s="1034">
        <f t="shared" si="541"/>
        <v>13767.348837209302</v>
      </c>
      <c r="U56" s="1034">
        <f t="shared" si="414"/>
        <v>568476.77906976745</v>
      </c>
      <c r="V56" s="1016"/>
      <c r="W56" s="1033">
        <f t="shared" ref="W56:X56" si="542">+W55</f>
        <v>7052641.0299247624</v>
      </c>
      <c r="X56" s="1034">
        <f t="shared" si="542"/>
        <v>188033.55813953487</v>
      </c>
      <c r="Y56" s="1034">
        <f t="shared" si="6"/>
        <v>6864607.4717852278</v>
      </c>
      <c r="Z56" s="1016"/>
      <c r="AA56" s="1033">
        <f t="shared" ref="AA56:AB56" si="543">+AA55</f>
        <v>6292977.350376199</v>
      </c>
      <c r="AB56" s="1034">
        <f t="shared" si="543"/>
        <v>166842.20930232559</v>
      </c>
      <c r="AC56" s="1034">
        <f t="shared" si="7"/>
        <v>6126135.1410738733</v>
      </c>
      <c r="AD56" s="1016"/>
      <c r="AE56" s="1033">
        <f t="shared" ref="AE56:AF56" si="544">+AE55</f>
        <v>2184800.2911916701</v>
      </c>
      <c r="AF56" s="1034">
        <f t="shared" si="544"/>
        <v>56146.372093023259</v>
      </c>
      <c r="AG56" s="1034">
        <f t="shared" si="36"/>
        <v>2128653.9190986468</v>
      </c>
      <c r="AH56" s="1016"/>
      <c r="AI56" s="1033">
        <f t="shared" ref="AI56:AJ56" si="545">+AI55</f>
        <v>19844717.022343826</v>
      </c>
      <c r="AJ56" s="1034">
        <f t="shared" si="545"/>
        <v>508146.97674418607</v>
      </c>
      <c r="AK56" s="1034">
        <f t="shared" si="39"/>
        <v>19336570.045599639</v>
      </c>
      <c r="AL56" s="1016"/>
      <c r="AM56" s="1033">
        <f t="shared" ref="AM56:AN56" si="546">+AM55</f>
        <v>41392599.773008816</v>
      </c>
      <c r="AN56" s="1034">
        <f t="shared" si="546"/>
        <v>1048586.2558139535</v>
      </c>
      <c r="AO56" s="1034">
        <f t="shared" si="42"/>
        <v>40344013.51719486</v>
      </c>
      <c r="AP56" s="1016"/>
      <c r="AQ56" s="1033">
        <f t="shared" ref="AQ56:AR56" si="547">+AQ55</f>
        <v>12622908.857729137</v>
      </c>
      <c r="AR56" s="1034">
        <f t="shared" si="547"/>
        <v>315837.20930232556</v>
      </c>
      <c r="AS56" s="1034">
        <f t="shared" si="44"/>
        <v>12307071.648426812</v>
      </c>
      <c r="AT56" s="1016"/>
      <c r="AU56" s="1033">
        <f t="shared" ref="AU56:AV56" si="548">+AU55</f>
        <v>10377427.617112594</v>
      </c>
      <c r="AV56" s="1034">
        <f t="shared" si="548"/>
        <v>261029.80627906977</v>
      </c>
      <c r="AW56" s="1034">
        <f t="shared" si="46"/>
        <v>10116397.810833523</v>
      </c>
      <c r="AX56" s="1016"/>
      <c r="AY56" s="1033">
        <f t="shared" ref="AY56:AZ56" si="549">+AY55</f>
        <v>13597714.558576532</v>
      </c>
      <c r="AZ56" s="1034">
        <f t="shared" si="549"/>
        <v>340826.95348837209</v>
      </c>
      <c r="BA56" s="1034">
        <f t="shared" si="48"/>
        <v>13256887.605088159</v>
      </c>
      <c r="BB56" s="1016"/>
      <c r="BC56" s="1033">
        <f t="shared" ref="BC56:BD56" si="550">+BC55</f>
        <v>15763740.173278613</v>
      </c>
      <c r="BD56" s="1034">
        <f t="shared" si="550"/>
        <v>393041.86046511628</v>
      </c>
      <c r="BE56" s="1034">
        <f t="shared" si="50"/>
        <v>15370698.312813496</v>
      </c>
      <c r="BF56" s="1016"/>
      <c r="BG56" s="1033">
        <f t="shared" ref="BG56:BH56" si="551">+BG55</f>
        <v>10654000.165868673</v>
      </c>
      <c r="BH56" s="1034">
        <f t="shared" si="551"/>
        <v>264250.46511627908</v>
      </c>
      <c r="BI56" s="1034">
        <f t="shared" si="52"/>
        <v>10389749.700752394</v>
      </c>
      <c r="BJ56" s="1016"/>
      <c r="BK56" s="1033">
        <f t="shared" ref="BK56:BL56" si="552">+BK55</f>
        <v>87248721.734021127</v>
      </c>
      <c r="BL56" s="1034">
        <f t="shared" si="552"/>
        <v>2149043.8372093025</v>
      </c>
      <c r="BM56" s="1034">
        <f t="shared" si="173"/>
        <v>85099677.896811828</v>
      </c>
      <c r="BN56" s="1016"/>
      <c r="BO56" s="1033">
        <f t="shared" ref="BO56:BP56" si="553">+BO55</f>
        <v>12982740.949897399</v>
      </c>
      <c r="BP56" s="1034">
        <f t="shared" si="553"/>
        <v>319228.48837209301</v>
      </c>
      <c r="BQ56" s="1034">
        <f t="shared" si="175"/>
        <v>12663512.461525306</v>
      </c>
      <c r="BR56" s="1016"/>
      <c r="BS56" s="1033">
        <f t="shared" ref="BS56:BT56" si="554">+BS55</f>
        <v>2954588.6980164158</v>
      </c>
      <c r="BT56" s="1034">
        <f t="shared" si="554"/>
        <v>72649.441860465115</v>
      </c>
      <c r="BU56" s="1034">
        <f t="shared" si="177"/>
        <v>2881939.2561559505</v>
      </c>
      <c r="BV56" s="1016"/>
      <c r="BW56" s="1033">
        <f t="shared" ref="BW56:BX56" si="555">+BW55</f>
        <v>2235230.4197066422</v>
      </c>
      <c r="BX56" s="1034">
        <f t="shared" si="555"/>
        <v>56624.41860465116</v>
      </c>
      <c r="BY56" s="1034">
        <f t="shared" si="55"/>
        <v>2178606.0011019912</v>
      </c>
      <c r="BZ56" s="1016"/>
      <c r="CA56" s="1033">
        <f t="shared" ref="CA56:CB56" si="556">+CA55</f>
        <v>36879803.262368895</v>
      </c>
      <c r="CB56" s="1034">
        <f t="shared" si="556"/>
        <v>905261.79069767438</v>
      </c>
      <c r="CC56" s="1034">
        <f t="shared" si="181"/>
        <v>35974541.471671224</v>
      </c>
      <c r="CD56" s="1016"/>
      <c r="CE56" s="1033">
        <f t="shared" ref="CE56:CF56" si="557">+CE55</f>
        <v>154554300.17971957</v>
      </c>
      <c r="CF56" s="1034">
        <f t="shared" si="557"/>
        <v>3800286.5348837208</v>
      </c>
      <c r="CG56" s="1034">
        <f t="shared" si="183"/>
        <v>150754013.64483586</v>
      </c>
      <c r="CH56" s="1016"/>
      <c r="CI56" s="1033">
        <f t="shared" ref="CI56:CJ56" si="558">+CI55</f>
        <v>0</v>
      </c>
      <c r="CJ56" s="1034">
        <f t="shared" si="558"/>
        <v>0</v>
      </c>
      <c r="CK56" s="1034">
        <f t="shared" si="186"/>
        <v>0</v>
      </c>
      <c r="CL56" s="1016"/>
      <c r="CM56" s="1033">
        <f t="shared" ref="CM56:CN56" si="559">+CM55</f>
        <v>12551115.555213556</v>
      </c>
      <c r="CN56" s="1034">
        <f t="shared" si="559"/>
        <v>317953.62790697673</v>
      </c>
      <c r="CO56" s="1034">
        <f t="shared" si="58"/>
        <v>12233161.927306579</v>
      </c>
      <c r="CP56" s="1016"/>
      <c r="CQ56" s="1033">
        <f t="shared" ref="CQ56:CR56" si="560">+CQ55</f>
        <v>13541787.304491563</v>
      </c>
      <c r="CR56" s="1034">
        <f t="shared" si="560"/>
        <v>340023.95348837209</v>
      </c>
      <c r="CS56" s="1034">
        <f t="shared" si="60"/>
        <v>13201763.351003191</v>
      </c>
      <c r="CT56" s="1016"/>
      <c r="CU56" s="1033">
        <f t="shared" ref="CU56:CV56" si="561">+CU55</f>
        <v>9748454.6349749211</v>
      </c>
      <c r="CV56" s="1034">
        <f t="shared" si="561"/>
        <v>249172.18604651163</v>
      </c>
      <c r="CW56" s="1034">
        <f t="shared" si="63"/>
        <v>9499282.4489284102</v>
      </c>
      <c r="CX56" s="1016"/>
      <c r="CY56" s="1033">
        <f t="shared" ref="CY56:CZ56" si="562">+CY55</f>
        <v>2622891.9069007449</v>
      </c>
      <c r="CZ56" s="1034">
        <f t="shared" si="562"/>
        <v>66444.930232558138</v>
      </c>
      <c r="DA56" s="1034">
        <f t="shared" si="66"/>
        <v>2556446.976668187</v>
      </c>
      <c r="DB56" s="1016"/>
      <c r="DC56" s="1033">
        <f t="shared" ref="DC56:DD56" si="563">+DC55</f>
        <v>10389451.685932515</v>
      </c>
      <c r="DD56" s="1034">
        <f t="shared" si="563"/>
        <v>267477.62790697673</v>
      </c>
      <c r="DE56" s="1034">
        <f t="shared" si="69"/>
        <v>10121974.058025539</v>
      </c>
      <c r="DF56" s="1016"/>
      <c r="DG56" s="1033">
        <f t="shared" ref="DG56:DH56" si="564">+DG55</f>
        <v>15392240.093536252</v>
      </c>
      <c r="DH56" s="1034">
        <f t="shared" si="564"/>
        <v>385806.76744186046</v>
      </c>
      <c r="DI56" s="1034">
        <f t="shared" si="71"/>
        <v>15006433.326094391</v>
      </c>
      <c r="DJ56" s="1016"/>
      <c r="DK56" s="1033">
        <f t="shared" ref="DK56:DL56" si="565">+DK55</f>
        <v>17868256.751196995</v>
      </c>
      <c r="DL56" s="1034">
        <f t="shared" si="565"/>
        <v>448658.30232558138</v>
      </c>
      <c r="DM56" s="1034">
        <f t="shared" si="73"/>
        <v>17419598.448871415</v>
      </c>
      <c r="DN56" s="1016"/>
      <c r="DO56" s="1033">
        <f t="shared" ref="DO56:DP56" si="566">+DO55</f>
        <v>9933248.9858261123</v>
      </c>
      <c r="DP56" s="1034">
        <f t="shared" si="566"/>
        <v>241327.02325581395</v>
      </c>
      <c r="DQ56" s="1034">
        <f t="shared" si="199"/>
        <v>9691921.9625702985</v>
      </c>
      <c r="DR56" s="1016"/>
      <c r="DS56" s="1033">
        <f t="shared" ref="DS56:DT56" si="567">+DS55</f>
        <v>17965910.722070225</v>
      </c>
      <c r="DT56" s="1034">
        <f t="shared" si="567"/>
        <v>439480.27906976745</v>
      </c>
      <c r="DU56" s="1034">
        <f t="shared" si="201"/>
        <v>17526430.443000458</v>
      </c>
      <c r="DV56" s="1016"/>
      <c r="DW56" s="1033">
        <f t="shared" ref="DW56:DX56" si="568">+DW55</f>
        <v>11304377.080217358</v>
      </c>
      <c r="DX56" s="1034">
        <f t="shared" si="568"/>
        <v>280381.72093023255</v>
      </c>
      <c r="DY56" s="1034">
        <f t="shared" si="75"/>
        <v>11023995.359287126</v>
      </c>
      <c r="DZ56" s="1016"/>
      <c r="EA56" s="1033">
        <f t="shared" ref="EA56:EB56" si="569">+EA55</f>
        <v>84697583.708922327</v>
      </c>
      <c r="EB56" s="1034">
        <f t="shared" si="569"/>
        <v>2122946.418604651</v>
      </c>
      <c r="EC56" s="1034">
        <f t="shared" si="77"/>
        <v>82574637.29031767</v>
      </c>
      <c r="ED56" s="1016"/>
      <c r="EE56" s="1033">
        <f t="shared" ref="EE56:EF56" si="570">+EE55</f>
        <v>30511581.744186047</v>
      </c>
      <c r="EF56" s="1034">
        <f t="shared" si="570"/>
        <v>748945.6744186047</v>
      </c>
      <c r="EG56" s="1034">
        <f t="shared" si="205"/>
        <v>29762636.069767442</v>
      </c>
      <c r="EH56" s="1016"/>
      <c r="EI56" s="1033">
        <f t="shared" ref="EI56:EJ56" si="571">+EI55</f>
        <v>12896444.702633379</v>
      </c>
      <c r="EJ56" s="1034">
        <f t="shared" si="571"/>
        <v>312251.46511627908</v>
      </c>
      <c r="EK56" s="1034">
        <f t="shared" si="327"/>
        <v>12584193.2375171</v>
      </c>
      <c r="EL56" s="1016"/>
      <c r="EM56" s="1033">
        <f t="shared" ref="EM56:EN56" si="572">+EM55</f>
        <v>78596183.469942242</v>
      </c>
      <c r="EN56" s="1034">
        <f t="shared" si="572"/>
        <v>1956234.1860465116</v>
      </c>
      <c r="EO56" s="1034">
        <f t="shared" si="79"/>
        <v>76639949.283895731</v>
      </c>
      <c r="EP56" s="1016"/>
      <c r="EQ56" s="1033">
        <f t="shared" ref="EQ56:ER56" si="573">+EQ55</f>
        <v>1225029.4069767441</v>
      </c>
      <c r="ER56" s="1034">
        <f t="shared" si="573"/>
        <v>30278.79069767442</v>
      </c>
      <c r="ES56" s="1034">
        <f t="shared" si="208"/>
        <v>1194750.6162790696</v>
      </c>
      <c r="ET56" s="1016"/>
      <c r="EU56" s="1033">
        <f t="shared" ref="EU56:EV56" si="574">+EU55</f>
        <v>190739.29309165524</v>
      </c>
      <c r="EV56" s="1034">
        <f t="shared" si="574"/>
        <v>4780.8837209302328</v>
      </c>
      <c r="EW56" s="1034">
        <f t="shared" si="81"/>
        <v>185958.40937072501</v>
      </c>
      <c r="EX56" s="1016"/>
      <c r="EY56" s="1033">
        <f t="shared" ref="EY56:EZ56" si="575">+EY55</f>
        <v>22248990.467681259</v>
      </c>
      <c r="EZ56" s="1034">
        <f t="shared" si="575"/>
        <v>546129.83720930235</v>
      </c>
      <c r="FA56" s="1034">
        <f t="shared" si="211"/>
        <v>21702860.630471956</v>
      </c>
      <c r="FB56" s="1016"/>
      <c r="FC56" s="1033">
        <f t="shared" ref="FC56:FD56" si="576">+FC55</f>
        <v>1373530.4008017934</v>
      </c>
      <c r="FD56" s="1034">
        <f t="shared" si="576"/>
        <v>34246.627906976741</v>
      </c>
      <c r="FE56" s="1034">
        <f t="shared" si="83"/>
        <v>1339283.7728948167</v>
      </c>
      <c r="FF56" s="1016"/>
      <c r="FG56" s="1033">
        <f t="shared" ref="FG56:FH56" si="577">+FG55</f>
        <v>12443668.155551756</v>
      </c>
      <c r="FH56" s="1034">
        <f t="shared" si="577"/>
        <v>299758.90697674418</v>
      </c>
      <c r="FI56" s="1034">
        <f t="shared" si="334"/>
        <v>12143909.248575011</v>
      </c>
      <c r="FJ56" s="1016"/>
      <c r="FK56" s="1033">
        <f t="shared" ref="FK56:FL56" si="578">+FK55</f>
        <v>5771725.8005205961</v>
      </c>
      <c r="FL56" s="1034">
        <f t="shared" si="578"/>
        <v>148593.7441860465</v>
      </c>
      <c r="FM56" s="1034">
        <f t="shared" si="85"/>
        <v>5623132.0563345496</v>
      </c>
      <c r="FN56" s="1016"/>
      <c r="FO56" s="1033">
        <f t="shared" ref="FO56:FP56" si="579">+FO55</f>
        <v>4973405.6056201551</v>
      </c>
      <c r="FP56" s="1034">
        <f t="shared" si="579"/>
        <v>122078.58139534884</v>
      </c>
      <c r="FQ56" s="1034">
        <f t="shared" si="215"/>
        <v>4851327.0242248066</v>
      </c>
      <c r="FR56" s="1016"/>
      <c r="FS56" s="1033">
        <f t="shared" ref="FS56:FT56" si="580">+FS55</f>
        <v>2913643.326949385</v>
      </c>
      <c r="FT56" s="1034">
        <f t="shared" si="580"/>
        <v>74339.720930232565</v>
      </c>
      <c r="FU56" s="1034">
        <f t="shared" si="87"/>
        <v>2839303.6060191523</v>
      </c>
      <c r="FV56" s="1016"/>
      <c r="FW56" s="1033">
        <f t="shared" ref="FW56:FX56" si="581">+FW55</f>
        <v>20080021.797024626</v>
      </c>
      <c r="FX56" s="1034">
        <f t="shared" si="581"/>
        <v>509588.16279069765</v>
      </c>
      <c r="FY56" s="1034">
        <f t="shared" si="89"/>
        <v>19570433.634233929</v>
      </c>
      <c r="FZ56" s="1016"/>
      <c r="GA56" s="1033">
        <f t="shared" ref="GA56:GB56" si="582">+GA55</f>
        <v>4435273.5319767436</v>
      </c>
      <c r="GB56" s="1034">
        <f t="shared" si="582"/>
        <v>112557.79069767441</v>
      </c>
      <c r="GC56" s="1034">
        <f t="shared" si="91"/>
        <v>4322715.7412790693</v>
      </c>
      <c r="GD56" s="1016"/>
      <c r="GE56" s="1033">
        <f t="shared" ref="GE56:GF56" si="583">+GE55</f>
        <v>19178857.956490353</v>
      </c>
      <c r="GF56" s="1034">
        <f t="shared" si="583"/>
        <v>491096.88372093026</v>
      </c>
      <c r="GG56" s="1034">
        <f t="shared" si="93"/>
        <v>18687761.072769422</v>
      </c>
      <c r="GH56" s="1016"/>
      <c r="GI56" s="1033">
        <f t="shared" ref="GI56:GJ56" si="584">+GI55</f>
        <v>3104682.4720702227</v>
      </c>
      <c r="GJ56" s="1034">
        <f t="shared" si="584"/>
        <v>79642.279069767435</v>
      </c>
      <c r="GK56" s="1034">
        <f t="shared" si="95"/>
        <v>3025040.1930004554</v>
      </c>
      <c r="GL56" s="1016"/>
      <c r="GM56" s="1033">
        <f t="shared" ref="GM56:GN56" si="585">+GM55</f>
        <v>3063964.8743540049</v>
      </c>
      <c r="GN56" s="1034">
        <f t="shared" si="585"/>
        <v>78035.186046511633</v>
      </c>
      <c r="GO56" s="1034">
        <f t="shared" si="97"/>
        <v>2985929.688307493</v>
      </c>
      <c r="GP56" s="1016"/>
      <c r="GQ56" s="1033">
        <f t="shared" ref="GQ56:GR56" si="586">+GQ55</f>
        <v>707653.15344277234</v>
      </c>
      <c r="GR56" s="1034">
        <f t="shared" si="586"/>
        <v>18120.279069767443</v>
      </c>
      <c r="GS56" s="1034">
        <f t="shared" si="99"/>
        <v>689532.87437300489</v>
      </c>
      <c r="GT56" s="1016"/>
      <c r="GU56" s="1033">
        <f t="shared" ref="GU56:GV56" si="587">+GU55</f>
        <v>5773195.7868407052</v>
      </c>
      <c r="GV56" s="1034">
        <f t="shared" si="587"/>
        <v>144450.86046511628</v>
      </c>
      <c r="GW56" s="1034">
        <f t="shared" si="101"/>
        <v>5628744.9263755893</v>
      </c>
      <c r="GX56" s="1016"/>
      <c r="GY56" s="1033">
        <f t="shared" ref="GY56:GZ56" si="588">+GY55</f>
        <v>22923433.492970057</v>
      </c>
      <c r="GZ56" s="1034">
        <f t="shared" si="588"/>
        <v>556921.90697674418</v>
      </c>
      <c r="HA56" s="1034">
        <f t="shared" si="225"/>
        <v>22366511.585993312</v>
      </c>
      <c r="HB56" s="1016"/>
      <c r="HC56" s="1033">
        <f t="shared" ref="HC56:HD56" si="589">+HC55</f>
        <v>21037068.876538988</v>
      </c>
      <c r="HD56" s="1034">
        <f t="shared" si="589"/>
        <v>506767.67441860464</v>
      </c>
      <c r="HE56" s="1034">
        <f t="shared" si="347"/>
        <v>20530301.202120382</v>
      </c>
      <c r="HF56" s="1016"/>
      <c r="HG56" s="1033">
        <f>+HG55</f>
        <v>118631824.08139534</v>
      </c>
      <c r="HH56" s="1034">
        <f t="shared" ref="HH56" si="590">+HH55</f>
        <v>2799571.0697674421</v>
      </c>
      <c r="HI56" s="1034">
        <f t="shared" si="512"/>
        <v>115832253.0116279</v>
      </c>
      <c r="HJ56" s="1016"/>
      <c r="HK56" s="1033">
        <f>+HK55</f>
        <v>149952489</v>
      </c>
      <c r="HL56" s="1034">
        <f t="shared" ref="HL56" si="591">+HL55</f>
        <v>2179541.9912790698</v>
      </c>
      <c r="HM56" s="1034">
        <f t="shared" ref="HM56:HM58" si="592">+HK56-HL56</f>
        <v>147772947.00872093</v>
      </c>
      <c r="HN56" s="1016"/>
      <c r="HO56" s="1127"/>
      <c r="HP56" s="1015"/>
      <c r="HQ56" s="1015"/>
      <c r="HR56" s="1016"/>
      <c r="HS56" s="1127"/>
      <c r="HT56" s="1015"/>
      <c r="HU56" s="1015"/>
      <c r="HV56" s="1016"/>
      <c r="HW56" s="1127"/>
      <c r="HX56" s="1015"/>
      <c r="HY56" s="1015"/>
      <c r="HZ56" s="1016"/>
      <c r="IA56" s="1033">
        <f>+IA55</f>
        <v>104111.35246618027</v>
      </c>
      <c r="IB56" s="1034">
        <f t="shared" ref="IB56" si="593">+IB55</f>
        <v>2529.3720930232557</v>
      </c>
      <c r="IC56" s="1034">
        <f t="shared" si="227"/>
        <v>101581.98037315701</v>
      </c>
      <c r="ID56" s="1016"/>
      <c r="IE56" s="1033">
        <f>+IE55</f>
        <v>72210.257162942697</v>
      </c>
      <c r="IF56" s="1034">
        <f t="shared" ref="IF56" si="594">+IF55</f>
        <v>1760.3488372093022</v>
      </c>
      <c r="IG56" s="1034">
        <f t="shared" si="229"/>
        <v>70449.908325733399</v>
      </c>
      <c r="IH56" s="1016"/>
      <c r="II56" s="1033">
        <f>+II55</f>
        <v>13927237.916666666</v>
      </c>
      <c r="IJ56" s="1034">
        <f t="shared" ref="IJ56" si="595">+IJ55</f>
        <v>329314</v>
      </c>
      <c r="IK56" s="1034">
        <f t="shared" si="516"/>
        <v>13597923.916666666</v>
      </c>
      <c r="IL56" s="1016"/>
      <c r="IM56" s="1033">
        <f>+IM55</f>
        <v>494998.70510335919</v>
      </c>
      <c r="IN56" s="1034">
        <f t="shared" ref="IN56" si="596">+IN55</f>
        <v>11883.930232558139</v>
      </c>
      <c r="IO56" s="1034">
        <f t="shared" si="350"/>
        <v>483114.77487080102</v>
      </c>
      <c r="IP56" s="1016"/>
      <c r="IQ56" s="1033">
        <f>+IQ55</f>
        <v>725213.48255813948</v>
      </c>
      <c r="IR56" s="1034">
        <f t="shared" ref="IR56" si="597">+IR55</f>
        <v>17559.023255813954</v>
      </c>
      <c r="IS56" s="1034">
        <f t="shared" si="352"/>
        <v>707654.4593023255</v>
      </c>
      <c r="IT56" s="1016"/>
      <c r="IU56" s="1033">
        <f>+IU55</f>
        <v>15927.586297309621</v>
      </c>
      <c r="IV56" s="1034">
        <f t="shared" ref="IV56" si="598">+IV55</f>
        <v>378.55813953488371</v>
      </c>
      <c r="IW56" s="1034">
        <f t="shared" si="520"/>
        <v>15549.028157774737</v>
      </c>
      <c r="IX56" s="1016"/>
      <c r="IY56" s="1033">
        <f>+IY55</f>
        <v>15927.586297309621</v>
      </c>
      <c r="IZ56" s="1034">
        <f t="shared" ref="IZ56" si="599">+IZ55</f>
        <v>378.55813953488371</v>
      </c>
      <c r="JA56" s="1034">
        <f t="shared" si="522"/>
        <v>15549.028157774737</v>
      </c>
      <c r="JB56" s="1016"/>
      <c r="JC56" s="1033">
        <f>+JC55</f>
        <v>840388.10273217817</v>
      </c>
      <c r="JD56" s="1034">
        <f t="shared" ref="JD56" si="600">+JD55</f>
        <v>19973.883720930233</v>
      </c>
      <c r="JE56" s="1034">
        <f t="shared" si="524"/>
        <v>820414.21901124797</v>
      </c>
      <c r="JF56" s="1016"/>
      <c r="JG56" s="1033">
        <f>+JG55</f>
        <v>840388.10273217817</v>
      </c>
      <c r="JH56" s="1034">
        <f t="shared" ref="JH56" si="601">+JH55</f>
        <v>19973.883720930233</v>
      </c>
      <c r="JI56" s="1034">
        <f t="shared" si="526"/>
        <v>820414.21901124797</v>
      </c>
      <c r="JJ56" s="1016"/>
      <c r="JK56" s="1033">
        <f>+JK55</f>
        <v>228115.88242894059</v>
      </c>
      <c r="JL56" s="1034">
        <f t="shared" ref="JL56" si="602">+JL55</f>
        <v>5485.8604651162786</v>
      </c>
      <c r="JM56" s="1034">
        <f t="shared" si="353"/>
        <v>222630.02196382431</v>
      </c>
      <c r="JN56" s="1016"/>
      <c r="JO56" s="1033">
        <f>+JO55</f>
        <v>16701601.580426356</v>
      </c>
      <c r="JP56" s="1034">
        <f t="shared" ref="JP56" si="603">+JP55</f>
        <v>388786.06976744183</v>
      </c>
      <c r="JQ56" s="1034">
        <f t="shared" si="529"/>
        <v>16312815.510658914</v>
      </c>
      <c r="JR56" s="1016"/>
      <c r="JS56" s="1033">
        <f>+JS55</f>
        <v>0</v>
      </c>
      <c r="JT56" s="1034">
        <f t="shared" ref="JT56" si="604">+JT55</f>
        <v>0</v>
      </c>
      <c r="JU56" s="1034">
        <f t="shared" si="531"/>
        <v>0</v>
      </c>
      <c r="JV56" s="1016"/>
      <c r="JW56" s="1033">
        <f>+JW55</f>
        <v>1617569</v>
      </c>
      <c r="JX56" s="1034">
        <f t="shared" ref="JX56" si="605">+JX55</f>
        <v>36050.471899224802</v>
      </c>
      <c r="JY56" s="1034">
        <f t="shared" ref="JY56" si="606">+JW56-JX56</f>
        <v>1581518.5281007751</v>
      </c>
      <c r="JZ56" s="1016"/>
      <c r="KA56" s="1033"/>
      <c r="KB56" s="1034"/>
      <c r="KC56" s="1034"/>
      <c r="KD56" s="1016"/>
      <c r="KE56" s="1033"/>
      <c r="KF56" s="1034"/>
      <c r="KG56" s="1034"/>
      <c r="KH56" s="1016"/>
      <c r="KI56" s="1033"/>
      <c r="KJ56" s="1034"/>
      <c r="KK56" s="1034"/>
      <c r="KL56" s="1016"/>
      <c r="KM56" s="1033">
        <f>+KM55</f>
        <v>4016918.4156976743</v>
      </c>
      <c r="KN56" s="1034">
        <f t="shared" ref="KN56" si="607">+KN55</f>
        <v>94794.534883720931</v>
      </c>
      <c r="KO56" s="1034">
        <f t="shared" si="533"/>
        <v>3922123.8808139535</v>
      </c>
      <c r="KP56" s="1016"/>
      <c r="KQ56" s="1033">
        <f>+KQ55</f>
        <v>116523</v>
      </c>
      <c r="KR56" s="1034">
        <f t="shared" ref="KR56" si="608">+KR55</f>
        <v>112.90988372093022</v>
      </c>
      <c r="KS56" s="1034">
        <f t="shared" ref="KS56" si="609">+KQ56-KR56</f>
        <v>116410.09011627907</v>
      </c>
      <c r="KT56" s="1016"/>
      <c r="KU56" s="1033">
        <f>+KU55</f>
        <v>18370473.446705427</v>
      </c>
      <c r="KV56" s="1034">
        <f t="shared" ref="KV56" si="610">+KV55</f>
        <v>429300.25581395347</v>
      </c>
      <c r="KW56" s="1034">
        <f t="shared" si="535"/>
        <v>17941173.190891474</v>
      </c>
      <c r="KX56" s="1016"/>
      <c r="KY56" s="1033">
        <f>+KY55</f>
        <v>25985144</v>
      </c>
      <c r="KZ56" s="1034">
        <f t="shared" ref="KZ56" si="611">+KZ55</f>
        <v>75538.209302325587</v>
      </c>
      <c r="LA56" s="1034">
        <f t="shared" ref="LA56" si="612">+KY56-KZ56</f>
        <v>25909605.790697675</v>
      </c>
      <c r="LB56" s="1016"/>
      <c r="LC56" s="1033">
        <f>+LC55</f>
        <v>3128606.464147287</v>
      </c>
      <c r="LD56" s="1034">
        <f t="shared" ref="LD56" si="613">+LD55</f>
        <v>72828.860465116275</v>
      </c>
      <c r="LE56" s="1034">
        <f t="shared" si="537"/>
        <v>3055777.6036821706</v>
      </c>
      <c r="LF56" s="1016"/>
      <c r="LG56" s="1033">
        <f>+LG55</f>
        <v>39174512</v>
      </c>
      <c r="LH56" s="1034">
        <f t="shared" ref="LH56" si="614">+LH55</f>
        <v>569396.97674418602</v>
      </c>
      <c r="LI56" s="1034">
        <f t="shared" ref="LI56" si="615">+LG56-LH56</f>
        <v>38605115.023255818</v>
      </c>
      <c r="LJ56" s="1016"/>
      <c r="LK56" s="1033">
        <f>+LK55</f>
        <v>18443400</v>
      </c>
      <c r="LL56" s="1034">
        <f t="shared" ref="LL56" si="616">+LL55</f>
        <v>232329.65116279072</v>
      </c>
      <c r="LM56" s="1034">
        <f t="shared" ref="LM56" si="617">+LK56-LL56</f>
        <v>18211070.348837208</v>
      </c>
      <c r="LN56" s="1016"/>
      <c r="LO56" s="1033">
        <f>+LO55</f>
        <v>37531444</v>
      </c>
      <c r="LP56" s="1034">
        <f t="shared" ref="LP56" si="618">+LP55</f>
        <v>327309.10465116275</v>
      </c>
      <c r="LQ56" s="1034">
        <f t="shared" ref="LQ56" si="619">+LO56-LP56</f>
        <v>37204134.895348839</v>
      </c>
      <c r="LR56" s="1016"/>
      <c r="LS56" s="1033">
        <f>+LS55</f>
        <v>8352171</v>
      </c>
      <c r="LT56" s="1034">
        <f t="shared" ref="LT56" si="620">+LT55</f>
        <v>8093.1889534883712</v>
      </c>
      <c r="LU56" s="1034">
        <f t="shared" ref="LU56" si="621">+LS56-LT56</f>
        <v>8344077.8110465119</v>
      </c>
      <c r="LV56" s="1016"/>
      <c r="LW56" s="1033"/>
      <c r="LX56" s="1034"/>
      <c r="LY56" s="1034"/>
      <c r="LZ56" s="1016"/>
      <c r="MA56" s="1033">
        <f>+MA55</f>
        <v>37153276</v>
      </c>
      <c r="MB56" s="1034">
        <f t="shared" ref="MB56" si="622">+MB55</f>
        <v>468016.07364341087</v>
      </c>
      <c r="MC56" s="1034">
        <f t="shared" ref="MC56" si="623">+MA56-MB56</f>
        <v>36685259.926356591</v>
      </c>
      <c r="MD56" s="1016"/>
      <c r="ME56" s="1033">
        <f>+ME55</f>
        <v>4806585.9001937984</v>
      </c>
      <c r="MF56" s="1034">
        <f t="shared" ref="MF56" si="624">+MF55</f>
        <v>112325.27906976744</v>
      </c>
      <c r="MG56" s="1034">
        <f t="shared" si="539"/>
        <v>4694260.621124031</v>
      </c>
      <c r="MH56" s="1016"/>
      <c r="MI56" s="1033">
        <f>+MI55</f>
        <v>50892286</v>
      </c>
      <c r="MJ56" s="1034">
        <f t="shared" ref="MJ56" si="625">+MJ55</f>
        <v>345199.61434108531</v>
      </c>
      <c r="MK56" s="1034">
        <f t="shared" ref="MK56" si="626">+MI56-MJ56</f>
        <v>50547086.385658912</v>
      </c>
      <c r="ML56" s="1016"/>
      <c r="MM56" s="1033">
        <f>+MM55</f>
        <v>2000000</v>
      </c>
      <c r="MN56" s="1034">
        <f t="shared" ref="MN56" si="627">+MN55</f>
        <v>1937.9844961240308</v>
      </c>
      <c r="MO56" s="1034">
        <f t="shared" ref="MO56" si="628">+MM56-MN56</f>
        <v>1998062.0155038759</v>
      </c>
      <c r="MP56" s="1016"/>
      <c r="MQ56" s="1127"/>
      <c r="MR56" s="1015"/>
      <c r="MS56" s="1015"/>
      <c r="MT56" s="1016"/>
      <c r="MU56" s="1033">
        <f>+MU55</f>
        <v>11994009</v>
      </c>
      <c r="MV56" s="1034">
        <f t="shared" ref="MV56" si="629">+MV55</f>
        <v>81354.712209302321</v>
      </c>
      <c r="MW56" s="1034">
        <f t="shared" ref="MW56" si="630">+MU56-MV56</f>
        <v>11912654.287790697</v>
      </c>
      <c r="MX56" s="1016"/>
      <c r="MY56" s="1033">
        <f>+MY55</f>
        <v>6782738</v>
      </c>
      <c r="MZ56" s="1034">
        <f t="shared" ref="MZ56" si="631">+MZ55</f>
        <v>19717.261627906977</v>
      </c>
      <c r="NA56" s="1034">
        <f t="shared" ref="NA56" si="632">+MY56-MZ56</f>
        <v>6763020.7383720931</v>
      </c>
      <c r="NB56" s="1016"/>
      <c r="NC56" s="1127"/>
      <c r="ND56" s="1015"/>
      <c r="NE56" s="1015"/>
      <c r="NF56" s="1016"/>
      <c r="NG56" s="1127"/>
      <c r="NH56" s="1015"/>
      <c r="NI56" s="1015"/>
      <c r="NJ56" s="1016"/>
      <c r="NK56" s="1127"/>
      <c r="NL56" s="1015"/>
      <c r="NM56" s="1015"/>
      <c r="NN56" s="1016"/>
      <c r="NO56" s="1127"/>
      <c r="NP56" s="1015"/>
      <c r="NQ56" s="1015"/>
      <c r="NR56" s="1016"/>
      <c r="NS56" s="1127"/>
      <c r="NT56" s="1015"/>
      <c r="NU56" s="1015"/>
      <c r="NV56" s="1016"/>
      <c r="NW56" s="1127"/>
      <c r="NX56" s="1015"/>
      <c r="NY56" s="1015"/>
      <c r="NZ56" s="1016"/>
      <c r="OA56" s="1127"/>
      <c r="OB56" s="1015"/>
      <c r="OC56" s="1015"/>
      <c r="OD56" s="1016"/>
      <c r="OE56" s="1127"/>
      <c r="OF56" s="1015"/>
      <c r="OG56" s="1015"/>
      <c r="OH56" s="1016"/>
      <c r="OI56" s="1033">
        <f>+OI55</f>
        <v>1834471</v>
      </c>
      <c r="OJ56" s="1034">
        <f t="shared" ref="OJ56" si="633">+OJ55</f>
        <v>26663.822674418607</v>
      </c>
      <c r="OK56" s="1034">
        <f t="shared" ref="OK56" si="634">+OI56-OJ56</f>
        <v>1807807.1773255814</v>
      </c>
      <c r="OL56" s="1016"/>
      <c r="OM56" s="1127"/>
      <c r="ON56" s="1015"/>
      <c r="OO56" s="1015"/>
      <c r="OP56" s="1016"/>
      <c r="OQ56" s="1127"/>
      <c r="OR56" s="1015"/>
      <c r="OS56" s="1015"/>
      <c r="OT56" s="1016"/>
      <c r="OU56" s="1127"/>
      <c r="OV56" s="1015"/>
      <c r="OW56" s="1015"/>
      <c r="OX56" s="1016"/>
      <c r="OY56" s="1127"/>
      <c r="OZ56" s="1015"/>
      <c r="PA56" s="1015"/>
      <c r="PB56" s="1016"/>
      <c r="PC56" s="1127"/>
      <c r="PD56" s="1015"/>
      <c r="PE56" s="1015"/>
      <c r="PF56" s="1016"/>
      <c r="PG56" s="1244"/>
      <c r="PH56" s="1034"/>
      <c r="PI56" s="1016"/>
      <c r="PJ56" s="983"/>
      <c r="PK56" s="973"/>
    </row>
    <row r="57" spans="1:430">
      <c r="A57" s="1266">
        <v>38</v>
      </c>
      <c r="B57" s="1270" t="str">
        <f t="shared" si="1"/>
        <v>W / O incentive</v>
      </c>
      <c r="C57" s="1271">
        <f t="shared" si="2"/>
        <v>2015</v>
      </c>
      <c r="D57" s="1272">
        <v>38</v>
      </c>
      <c r="E57" s="1245" t="str">
        <f t="shared" si="3"/>
        <v>W / O incentive</v>
      </c>
      <c r="F57" s="1246">
        <f t="shared" si="4"/>
        <v>2015</v>
      </c>
      <c r="G57" s="1247">
        <f>+I56</f>
        <v>889185.00739094068</v>
      </c>
      <c r="H57" s="1248">
        <f>G35</f>
        <v>24170.255813953489</v>
      </c>
      <c r="I57" s="1249">
        <f t="shared" si="5"/>
        <v>865014.75157698721</v>
      </c>
      <c r="J57" s="1018">
        <f>+G$31*(G57+I57)/2+H57</f>
        <v>135648.02212827487</v>
      </c>
      <c r="K57" s="1247">
        <f>+M56</f>
        <v>902088.12693798449</v>
      </c>
      <c r="L57" s="1248">
        <f>K35</f>
        <v>21204.81395348837</v>
      </c>
      <c r="M57" s="1249">
        <f t="shared" ref="M57:M58" si="635">+K57-L57</f>
        <v>880883.31298449612</v>
      </c>
      <c r="N57" s="1018">
        <f>+K$31*(K57+M57)/2+L57</f>
        <v>134510.9938846312</v>
      </c>
      <c r="O57" s="1247">
        <f>+Q56</f>
        <v>898494.39626082988</v>
      </c>
      <c r="P57" s="1248">
        <f>O35</f>
        <v>25143.627906976744</v>
      </c>
      <c r="Q57" s="1249">
        <f t="shared" si="0"/>
        <v>873350.76835385314</v>
      </c>
      <c r="R57" s="1018">
        <f>+O$31*(O57+Q57)/2+P57</f>
        <v>137742.7433704781</v>
      </c>
      <c r="S57" s="1247">
        <f>+U56</f>
        <v>568476.77906976745</v>
      </c>
      <c r="T57" s="1248">
        <f>S35</f>
        <v>13767.348837209302</v>
      </c>
      <c r="U57" s="1249">
        <f t="shared" si="414"/>
        <v>554709.43023255817</v>
      </c>
      <c r="V57" s="1018">
        <f>+S$31*(S57+U57)/2+T57</f>
        <v>85144.78982017911</v>
      </c>
      <c r="W57" s="1247">
        <f>+Y56</f>
        <v>6864607.4717852278</v>
      </c>
      <c r="X57" s="1248">
        <f>W35</f>
        <v>188033.55813953487</v>
      </c>
      <c r="Y57" s="1249">
        <f t="shared" si="6"/>
        <v>6676573.9136456931</v>
      </c>
      <c r="Z57" s="1018">
        <f>+W$31*(W57+Y57)/2+X57</f>
        <v>1048563.0653337643</v>
      </c>
      <c r="AA57" s="1247">
        <f>+AC56</f>
        <v>6126135.1410738733</v>
      </c>
      <c r="AB57" s="1248">
        <f>AA35</f>
        <v>166842.20930232559</v>
      </c>
      <c r="AC57" s="1249">
        <f t="shared" si="7"/>
        <v>5959292.9317715475</v>
      </c>
      <c r="AD57" s="1018">
        <f>+AA$31*(AA57+AC57)/2+AB57</f>
        <v>934859.9448114509</v>
      </c>
      <c r="AE57" s="1247">
        <f>+AG56</f>
        <v>2128653.9190986468</v>
      </c>
      <c r="AF57" s="1248">
        <f>AE35</f>
        <v>56146.372093023259</v>
      </c>
      <c r="AG57" s="1249">
        <f t="shared" si="36"/>
        <v>2072507.5470056236</v>
      </c>
      <c r="AH57" s="1018">
        <f>+AE$31*(AE57+AG57)/2+AF57</f>
        <v>323126.2834587883</v>
      </c>
      <c r="AI57" s="1247">
        <f>+AK56</f>
        <v>19336570.045599639</v>
      </c>
      <c r="AJ57" s="1248">
        <f>AI35</f>
        <v>508146.97674418607</v>
      </c>
      <c r="AK57" s="1249">
        <f t="shared" si="39"/>
        <v>18828423.068855453</v>
      </c>
      <c r="AL57" s="1018">
        <f>+AI$31*(AI57+AK57)/2+AJ57</f>
        <v>2933496.8618131736</v>
      </c>
      <c r="AM57" s="1247">
        <f>+AO56</f>
        <v>40344013.51719486</v>
      </c>
      <c r="AN57" s="1248">
        <f>AM35</f>
        <v>1048586.2558139535</v>
      </c>
      <c r="AO57" s="1249">
        <f t="shared" si="42"/>
        <v>39295427.261380903</v>
      </c>
      <c r="AP57" s="1018">
        <f>+AM$31*(AM57+AO57)/2+AN57</f>
        <v>6109598.7905213097</v>
      </c>
      <c r="AQ57" s="1247">
        <f>+AS56</f>
        <v>12307071.648426812</v>
      </c>
      <c r="AR57" s="1248">
        <f>AQ35</f>
        <v>315837.20930232556</v>
      </c>
      <c r="AS57" s="1249">
        <f t="shared" si="44"/>
        <v>11991234.439124487</v>
      </c>
      <c r="AT57" s="1018">
        <f>+AQ$31*(AQ57+AS57)/2+AR57</f>
        <v>1859972.0058180627</v>
      </c>
      <c r="AU57" s="1247">
        <f>+AW56</f>
        <v>10116397.810833523</v>
      </c>
      <c r="AV57" s="1248">
        <f>AU35</f>
        <v>261029.80627906977</v>
      </c>
      <c r="AW57" s="1249">
        <f t="shared" si="46"/>
        <v>9855368.0045544524</v>
      </c>
      <c r="AX57" s="1018">
        <f>+AU$31*(AU57+AW57)/2+AV57</f>
        <v>1530216.9846891647</v>
      </c>
      <c r="AY57" s="1247">
        <f>+BA56</f>
        <v>13256887.605088159</v>
      </c>
      <c r="AZ57" s="1248">
        <f>AY35</f>
        <v>340826.95348837209</v>
      </c>
      <c r="BA57" s="1249">
        <f t="shared" si="48"/>
        <v>12916060.651599787</v>
      </c>
      <c r="BB57" s="1018">
        <f>+AY$31*(AY57+BA57)/2+AZ57</f>
        <v>2004093.5196817771</v>
      </c>
      <c r="BC57" s="1247">
        <f>+BE56</f>
        <v>15370698.312813496</v>
      </c>
      <c r="BD57" s="1248">
        <f>BC35</f>
        <v>393041.86046511628</v>
      </c>
      <c r="BE57" s="1249">
        <f t="shared" si="50"/>
        <v>14977656.452348379</v>
      </c>
      <c r="BF57" s="1018">
        <f>+BC$31*(BC57+BE57)/2+BD57</f>
        <v>2321651.6343743899</v>
      </c>
      <c r="BG57" s="1247">
        <f>+BI56</f>
        <v>10389749.700752394</v>
      </c>
      <c r="BH57" s="1248">
        <f>BG35</f>
        <v>264250.46511627908</v>
      </c>
      <c r="BI57" s="1249">
        <f t="shared" si="52"/>
        <v>10125499.235636115</v>
      </c>
      <c r="BJ57" s="1018">
        <f>+BG$31*(BG57+BI57)/2+BH57</f>
        <v>1567975.4913677857</v>
      </c>
      <c r="BK57" s="1247">
        <f>+BM56</f>
        <v>85099677.896811828</v>
      </c>
      <c r="BL57" s="1248">
        <f>BK35</f>
        <v>2149043.8372093025</v>
      </c>
      <c r="BM57" s="1249">
        <f t="shared" si="173"/>
        <v>82950634.059602529</v>
      </c>
      <c r="BN57" s="1018">
        <f>+BK$31*(BK57+BM57)/2+BL57</f>
        <v>12828485.16625607</v>
      </c>
      <c r="BO57" s="1247">
        <f>+BQ56</f>
        <v>12663512.461525306</v>
      </c>
      <c r="BP57" s="1248">
        <f>BO35</f>
        <v>319228.48837209301</v>
      </c>
      <c r="BQ57" s="1249">
        <f t="shared" si="175"/>
        <v>12344283.973153213</v>
      </c>
      <c r="BR57" s="1018">
        <f>+BO$31*(BO57+BQ57)/2+BP57</f>
        <v>1908450.7378503412</v>
      </c>
      <c r="BS57" s="1247">
        <f>+BU56</f>
        <v>2881939.2561559505</v>
      </c>
      <c r="BT57" s="1248">
        <f>BS35</f>
        <v>72649.441860465115</v>
      </c>
      <c r="BU57" s="1249">
        <f t="shared" si="177"/>
        <v>2809289.8142954852</v>
      </c>
      <c r="BV57" s="1018">
        <f>+BS$31*(BS57+BU57)/2+BT57</f>
        <v>434321.76629991754</v>
      </c>
      <c r="BW57" s="1247">
        <f>+BY56</f>
        <v>2178606.0011019912</v>
      </c>
      <c r="BX57" s="1248">
        <f>BW35</f>
        <v>56624.41860465116</v>
      </c>
      <c r="BY57" s="1249">
        <f t="shared" si="55"/>
        <v>2121981.5824973402</v>
      </c>
      <c r="BZ57" s="1018">
        <f>+BW$31*(BW57+BY57)/2+BX57</f>
        <v>329922.76744311064</v>
      </c>
      <c r="CA57" s="1247">
        <f>+CC56</f>
        <v>35974541.471671224</v>
      </c>
      <c r="CB57" s="1248">
        <f>CA35</f>
        <v>905261.79069767438</v>
      </c>
      <c r="CC57" s="1249">
        <f t="shared" si="181"/>
        <v>35069279.680973552</v>
      </c>
      <c r="CD57" s="1018">
        <f>+CA$31*(CA57+CC57)/2+CB57</f>
        <v>5420030.6772186393</v>
      </c>
      <c r="CE57" s="1247">
        <f>+CG56</f>
        <v>150754013.64483586</v>
      </c>
      <c r="CF57" s="1248">
        <f>CE35</f>
        <v>3800286.5348837208</v>
      </c>
      <c r="CG57" s="1249">
        <f t="shared" si="183"/>
        <v>146953727.10995215</v>
      </c>
      <c r="CH57" s="1018">
        <f>+CE$31*(CE57+CG57)/2+CF57</f>
        <v>22719337.107181519</v>
      </c>
      <c r="CI57" s="1247">
        <f>+CK56</f>
        <v>0</v>
      </c>
      <c r="CJ57" s="1248">
        <f>CI35</f>
        <v>0</v>
      </c>
      <c r="CK57" s="1249">
        <f t="shared" si="186"/>
        <v>0</v>
      </c>
      <c r="CL57" s="1018">
        <f>+CI$31*(CI57+CK57)/2+CJ57</f>
        <v>0</v>
      </c>
      <c r="CM57" s="1247">
        <f>+CO56</f>
        <v>12233161.927306579</v>
      </c>
      <c r="CN57" s="1248">
        <f>CM35</f>
        <v>317953.62790697673</v>
      </c>
      <c r="CO57" s="1249">
        <f t="shared" si="58"/>
        <v>11915208.299399603</v>
      </c>
      <c r="CP57" s="1018">
        <f>+CM$31*(CM57+CO57)/2+CN57</f>
        <v>1852560.1396467187</v>
      </c>
      <c r="CQ57" s="1247">
        <f>+CS56</f>
        <v>13201763.351003191</v>
      </c>
      <c r="CR57" s="1248">
        <f>CQ35</f>
        <v>340023.95348837209</v>
      </c>
      <c r="CS57" s="1249">
        <f t="shared" si="60"/>
        <v>12861739.397514818</v>
      </c>
      <c r="CT57" s="1018">
        <f>+CQ$31*(CQ57+CS57)/2+CR57</f>
        <v>1996335.3592323773</v>
      </c>
      <c r="CU57" s="1247">
        <f>+CW56</f>
        <v>9499282.4489284102</v>
      </c>
      <c r="CV57" s="1248">
        <f>CU35</f>
        <v>249172.18604651163</v>
      </c>
      <c r="CW57" s="1249">
        <f t="shared" si="63"/>
        <v>9250110.2628818993</v>
      </c>
      <c r="CX57" s="1018">
        <f>+CU$31*(CU57+CW57)/2+CV57</f>
        <v>1440678.6884144922</v>
      </c>
      <c r="CY57" s="1247">
        <f>+DA56</f>
        <v>2556446.976668187</v>
      </c>
      <c r="CZ57" s="1248">
        <f>CY35</f>
        <v>66444.930232558138</v>
      </c>
      <c r="DA57" s="1249">
        <f t="shared" si="66"/>
        <v>2490002.046435629</v>
      </c>
      <c r="DB57" s="1018">
        <f>+CY$31*(CY57+DA57)/2+CZ57</f>
        <v>387142.08119197073</v>
      </c>
      <c r="DC57" s="1247">
        <f>+DE56</f>
        <v>10121974.058025539</v>
      </c>
      <c r="DD57" s="1248">
        <f>DC35</f>
        <v>267477.62790697673</v>
      </c>
      <c r="DE57" s="1249">
        <f t="shared" si="69"/>
        <v>9854496.4301185627</v>
      </c>
      <c r="DF57" s="1018">
        <f>+DC$31*(DC57+DE57)/2+DD57</f>
        <v>1536963.7839035247</v>
      </c>
      <c r="DG57" s="1247">
        <f>+DI56</f>
        <v>15006433.326094391</v>
      </c>
      <c r="DH57" s="1248">
        <f>DG35</f>
        <v>385806.76744186046</v>
      </c>
      <c r="DI57" s="1249">
        <f t="shared" si="71"/>
        <v>14620626.558652529</v>
      </c>
      <c r="DJ57" s="1018">
        <f>+DG$31*(DG57+DI57)/2+DH57</f>
        <v>2268578.9212559615</v>
      </c>
      <c r="DK57" s="1247">
        <f>+DM56</f>
        <v>17419598.448871415</v>
      </c>
      <c r="DL57" s="1248">
        <f>DK35</f>
        <v>448658.30232558138</v>
      </c>
      <c r="DM57" s="1249">
        <f t="shared" si="73"/>
        <v>16970940.146545835</v>
      </c>
      <c r="DN57" s="1018">
        <f>+DK$31*(DK57+DM57)/2+DL57</f>
        <v>2634145.1064163274</v>
      </c>
      <c r="DO57" s="1247">
        <f>+DQ56</f>
        <v>9691921.9625702985</v>
      </c>
      <c r="DP57" s="1248">
        <f>DO35</f>
        <v>241327.02325581395</v>
      </c>
      <c r="DQ57" s="1249">
        <f t="shared" si="199"/>
        <v>9450594.9393144846</v>
      </c>
      <c r="DR57" s="1018">
        <f>+DO$31*(DO57+DQ57)/2+DP57</f>
        <v>1457816.2029782897</v>
      </c>
      <c r="DS57" s="1247">
        <f>+DU56</f>
        <v>17526430.443000458</v>
      </c>
      <c r="DT57" s="1248">
        <f>DS35</f>
        <v>439480.27906976745</v>
      </c>
      <c r="DU57" s="1249">
        <f t="shared" si="201"/>
        <v>17086950.163930692</v>
      </c>
      <c r="DV57" s="1018">
        <f>+DS$31*(DS57+DU57)/2+DT57</f>
        <v>2639128.486135039</v>
      </c>
      <c r="DW57" s="1247">
        <f>+DY56</f>
        <v>11023995.359287126</v>
      </c>
      <c r="DX57" s="1248">
        <f>DW35</f>
        <v>280381.72093023255</v>
      </c>
      <c r="DY57" s="1249">
        <f t="shared" si="75"/>
        <v>10743613.638356894</v>
      </c>
      <c r="DZ57" s="1018">
        <f>+DW$31*(DW57+DY57)/2+DX57</f>
        <v>1663693.0665483377</v>
      </c>
      <c r="EA57" s="1247">
        <f>+EC56</f>
        <v>82574637.29031767</v>
      </c>
      <c r="EB57" s="1248">
        <f>EA35</f>
        <v>2122946.418604651</v>
      </c>
      <c r="EC57" s="1249">
        <f t="shared" si="77"/>
        <v>80451690.871713012</v>
      </c>
      <c r="ED57" s="1018">
        <f>+EA$31*(EA57+EC57)/2+EB57</f>
        <v>12483118.241123414</v>
      </c>
      <c r="EE57" s="1247">
        <f>+EG56</f>
        <v>29762636.069767442</v>
      </c>
      <c r="EF57" s="1248">
        <f>EE35</f>
        <v>748945.6744186047</v>
      </c>
      <c r="EG57" s="1249">
        <f t="shared" si="205"/>
        <v>29013690.395348836</v>
      </c>
      <c r="EH57" s="1018">
        <f>+EE$31*(EE57+EG57)/2+EF57</f>
        <v>4484126.6610740079</v>
      </c>
      <c r="EI57" s="1247">
        <f>+EK56</f>
        <v>12584193.2375171</v>
      </c>
      <c r="EJ57" s="1248">
        <f>EI35</f>
        <v>312251.46511627908</v>
      </c>
      <c r="EK57" s="1249">
        <f t="shared" si="327"/>
        <v>12271941.772400821</v>
      </c>
      <c r="EL57" s="1018">
        <f>+EI$31*(EI57+EK57)/2+EJ57</f>
        <v>1891835.7718334896</v>
      </c>
      <c r="EM57" s="1247">
        <f>+EO56</f>
        <v>76639949.283895731</v>
      </c>
      <c r="EN57" s="1248">
        <f>EM35</f>
        <v>1956234.1860465116</v>
      </c>
      <c r="EO57" s="1249">
        <f t="shared" si="79"/>
        <v>74683715.09784922</v>
      </c>
      <c r="EP57" s="1018">
        <f>+EM$31*(EM57+EO57)/2+EN57</f>
        <v>11572712.588540342</v>
      </c>
      <c r="EQ57" s="1247">
        <f>+ES56</f>
        <v>1194750.6162790696</v>
      </c>
      <c r="ER57" s="1248">
        <f>EQ35</f>
        <v>30278.79069767442</v>
      </c>
      <c r="ES57" s="1249">
        <f t="shared" si="208"/>
        <v>1164471.8255813951</v>
      </c>
      <c r="ET57" s="1018">
        <f>+EQ$31*(EQ57+ES57)/2+ER57</f>
        <v>180205.18688641768</v>
      </c>
      <c r="EU57" s="1247">
        <f>+EW56</f>
        <v>185958.40937072501</v>
      </c>
      <c r="EV57" s="1248">
        <f>EU35</f>
        <v>4780.8837209302328</v>
      </c>
      <c r="EW57" s="1249">
        <f t="shared" si="81"/>
        <v>181177.52564979478</v>
      </c>
      <c r="EX57" s="1018">
        <f>+EU$31*(EU57+EW57)/2+EV57</f>
        <v>28112.031590820952</v>
      </c>
      <c r="EY57" s="1247">
        <f>+FA56</f>
        <v>21702860.630471956</v>
      </c>
      <c r="EZ57" s="1248">
        <f>EY35</f>
        <v>546129.83720930235</v>
      </c>
      <c r="FA57" s="1249">
        <f t="shared" si="211"/>
        <v>21156730.793262653</v>
      </c>
      <c r="FB57" s="1018">
        <f>+EY$31*(EY57+FA57)/2+EZ57</f>
        <v>3269817.0869860444</v>
      </c>
      <c r="FC57" s="1247">
        <f>+FE56</f>
        <v>1339283.7728948167</v>
      </c>
      <c r="FD57" s="1248">
        <f>FC35</f>
        <v>34246.627906976741</v>
      </c>
      <c r="FE57" s="1249">
        <f t="shared" si="83"/>
        <v>1305037.14498784</v>
      </c>
      <c r="FF57" s="1018">
        <f>+FC$31*(FC57+FE57)/2+FD57</f>
        <v>202290.76759904253</v>
      </c>
      <c r="FG57" s="1247">
        <f>+FI56</f>
        <v>12143909.248575011</v>
      </c>
      <c r="FH57" s="1248">
        <f>FG35</f>
        <v>299758.90697674418</v>
      </c>
      <c r="FI57" s="1249">
        <f t="shared" si="334"/>
        <v>11844150.341598267</v>
      </c>
      <c r="FJ57" s="1018">
        <f>+FG$31*(FG57+FI57)/2+FH57</f>
        <v>1824177.8265761076</v>
      </c>
      <c r="FK57" s="1247">
        <f>+FM56</f>
        <v>5623132.0563345496</v>
      </c>
      <c r="FL57" s="1248">
        <f>FK35</f>
        <v>148593.7441860465</v>
      </c>
      <c r="FM57" s="1249">
        <f t="shared" si="85"/>
        <v>5474538.312148503</v>
      </c>
      <c r="FN57" s="1018">
        <f>+FK$31*(FK57+FM57)/2+FL57</f>
        <v>853840.39448714338</v>
      </c>
      <c r="FO57" s="1247">
        <f>+FQ56</f>
        <v>4851327.0242248066</v>
      </c>
      <c r="FP57" s="1248">
        <f>FO35</f>
        <v>122078.58139534884</v>
      </c>
      <c r="FQ57" s="1249">
        <f t="shared" si="215"/>
        <v>4729248.442829458</v>
      </c>
      <c r="FR57" s="1018">
        <f>+FO$31*(FO57+FQ57)/2+FP57</f>
        <v>730915.25898180529</v>
      </c>
      <c r="FS57" s="1247">
        <f>+FU56</f>
        <v>2839303.6060191523</v>
      </c>
      <c r="FT57" s="1248">
        <f>FS35</f>
        <v>74339.720930232565</v>
      </c>
      <c r="FU57" s="1249">
        <f t="shared" si="87"/>
        <v>2764963.8850889197</v>
      </c>
      <c r="FV57" s="1018">
        <f>+FS$31*(FS57+FU57)/2+FT57</f>
        <v>430485.71772609471</v>
      </c>
      <c r="FW57" s="1247">
        <f>+FY56</f>
        <v>19570433.634233929</v>
      </c>
      <c r="FX57" s="1248">
        <f>FW35</f>
        <v>509588.16279069765</v>
      </c>
      <c r="FY57" s="1249">
        <f t="shared" si="89"/>
        <v>19060845.471443232</v>
      </c>
      <c r="FZ57" s="1018">
        <f>+FW$31*(FW57+FY57)/2+FX57</f>
        <v>2964570.0897633266</v>
      </c>
      <c r="GA57" s="1247">
        <f>+GC56</f>
        <v>4322715.7412790693</v>
      </c>
      <c r="GB57" s="1248">
        <f>GA35</f>
        <v>112557.79069767441</v>
      </c>
      <c r="GC57" s="1249">
        <f t="shared" si="91"/>
        <v>4210157.9505813951</v>
      </c>
      <c r="GD57" s="1018">
        <f>+GA$31*(GA57+GC57)/2+GB57</f>
        <v>654813.99301894766</v>
      </c>
      <c r="GE57" s="1247">
        <f>+GG56</f>
        <v>18687761.072769422</v>
      </c>
      <c r="GF57" s="1248">
        <f>GE35</f>
        <v>491096.88372093026</v>
      </c>
      <c r="GG57" s="1249">
        <f t="shared" si="93"/>
        <v>18196664.189048491</v>
      </c>
      <c r="GH57" s="1018">
        <f>+GE$31*(GE57+GG57)/2+GF57</f>
        <v>2835067.8704654141</v>
      </c>
      <c r="GI57" s="1247">
        <f>+GK56</f>
        <v>3025040.1930004554</v>
      </c>
      <c r="GJ57" s="1248">
        <f>GI35</f>
        <v>79642.279069767435</v>
      </c>
      <c r="GK57" s="1249">
        <f t="shared" si="95"/>
        <v>2945397.9139306881</v>
      </c>
      <c r="GL57" s="1018">
        <f>+GI$31*(GI57+GK57)/2+GJ57</f>
        <v>459058.07859659777</v>
      </c>
      <c r="GM57" s="1247">
        <f>+GO56</f>
        <v>2985929.688307493</v>
      </c>
      <c r="GN57" s="1248">
        <f>GM35</f>
        <v>78035.186046511633</v>
      </c>
      <c r="GO57" s="1249">
        <f t="shared" si="97"/>
        <v>2907894.5022609811</v>
      </c>
      <c r="GP57" s="1018">
        <f>+GM$31*(GM57+GO57)/2+GN57</f>
        <v>452582.24230676692</v>
      </c>
      <c r="GQ57" s="1247">
        <f>+GS56</f>
        <v>689532.87437300489</v>
      </c>
      <c r="GR57" s="1248">
        <f>GQ35</f>
        <v>18120.279069767443</v>
      </c>
      <c r="GS57" s="1249">
        <f t="shared" si="99"/>
        <v>671412.59530323744</v>
      </c>
      <c r="GT57" s="1018">
        <f>+GQ$31*(GQ57+GS57)/2+GR57</f>
        <v>104607.10034510677</v>
      </c>
      <c r="GU57" s="1247">
        <f>+GW56</f>
        <v>5628744.9263755893</v>
      </c>
      <c r="GV57" s="1248">
        <f>GU35</f>
        <v>144450.86046511628</v>
      </c>
      <c r="GW57" s="1249">
        <f t="shared" si="101"/>
        <v>5484294.0659104735</v>
      </c>
      <c r="GX57" s="1018">
        <f>+GU$31*(GU57+GW57)/2+GV57</f>
        <v>850674.17254268774</v>
      </c>
      <c r="GY57" s="1247">
        <f>+HA56</f>
        <v>22366511.585993312</v>
      </c>
      <c r="GZ57" s="1248">
        <f>GY35</f>
        <v>556921.90697674418</v>
      </c>
      <c r="HA57" s="1249">
        <f t="shared" si="225"/>
        <v>21809589.679016568</v>
      </c>
      <c r="HB57" s="1018">
        <f>+GY$31*(GY57+HA57)/2+GZ57</f>
        <v>3364272.1350921309</v>
      </c>
      <c r="HC57" s="1247">
        <f>+HE56</f>
        <v>20530301.202120382</v>
      </c>
      <c r="HD57" s="1248">
        <f>HC35</f>
        <v>506767.67441860464</v>
      </c>
      <c r="HE57" s="1249">
        <f t="shared" si="347"/>
        <v>20023533.527701776</v>
      </c>
      <c r="HF57" s="1018">
        <f>+HC$31*(HC57+HE57)/2+HD57</f>
        <v>3083926.2266581389</v>
      </c>
      <c r="HG57" s="1247">
        <f>+HI56</f>
        <v>115832253.0116279</v>
      </c>
      <c r="HH57" s="1248">
        <f>HG35</f>
        <v>2799571.0697674421</v>
      </c>
      <c r="HI57" s="1249">
        <f t="shared" si="512"/>
        <v>113032681.94186045</v>
      </c>
      <c r="HJ57" s="1018">
        <f>+HG$31*(HG57+HI57)/2+HH57</f>
        <v>17343725.2379894</v>
      </c>
      <c r="HK57" s="1247">
        <f>+HM56</f>
        <v>147772947.00872093</v>
      </c>
      <c r="HL57" s="1248">
        <f>HK35</f>
        <v>3487267.1860465114</v>
      </c>
      <c r="HM57" s="1249">
        <f>+HK57-HL57</f>
        <v>144285679.82267442</v>
      </c>
      <c r="HN57" s="1018">
        <f>+HK$31*(HK57+HM57)/2+HL57</f>
        <v>22047321.812406283</v>
      </c>
      <c r="HO57" s="1247">
        <f>+HO$34</f>
        <v>15394401</v>
      </c>
      <c r="HP57" s="1248">
        <f>+HO$35/12*(12.5-HO$36)</f>
        <v>223755.82848837209</v>
      </c>
      <c r="HQ57" s="1249">
        <f>+HO57-HP57</f>
        <v>15170645.171511628</v>
      </c>
      <c r="HR57" s="1018">
        <f>+HO$31*(HO57+HQ57)/2*(12.5-HO$36)/12+HP57</f>
        <v>1437743.5232602651</v>
      </c>
      <c r="HS57" s="1247">
        <f>+HS$34</f>
        <v>0</v>
      </c>
      <c r="HT57" s="1248">
        <f>+HS$35/12*(12.5-HS$36)</f>
        <v>0</v>
      </c>
      <c r="HU57" s="1249">
        <f>+HS57-HT57</f>
        <v>0</v>
      </c>
      <c r="HV57" s="1018">
        <f>+HS$31*(HS57+HU57)/2*(12.5-HS$36)/12+HT57</f>
        <v>0</v>
      </c>
      <c r="HW57" s="1247">
        <f>+HW$34</f>
        <v>0</v>
      </c>
      <c r="HX57" s="1248">
        <f>+HW$35/12*(12.5-HW$36)</f>
        <v>0</v>
      </c>
      <c r="HY57" s="1249">
        <f>+HW57-HX57</f>
        <v>0</v>
      </c>
      <c r="HZ57" s="1018">
        <f>+HW$31*(HW57+HY57)/2*(12.5-HW$36)/12+HX57</f>
        <v>0</v>
      </c>
      <c r="IA57" s="1247">
        <f>+IC56</f>
        <v>101581.98037315701</v>
      </c>
      <c r="IB57" s="1248">
        <f>IA35</f>
        <v>2529.3720930232557</v>
      </c>
      <c r="IC57" s="1249">
        <f t="shared" si="227"/>
        <v>99052.608280133762</v>
      </c>
      <c r="ID57" s="1018">
        <f>+IA$31*(IA57+IC57)/2+IB57</f>
        <v>15279.513959204227</v>
      </c>
      <c r="IE57" s="1247">
        <f>+IG56</f>
        <v>70449.908325733399</v>
      </c>
      <c r="IF57" s="1248">
        <f>IE35</f>
        <v>1760.3488372093022</v>
      </c>
      <c r="IG57" s="1249">
        <f t="shared" si="229"/>
        <v>68689.559488524101</v>
      </c>
      <c r="IH57" s="1018">
        <f>+IE$31*(IE57+IG57)/2+IF57</f>
        <v>10602.532858043171</v>
      </c>
      <c r="II57" s="1247">
        <f>+IK56</f>
        <v>13597923.916666666</v>
      </c>
      <c r="IJ57" s="1248">
        <f>II35</f>
        <v>329314</v>
      </c>
      <c r="IK57" s="1249">
        <f t="shared" si="516"/>
        <v>13268609.916666666</v>
      </c>
      <c r="IL57" s="1018">
        <f>+II$31*(II57+IK57)/2+IJ57</f>
        <v>2036657.2857556904</v>
      </c>
      <c r="IM57" s="1247">
        <f>+IO56</f>
        <v>483114.77487080102</v>
      </c>
      <c r="IN57" s="1248">
        <f>IM35</f>
        <v>11883.930232558139</v>
      </c>
      <c r="IO57" s="1249">
        <f t="shared" si="350"/>
        <v>471230.84463824285</v>
      </c>
      <c r="IP57" s="1018">
        <f>+IM$31*(IM57+IO57)/2+IN57</f>
        <v>72531.708463538147</v>
      </c>
      <c r="IQ57" s="1247">
        <f>+IS56</f>
        <v>707654.4593023255</v>
      </c>
      <c r="IR57" s="1248">
        <f>IQ35</f>
        <v>17559.023255813954</v>
      </c>
      <c r="IS57" s="1249">
        <f t="shared" si="352"/>
        <v>690095.43604651152</v>
      </c>
      <c r="IT57" s="1018">
        <f>+IQ$31*(IQ57+IS57)/2+IR57</f>
        <v>106384.73161826372</v>
      </c>
      <c r="IU57" s="1247">
        <f>+IW56</f>
        <v>15549.028157774737</v>
      </c>
      <c r="IV57" s="1248">
        <f>IU35</f>
        <v>378.55813953488371</v>
      </c>
      <c r="IW57" s="1249">
        <f t="shared" si="520"/>
        <v>15170.470018239854</v>
      </c>
      <c r="IX57" s="1018">
        <f>+IU$31*(IU57+IW57)/2+IV57</f>
        <v>2330.7537326831707</v>
      </c>
      <c r="IY57" s="1247">
        <f>+JA56</f>
        <v>15549.028157774737</v>
      </c>
      <c r="IZ57" s="1248">
        <f>IY35</f>
        <v>378.55813953488371</v>
      </c>
      <c r="JA57" s="1249">
        <f t="shared" si="522"/>
        <v>15170.470018239854</v>
      </c>
      <c r="JB57" s="1018">
        <f>+IY$31*(IY57+JA57)/2+IZ57</f>
        <v>2330.7537326831707</v>
      </c>
      <c r="JC57" s="1247">
        <f>+JE56</f>
        <v>820414.21901124797</v>
      </c>
      <c r="JD57" s="1248">
        <f>JC35</f>
        <v>19973.883720930233</v>
      </c>
      <c r="JE57" s="1249">
        <f t="shared" si="524"/>
        <v>800440.33529031777</v>
      </c>
      <c r="JF57" s="1018">
        <f>+JC$31*(JC57+JE57)/2+JD57</f>
        <v>122977.68605883549</v>
      </c>
      <c r="JG57" s="1247">
        <f>+JI56</f>
        <v>820414.21901124797</v>
      </c>
      <c r="JH57" s="1248">
        <f>JG35</f>
        <v>19973.883720930233</v>
      </c>
      <c r="JI57" s="1249">
        <f t="shared" si="526"/>
        <v>800440.33529031777</v>
      </c>
      <c r="JJ57" s="1018">
        <f>+JG$31*(JG57+JI57)/2+JH57</f>
        <v>122977.68605883549</v>
      </c>
      <c r="JK57" s="1247">
        <f>+JM56</f>
        <v>222630.02196382431</v>
      </c>
      <c r="JL57" s="1248">
        <f>JK35</f>
        <v>5485.8604651162786</v>
      </c>
      <c r="JM57" s="1249">
        <f t="shared" si="353"/>
        <v>217144.16149870804</v>
      </c>
      <c r="JN57" s="1018">
        <f>+JK$31*(JK57+JM57)/2+JL57</f>
        <v>33433.101595710919</v>
      </c>
      <c r="JO57" s="1247">
        <f>+JQ56</f>
        <v>16312815.510658914</v>
      </c>
      <c r="JP57" s="1248">
        <f>JO35</f>
        <v>388786.06976744183</v>
      </c>
      <c r="JQ57" s="1249">
        <f t="shared" si="529"/>
        <v>15924029.440891473</v>
      </c>
      <c r="JR57" s="1018">
        <f>+JO$31*(JO57+JQ57)/2+JP57</f>
        <v>2437407.6419960633</v>
      </c>
      <c r="JS57" s="1247">
        <f>+JU56</f>
        <v>0</v>
      </c>
      <c r="JT57" s="1248">
        <f>JS35</f>
        <v>0</v>
      </c>
      <c r="JU57" s="1249">
        <f t="shared" si="531"/>
        <v>0</v>
      </c>
      <c r="JV57" s="1018">
        <f>+JS$31*(JS57+JU57)/2+JT57</f>
        <v>0</v>
      </c>
      <c r="JW57" s="1247">
        <f>+JY56</f>
        <v>1581518.5281007751</v>
      </c>
      <c r="JX57" s="1248">
        <f>JW35</f>
        <v>37617.883720930229</v>
      </c>
      <c r="JY57" s="1249">
        <f>+JW57-JX57</f>
        <v>1543900.6443798449</v>
      </c>
      <c r="JZ57" s="1018">
        <f>+JW$31*(JW57+JY57)/2+JX57</f>
        <v>236235.37090442059</v>
      </c>
      <c r="KA57" s="1247">
        <f>+KA$34</f>
        <v>0</v>
      </c>
      <c r="KB57" s="1248">
        <f>+KA$35/12*(12.5-KA$36)</f>
        <v>0</v>
      </c>
      <c r="KC57" s="1249">
        <f>+KA57-KB57</f>
        <v>0</v>
      </c>
      <c r="KD57" s="1018">
        <f>+KA$31*(KA57+KC57)/2*(12.5-KA$36)/12+KB57</f>
        <v>0</v>
      </c>
      <c r="KE57" s="1247">
        <f>+KE$34</f>
        <v>31050680</v>
      </c>
      <c r="KF57" s="1248">
        <f>+KE$35/12*(12.5-KE$36)</f>
        <v>571669.49612403102</v>
      </c>
      <c r="KG57" s="1249">
        <f>+KE57-KF57</f>
        <v>30479010.503875971</v>
      </c>
      <c r="KH57" s="1018">
        <f>+KE$31*(KE57+KG57)/2*(12.5-KE$36)/12+KF57</f>
        <v>3667208.6458615582</v>
      </c>
      <c r="KI57" s="1247">
        <f>+KI$34</f>
        <v>6369934</v>
      </c>
      <c r="KJ57" s="1248">
        <f>+KI$35/12*(12.5-KI$36)</f>
        <v>80241.416666666672</v>
      </c>
      <c r="KK57" s="1249">
        <f>+KI57-KJ57</f>
        <v>6289692.583333333</v>
      </c>
      <c r="KL57" s="1018">
        <f>+KI$31*(KI57+KK57)/2*(12.5-KI$36)/12+KJ57</f>
        <v>516016.32216351561</v>
      </c>
      <c r="KM57" s="1247">
        <f>+KO56</f>
        <v>3922123.8808139535</v>
      </c>
      <c r="KN57" s="1248">
        <f>KM35</f>
        <v>94794.534883720931</v>
      </c>
      <c r="KO57" s="1249">
        <f t="shared" si="533"/>
        <v>3827329.3459302327</v>
      </c>
      <c r="KP57" s="1018">
        <f>+KM$31*(KM57+KO57)/2+KN57</f>
        <v>587265.093871266</v>
      </c>
      <c r="KQ57" s="1247">
        <f>+KS56</f>
        <v>116410.09011627907</v>
      </c>
      <c r="KR57" s="1248">
        <f>KQ35</f>
        <v>2709.8372093023254</v>
      </c>
      <c r="KS57" s="1249">
        <f>+KQ57-KR57</f>
        <v>113700.25290697675</v>
      </c>
      <c r="KT57" s="1018">
        <f>+KQ$31*(KQ57+KS57)/2+KR57</f>
        <v>17333.135904285129</v>
      </c>
      <c r="KU57" s="1247">
        <f>+KW56</f>
        <v>17941173.190891474</v>
      </c>
      <c r="KV57" s="1248">
        <f>KU35</f>
        <v>429300.25581395347</v>
      </c>
      <c r="KW57" s="1249">
        <f t="shared" si="535"/>
        <v>17511872.935077522</v>
      </c>
      <c r="KX57" s="1018">
        <f>+KU$31*(KU57+KW57)/2+KV57</f>
        <v>2682308.4271791666</v>
      </c>
      <c r="KY57" s="1247">
        <f>+LA56</f>
        <v>25909605.790697675</v>
      </c>
      <c r="KZ57" s="1248">
        <f>KY35</f>
        <v>604305.6744186047</v>
      </c>
      <c r="LA57" s="1249">
        <f>+KY57-KZ57</f>
        <v>25305300.116279069</v>
      </c>
      <c r="LB57" s="1018">
        <f>+KY$31*(KY57+LA57)/2+KZ57</f>
        <v>3858965.4036315167</v>
      </c>
      <c r="LC57" s="1247">
        <f>+LE56</f>
        <v>3055777.6036821706</v>
      </c>
      <c r="LD57" s="1248">
        <f>LC35</f>
        <v>72828.860465116275</v>
      </c>
      <c r="LE57" s="1249">
        <f t="shared" si="537"/>
        <v>2982948.7432170543</v>
      </c>
      <c r="LF57" s="1018">
        <f>+LC$31*(LC57+LE57)/2+LD57</f>
        <v>456584.31425210729</v>
      </c>
      <c r="LG57" s="1247">
        <f>+LI56</f>
        <v>38605115.023255818</v>
      </c>
      <c r="LH57" s="1248">
        <f>LG35</f>
        <v>911035.16279069765</v>
      </c>
      <c r="LI57" s="1249">
        <f>+LG57-LH57</f>
        <v>37694079.860465117</v>
      </c>
      <c r="LJ57" s="1018">
        <f>+LG$31*(LG57+LI57)/2+LH57</f>
        <v>5759778.1715245266</v>
      </c>
      <c r="LK57" s="1247">
        <f>+LM56</f>
        <v>18211070.348837208</v>
      </c>
      <c r="LL57" s="1248">
        <f>LK35</f>
        <v>428916.27906976745</v>
      </c>
      <c r="LM57" s="1249">
        <f>+LK57-LL57</f>
        <v>17782154.069767442</v>
      </c>
      <c r="LN57" s="1018">
        <f>+LK$31*(LK57+LM57)/2+LL57</f>
        <v>2716252.2795015718</v>
      </c>
      <c r="LO57" s="1247">
        <f>+LQ56</f>
        <v>37204134.895348839</v>
      </c>
      <c r="LP57" s="1248">
        <f>LO35</f>
        <v>872824.27906976745</v>
      </c>
      <c r="LQ57" s="1249">
        <f>+LO57-LP57</f>
        <v>36331310.616279073</v>
      </c>
      <c r="LR57" s="1018">
        <f>+LO$31*(LO57+LQ57)/2+LP57</f>
        <v>5545933.5807081144</v>
      </c>
      <c r="LS57" s="1247">
        <f>+LU56</f>
        <v>8344077.8110465119</v>
      </c>
      <c r="LT57" s="1248">
        <f>LS35</f>
        <v>194236.53488372092</v>
      </c>
      <c r="LU57" s="1249">
        <f>+LS57-LT57</f>
        <v>8149841.2761627911</v>
      </c>
      <c r="LV57" s="1018">
        <f>+LS$31*(LS57+LU57)/2+LT57</f>
        <v>1242409.7820930548</v>
      </c>
      <c r="LW57" s="1247">
        <f>+LW$34</f>
        <v>4584027</v>
      </c>
      <c r="LX57" s="1248">
        <f>+LW$35/12*(12.5-LW$36)</f>
        <v>102163.39244186046</v>
      </c>
      <c r="LY57" s="1249">
        <f>+LW57-LX57</f>
        <v>4481863.6075581396</v>
      </c>
      <c r="LZ57" s="1018">
        <f>+LW$31*(LW57+LY57)/2*(12.5-LW$36)/12+LX57</f>
        <v>654286.95278419857</v>
      </c>
      <c r="MA57" s="1247">
        <f>+MC56</f>
        <v>36685259.926356591</v>
      </c>
      <c r="MB57" s="1248">
        <f>MA35</f>
        <v>864029.6744186047</v>
      </c>
      <c r="MC57" s="1249">
        <f>+MA57-MB57</f>
        <v>35821230.251937985</v>
      </c>
      <c r="MD57" s="1018">
        <f>+MA$31*(MA57+MC57)/2+MB57</f>
        <v>5471749.8197702728</v>
      </c>
      <c r="ME57" s="1247">
        <f>+MG56</f>
        <v>4694260.621124031</v>
      </c>
      <c r="MF57" s="1248">
        <f>ME35</f>
        <v>112325.27906976744</v>
      </c>
      <c r="MG57" s="1249">
        <f t="shared" si="539"/>
        <v>4581935.3420542637</v>
      </c>
      <c r="MH57" s="1018">
        <f>+ME$31*(ME57+MG57)/2+MF57</f>
        <v>701818.92173076142</v>
      </c>
      <c r="MI57" s="1247">
        <f>+MK56</f>
        <v>50547086.385658912</v>
      </c>
      <c r="MJ57" s="1248">
        <f>MI35</f>
        <v>1183541.534883721</v>
      </c>
      <c r="MK57" s="1249">
        <f>+MI57-MJ57</f>
        <v>49363544.85077519</v>
      </c>
      <c r="ML57" s="1018">
        <f>+MI$31*(MI57+MK57)/2+MJ57</f>
        <v>7532769.4060837496</v>
      </c>
      <c r="MM57" s="1247">
        <f>+MO56</f>
        <v>1998062.0155038759</v>
      </c>
      <c r="MN57" s="1248">
        <f>MM35</f>
        <v>46511.627906976741</v>
      </c>
      <c r="MO57" s="1249">
        <f>+MM57-MN57</f>
        <v>1951550.3875968992</v>
      </c>
      <c r="MP57" s="1018">
        <f>+MM$31*(MM57+MO57)/2+MN57</f>
        <v>297505.82982389961</v>
      </c>
      <c r="MQ57" s="1247">
        <f>+MQ$34</f>
        <v>5640543</v>
      </c>
      <c r="MR57" s="1248">
        <f>+MQ$35/12*(12.5-MQ$36)</f>
        <v>71053.351744186046</v>
      </c>
      <c r="MS57" s="1249">
        <f>+MQ57-MR57</f>
        <v>5569489.6482558139</v>
      </c>
      <c r="MT57" s="1018">
        <f>+MQ$31*(MQ57+MS57)/2*(12.5-MQ$36)/12+MR57</f>
        <v>456929.73488660366</v>
      </c>
      <c r="MU57" s="1247">
        <f>+MW56</f>
        <v>11912654.287790697</v>
      </c>
      <c r="MV57" s="1248">
        <f>MU35</f>
        <v>278930.4418604651</v>
      </c>
      <c r="MW57" s="1249">
        <f>+MU57-MV57</f>
        <v>11633723.845930232</v>
      </c>
      <c r="MX57" s="1018">
        <f>+MU$31*(MU57+MW57)/2+MV57</f>
        <v>1775280.9149011923</v>
      </c>
      <c r="MY57" s="1247">
        <f>+NA56</f>
        <v>6763020.7383720931</v>
      </c>
      <c r="MZ57" s="1248">
        <f>MY35</f>
        <v>157738.09302325582</v>
      </c>
      <c r="NA57" s="1249">
        <f>+MY57-MZ57</f>
        <v>6605282.6453488376</v>
      </c>
      <c r="NB57" s="1018">
        <f>+MY$31*(MY57+NA57)/2+MZ57</f>
        <v>1007281.3636859902</v>
      </c>
      <c r="NC57" s="1247">
        <f>+NC$34</f>
        <v>23121045</v>
      </c>
      <c r="ND57" s="1248">
        <f>+NC$35/12*(12.5-NC$36)</f>
        <v>425678.15406976745</v>
      </c>
      <c r="NE57" s="1249">
        <f>+NC57-ND57</f>
        <v>22695366.845930234</v>
      </c>
      <c r="NF57" s="1018">
        <f>+NC$31*(NC57+NE57)/2*(12.5-NC$36)/12+ND57</f>
        <v>2730687.2546866653</v>
      </c>
      <c r="NG57" s="1247">
        <f>+NG$34</f>
        <v>12060669</v>
      </c>
      <c r="NH57" s="1248">
        <f>+NG$35/12*(12.5-NG$36)</f>
        <v>151927.03197674418</v>
      </c>
      <c r="NI57" s="1249">
        <f>+NG57-NH57</f>
        <v>11908741.968023255</v>
      </c>
      <c r="NJ57" s="1018">
        <f>+NG$31*(NG57+NI57)/2*(12.5-NG$36)/12+NH57</f>
        <v>977012.01617026574</v>
      </c>
      <c r="NK57" s="1247">
        <f>+NK$34</f>
        <v>944125</v>
      </c>
      <c r="NL57" s="1248">
        <f>+NK$35/12*(12.5-NK$36)</f>
        <v>914.84980620155045</v>
      </c>
      <c r="NM57" s="1249">
        <f>+NK57-NL57</f>
        <v>943210.15019379847</v>
      </c>
      <c r="NN57" s="1018">
        <f>+NK$31*(NK57+NM57)/2*(12.5-NK$36)/12+NL57</f>
        <v>5912.2830079247778</v>
      </c>
      <c r="NO57" s="1247">
        <f>+NO$34</f>
        <v>4398307</v>
      </c>
      <c r="NP57" s="1248">
        <f>+NO$35/12*(12.5-NO$36)</f>
        <v>63928.880813953496</v>
      </c>
      <c r="NQ57" s="1249">
        <f>+NO57-NP57</f>
        <v>4334378.1191860465</v>
      </c>
      <c r="NR57" s="1018">
        <f>+NO$31*(NO57+NQ57)/2*(12.5-NO$36)/12+NP57</f>
        <v>410775.15146969922</v>
      </c>
      <c r="NS57" s="1247">
        <f>+NS$34</f>
        <v>5644742</v>
      </c>
      <c r="NT57" s="1248">
        <f>+NS$35/12*(12.5-NS$36)</f>
        <v>16409.133720930233</v>
      </c>
      <c r="NU57" s="1249">
        <f>+NS57-NT57</f>
        <v>5628332.8662790693</v>
      </c>
      <c r="NV57" s="1018">
        <f>+NS$31*(NS57+NU57)/2*(12.5-NS$36)/12+NT57</f>
        <v>105958.31413512929</v>
      </c>
      <c r="NW57" s="1247">
        <f>+NW$34</f>
        <v>72049058</v>
      </c>
      <c r="NX57" s="1248">
        <f>+NW$35/12*(12.5-NW$36)</f>
        <v>1047224.6802325583</v>
      </c>
      <c r="NY57" s="1249">
        <f>+NW57-NX57</f>
        <v>71001833.319767445</v>
      </c>
      <c r="NZ57" s="1018">
        <f>+NW$31*(NW57+NY57)/2*(12.5-NW$36)/12+NX57</f>
        <v>6728944.276331584</v>
      </c>
      <c r="OA57" s="1247">
        <f>+OA$34</f>
        <v>30025678</v>
      </c>
      <c r="OB57" s="1248">
        <f>+OA$35/12*(12.5-OA$36)</f>
        <v>29094.649224806202</v>
      </c>
      <c r="OC57" s="1249">
        <f>+OA57-OB57</f>
        <v>29996583.350775193</v>
      </c>
      <c r="OD57" s="1018">
        <f>+OA$31*(OA57+OC57)/2*(12.5-OA$36)/12+OB57</f>
        <v>188026.27389468643</v>
      </c>
      <c r="OE57" s="1247">
        <f>+OE$34</f>
        <v>0</v>
      </c>
      <c r="OF57" s="1248">
        <f>+OE$35/12*(12.5-OE$36)</f>
        <v>0</v>
      </c>
      <c r="OG57" s="1249">
        <f>+OE57-OF57</f>
        <v>0</v>
      </c>
      <c r="OH57" s="1018">
        <f>+OE$31*(OE57+OG57)/2*(12.5-OE$36)/12+OF57</f>
        <v>0</v>
      </c>
      <c r="OI57" s="1247">
        <f>+OK56</f>
        <v>1807807.1773255814</v>
      </c>
      <c r="OJ57" s="1248">
        <f>OI35</f>
        <v>42662.116279069771</v>
      </c>
      <c r="OK57" s="1249">
        <f>+OI57-OJ57</f>
        <v>1765145.0610465116</v>
      </c>
      <c r="OL57" s="1018">
        <f>+OI$31*(OI57+OK57)/2+OJ57</f>
        <v>269719.91436918906</v>
      </c>
      <c r="OM57" s="1247">
        <f>+OM$34</f>
        <v>755603</v>
      </c>
      <c r="ON57" s="1248">
        <f>+OM$35/12*(12.5-OM$36)</f>
        <v>9518.2548449612405</v>
      </c>
      <c r="OO57" s="1249">
        <f>+OM57-ON57</f>
        <v>746084.74515503878</v>
      </c>
      <c r="OP57" s="1018">
        <f>+OM$31*(OM57+OO57)/2*(12.5-OM$36)/12+ON57</f>
        <v>61209.97188914656</v>
      </c>
      <c r="OQ57" s="1247">
        <f>+OQ$34</f>
        <v>3699668</v>
      </c>
      <c r="OR57" s="1248">
        <f>+OQ$35/12*(12.5-OQ$36)</f>
        <v>3584.9496124031007</v>
      </c>
      <c r="OS57" s="1249">
        <f>+OQ57-OR57</f>
        <v>3696083.0503875967</v>
      </c>
      <c r="OT57" s="1018">
        <f>+OQ$31*(OQ57+OS57)/2*(12.5-OQ$36)/12+OR57</f>
        <v>23167.996029512029</v>
      </c>
      <c r="OU57" s="1247">
        <f>+OU$34</f>
        <v>3441963</v>
      </c>
      <c r="OV57" s="1248">
        <f>+OU$35/12*(12.5-OU$36)</f>
        <v>50028.531976744183</v>
      </c>
      <c r="OW57" s="1249">
        <f>+OU57-OV57</f>
        <v>3391934.4680232559</v>
      </c>
      <c r="OX57" s="1018">
        <f>+OU$31*(OU57+OW57)/2*(12.5-OU$36)/12+OV57</f>
        <v>321458.43222815049</v>
      </c>
      <c r="OY57" s="1247">
        <f>+OY$34</f>
        <v>25226818</v>
      </c>
      <c r="OZ57" s="1248">
        <f>+OY$35/12*(12.5-OY$36)</f>
        <v>24444.591085271317</v>
      </c>
      <c r="PA57" s="1249">
        <f>+OY57-OZ57</f>
        <v>25202373.40891473</v>
      </c>
      <c r="PB57" s="1018">
        <f>+OY$31*(OY57+PA57)/2*(12.5-OY$36)/12+OZ57</f>
        <v>157974.93701089468</v>
      </c>
      <c r="PC57" s="1247">
        <f>+PC$34</f>
        <v>7824557</v>
      </c>
      <c r="PD57" s="1248">
        <f>+PC$35/12*(12.5-PC$36)</f>
        <v>22745.805232558141</v>
      </c>
      <c r="PE57" s="1249">
        <f>+PC57-PD57</f>
        <v>7801811.1947674416</v>
      </c>
      <c r="PF57" s="1018">
        <f>+PC$31*(PC57+PE57)/2*(12.5-PC$36)/12+PD57</f>
        <v>146875.95439689272</v>
      </c>
      <c r="PG57" s="1250">
        <f>J57+N57+R57+V57+Z57+AD57+AH57+AL57+AP57+AT57+AX57+BB57+BF57+BJ57+BN57+BR57+BV57+BZ57+CD57+CH57+CL57+EX57+FB57+FF57+FJ57+FN57+FR57+FV57+FZ57+GD57+GH57+GL57+GP57+GT57+GX57+HB57+HF57+HJ57+HN57+HR57+HV57+HZ57+ID57+IH57+IL57+IP57+IT57+IX57+JB57+JF57+JJ57+JN57+JR57+JV57+JZ57+KD57+KH57+KL57+KP57+KT57+KX57+LB57+LF57+LJ57+LN57+LR57+LV57+LZ57+MD57+MH57+ML57+MP57+MT57+MX57+NB57+NF57+NJ57+NN57+NR57+NV57+NZ57+OD57+OH57+OL57+OP57+OT57+OX57+PB57+PF57</f>
        <v>189979700.56242606</v>
      </c>
      <c r="PH57" s="930"/>
      <c r="PI57" s="1251">
        <f>CP57+CT57+CX57+DB57+DF57+DJ57+DN57+DR57+DV57+DZ57+ED57+EH57+EL57+EP57+ET57</f>
        <v>48489040.285180703</v>
      </c>
      <c r="PJ57" s="973"/>
      <c r="PK57" s="973"/>
    </row>
    <row r="58" spans="1:430" ht="13.6" thickBot="1">
      <c r="A58" s="1273">
        <v>39</v>
      </c>
      <c r="B58" s="1274" t="str">
        <f t="shared" si="1"/>
        <v>W incentive</v>
      </c>
      <c r="C58" s="1275">
        <f t="shared" si="2"/>
        <v>2015</v>
      </c>
      <c r="D58" s="1276">
        <v>39</v>
      </c>
      <c r="E58" s="1252" t="str">
        <f t="shared" si="3"/>
        <v>W incentive</v>
      </c>
      <c r="F58" s="1253">
        <f t="shared" si="4"/>
        <v>2015</v>
      </c>
      <c r="G58" s="1254">
        <f>+G57</f>
        <v>889185.00739094068</v>
      </c>
      <c r="H58" s="1255">
        <f>H57</f>
        <v>24170.255813953489</v>
      </c>
      <c r="I58" s="1255">
        <f t="shared" si="5"/>
        <v>865014.75157698721</v>
      </c>
      <c r="J58" s="1019">
        <f>+G$33*(G58+I58)/2+H58</f>
        <v>135648.02212827487</v>
      </c>
      <c r="K58" s="1254">
        <f>+K57</f>
        <v>902088.12693798449</v>
      </c>
      <c r="L58" s="1255">
        <f>L57</f>
        <v>21204.81395348837</v>
      </c>
      <c r="M58" s="1255">
        <f t="shared" si="635"/>
        <v>880883.31298449612</v>
      </c>
      <c r="N58" s="1019">
        <f>+K$33*(K58+M58)/2+L58</f>
        <v>134510.9938846312</v>
      </c>
      <c r="O58" s="1254">
        <f>+O57</f>
        <v>898494.39626082988</v>
      </c>
      <c r="P58" s="1255">
        <f>P57</f>
        <v>25143.627906976744</v>
      </c>
      <c r="Q58" s="1255">
        <f t="shared" si="0"/>
        <v>873350.76835385314</v>
      </c>
      <c r="R58" s="1019">
        <f>+O$33*(O58+Q58)/2+P58</f>
        <v>137742.7433704781</v>
      </c>
      <c r="S58" s="1254">
        <f>+S57</f>
        <v>568476.77906976745</v>
      </c>
      <c r="T58" s="1255">
        <f>T57</f>
        <v>13767.348837209302</v>
      </c>
      <c r="U58" s="1255">
        <f t="shared" si="414"/>
        <v>554709.43023255817</v>
      </c>
      <c r="V58" s="1019">
        <f>+S$33*(S58+U58)/2+T58</f>
        <v>85144.78982017911</v>
      </c>
      <c r="W58" s="1254">
        <f>+W57</f>
        <v>6864607.4717852278</v>
      </c>
      <c r="X58" s="1255">
        <f>X57</f>
        <v>188033.55813953487</v>
      </c>
      <c r="Y58" s="1255">
        <f t="shared" si="6"/>
        <v>6676573.9136456931</v>
      </c>
      <c r="Z58" s="1019">
        <f>+W$33*(W58+Y58)/2+X58</f>
        <v>1048563.0653337643</v>
      </c>
      <c r="AA58" s="1254">
        <f>+AA57</f>
        <v>6126135.1410738733</v>
      </c>
      <c r="AB58" s="1255">
        <f>AB57</f>
        <v>166842.20930232559</v>
      </c>
      <c r="AC58" s="1255">
        <f t="shared" si="7"/>
        <v>5959292.9317715475</v>
      </c>
      <c r="AD58" s="1019">
        <f>+AA$33*(AA58+AC58)/2+AB58</f>
        <v>934859.9448114509</v>
      </c>
      <c r="AE58" s="1254">
        <f>+AE57</f>
        <v>2128653.9190986468</v>
      </c>
      <c r="AF58" s="1255">
        <f>AF57</f>
        <v>56146.372093023259</v>
      </c>
      <c r="AG58" s="1255">
        <f t="shared" si="36"/>
        <v>2072507.5470056236</v>
      </c>
      <c r="AH58" s="1019">
        <f>+AE$33*(AE58+AG58)/2+AF58</f>
        <v>323126.2834587883</v>
      </c>
      <c r="AI58" s="1254">
        <f>+AI57</f>
        <v>19336570.045599639</v>
      </c>
      <c r="AJ58" s="1255">
        <f>AJ57</f>
        <v>508146.97674418607</v>
      </c>
      <c r="AK58" s="1255">
        <f t="shared" si="39"/>
        <v>18828423.068855453</v>
      </c>
      <c r="AL58" s="1019">
        <f>+AI$33*(AI58+AK58)/2+AJ58</f>
        <v>3137286.8784434646</v>
      </c>
      <c r="AM58" s="1254">
        <f>+AM57</f>
        <v>40344013.51719486</v>
      </c>
      <c r="AN58" s="1255">
        <f>AN57</f>
        <v>1048586.2558139535</v>
      </c>
      <c r="AO58" s="1255">
        <f t="shared" si="42"/>
        <v>39295427.261380903</v>
      </c>
      <c r="AP58" s="1019">
        <f>+AM$33*(AM58+AO58)/2+AN58</f>
        <v>6534850.353177717</v>
      </c>
      <c r="AQ58" s="1254">
        <f>+AQ57</f>
        <v>12307071.648426812</v>
      </c>
      <c r="AR58" s="1255">
        <f>AR57</f>
        <v>315837.20930232556</v>
      </c>
      <c r="AS58" s="1255">
        <f t="shared" si="44"/>
        <v>11991234.439124487</v>
      </c>
      <c r="AT58" s="1019">
        <f>+AQ$33*(AQ58+AS58)/2+AR58</f>
        <v>1989717.9273441038</v>
      </c>
      <c r="AU58" s="1254">
        <f>+AU57</f>
        <v>10116397.810833523</v>
      </c>
      <c r="AV58" s="1255">
        <f>AV57</f>
        <v>261029.80627906977</v>
      </c>
      <c r="AW58" s="1255">
        <f t="shared" si="46"/>
        <v>9855368.0045544524</v>
      </c>
      <c r="AX58" s="1019">
        <f>+AU$33*(AU58+AW58)/2+AV58</f>
        <v>1636860.4334498735</v>
      </c>
      <c r="AY58" s="1254">
        <f>+AY57</f>
        <v>13256887.605088159</v>
      </c>
      <c r="AZ58" s="1255">
        <f>AZ57</f>
        <v>340826.95348837209</v>
      </c>
      <c r="BA58" s="1255">
        <f t="shared" si="48"/>
        <v>12916060.651599787</v>
      </c>
      <c r="BB58" s="1019">
        <f>+AY$33*(AY58+BA58)/2+AZ58</f>
        <v>2143849.4877884244</v>
      </c>
      <c r="BC58" s="1254">
        <f>+BC57</f>
        <v>15370698.312813496</v>
      </c>
      <c r="BD58" s="1255">
        <f>BD57</f>
        <v>393041.86046511628</v>
      </c>
      <c r="BE58" s="1255">
        <f t="shared" si="50"/>
        <v>14977656.452348379</v>
      </c>
      <c r="BF58" s="1019">
        <f>+BC$33*(BC58+BE58)/2+BD58</f>
        <v>2483703.0646929201</v>
      </c>
      <c r="BG58" s="1254">
        <f>+BG57</f>
        <v>10389749.700752394</v>
      </c>
      <c r="BH58" s="1255">
        <f>BH57</f>
        <v>264250.46511627908</v>
      </c>
      <c r="BI58" s="1255">
        <f t="shared" si="52"/>
        <v>10125499.235636115</v>
      </c>
      <c r="BJ58" s="1019">
        <f>+BG$33*(BG58+BI58)/2+BH58</f>
        <v>1677520.9826870989</v>
      </c>
      <c r="BK58" s="1254">
        <f>+BK57</f>
        <v>85099677.896811828</v>
      </c>
      <c r="BL58" s="1255">
        <f>BL57</f>
        <v>2149043.8372093025</v>
      </c>
      <c r="BM58" s="1255">
        <f t="shared" si="173"/>
        <v>82950634.059602529</v>
      </c>
      <c r="BN58" s="1019">
        <f>+BK$33*(BK58+BM58)/2+BL58</f>
        <v>13725825.191069338</v>
      </c>
      <c r="BO58" s="1254">
        <f>+BO57</f>
        <v>12663512.461525306</v>
      </c>
      <c r="BP58" s="1255">
        <f>BP57</f>
        <v>319228.48837209301</v>
      </c>
      <c r="BQ58" s="1255">
        <f t="shared" si="175"/>
        <v>12344283.973153213</v>
      </c>
      <c r="BR58" s="1019">
        <f>+BO$33*(BO58+BQ58)/2+BP58</f>
        <v>2041985.1324728264</v>
      </c>
      <c r="BS58" s="1254">
        <f>+BS57</f>
        <v>2881939.2561559505</v>
      </c>
      <c r="BT58" s="1255">
        <f>BT57</f>
        <v>72649.441860465115</v>
      </c>
      <c r="BU58" s="1255">
        <f t="shared" si="177"/>
        <v>2809289.8142954852</v>
      </c>
      <c r="BV58" s="1019">
        <f>+BS$33*(BS58+BU58)/2+BT58</f>
        <v>464711.2822481023</v>
      </c>
      <c r="BW58" s="1254">
        <f>+BW57</f>
        <v>2178606.0011019912</v>
      </c>
      <c r="BX58" s="1255">
        <f>BX57</f>
        <v>56624.41860465116</v>
      </c>
      <c r="BY58" s="1255">
        <f t="shared" si="55"/>
        <v>2121981.5824973402</v>
      </c>
      <c r="BZ58" s="1019">
        <f>+BW$33*(BW58+BY58)/2+BX58</f>
        <v>352886.6603633425</v>
      </c>
      <c r="CA58" s="1254">
        <f>+CA57</f>
        <v>35974541.471671224</v>
      </c>
      <c r="CB58" s="1255">
        <f>CB57</f>
        <v>905261.79069767438</v>
      </c>
      <c r="CC58" s="1255">
        <f t="shared" si="181"/>
        <v>35069279.680973552</v>
      </c>
      <c r="CD58" s="1019">
        <f>+CA$33*(CA58+CC58)/2+CB58</f>
        <v>5799384.1190169388</v>
      </c>
      <c r="CE58" s="1254">
        <f>+CE57</f>
        <v>150754013.64483586</v>
      </c>
      <c r="CF58" s="1255">
        <f>CF57</f>
        <v>3800286.5348837208</v>
      </c>
      <c r="CG58" s="1255">
        <f t="shared" si="183"/>
        <v>146953727.10995215</v>
      </c>
      <c r="CH58" s="1019">
        <f>+CE$33*(CE58+CG58)/2+CF58</f>
        <v>24309010.273306258</v>
      </c>
      <c r="CI58" s="1254">
        <f>+CI57</f>
        <v>0</v>
      </c>
      <c r="CJ58" s="1255">
        <f>CJ57</f>
        <v>0</v>
      </c>
      <c r="CK58" s="1255">
        <f t="shared" si="186"/>
        <v>0</v>
      </c>
      <c r="CL58" s="1019">
        <f>+CI$33*(CI58+CK58)/2+CJ58</f>
        <v>0</v>
      </c>
      <c r="CM58" s="1254">
        <f>+CM57</f>
        <v>12233161.927306579</v>
      </c>
      <c r="CN58" s="1255">
        <f>CN57</f>
        <v>317953.62790697673</v>
      </c>
      <c r="CO58" s="1255">
        <f t="shared" si="58"/>
        <v>11915208.299399603</v>
      </c>
      <c r="CP58" s="1019">
        <f>+CM$33*(CM58+CO58)/2+CN58</f>
        <v>1981505.4470737749</v>
      </c>
      <c r="CQ58" s="1254">
        <f>+CQ57</f>
        <v>13201763.351003191</v>
      </c>
      <c r="CR58" s="1255">
        <f>CR57</f>
        <v>340023.95348837209</v>
      </c>
      <c r="CS58" s="1255">
        <f t="shared" si="60"/>
        <v>12861739.397514818</v>
      </c>
      <c r="CT58" s="1019">
        <f>+CQ$33*(CQ58+CS58)/2+CR58</f>
        <v>2135506.9200036642</v>
      </c>
      <c r="CU58" s="1254">
        <f>+CU57</f>
        <v>9499282.4489284102</v>
      </c>
      <c r="CV58" s="1255">
        <f>CV57</f>
        <v>249172.18604651163</v>
      </c>
      <c r="CW58" s="1255">
        <f t="shared" si="63"/>
        <v>9250110.2628818993</v>
      </c>
      <c r="CX58" s="1019">
        <f>+CU$33*(CU58+CW58)/2+CV58</f>
        <v>1540795.0186097804</v>
      </c>
      <c r="CY58" s="1254">
        <f>+CY57</f>
        <v>2556446.976668187</v>
      </c>
      <c r="CZ58" s="1255">
        <f>CZ57</f>
        <v>66444.930232558138</v>
      </c>
      <c r="DA58" s="1255">
        <f t="shared" si="66"/>
        <v>2490002.046435629</v>
      </c>
      <c r="DB58" s="1019">
        <f>+CY$33*(CY58+DA58)/2+CZ58</f>
        <v>414088.65831457288</v>
      </c>
      <c r="DC58" s="1254">
        <f>+DC57</f>
        <v>10121974.058025539</v>
      </c>
      <c r="DD58" s="1255">
        <f>DD57</f>
        <v>267477.62790697673</v>
      </c>
      <c r="DE58" s="1255">
        <f t="shared" si="69"/>
        <v>9854496.4301185627</v>
      </c>
      <c r="DF58" s="1019">
        <f>+DC$33*(DC58+DE58)/2+DD58</f>
        <v>1643632.3542550153</v>
      </c>
      <c r="DG58" s="1254">
        <f>+DG57</f>
        <v>15006433.326094391</v>
      </c>
      <c r="DH58" s="1255">
        <f>DH57</f>
        <v>385806.76744186046</v>
      </c>
      <c r="DI58" s="1255">
        <f t="shared" si="71"/>
        <v>14620626.558652529</v>
      </c>
      <c r="DJ58" s="1019">
        <f>+DG$33*(DG58+DI58)/2+DH58</f>
        <v>2426778.8456870345</v>
      </c>
      <c r="DK58" s="1254">
        <f>+DK57</f>
        <v>17419598.448871415</v>
      </c>
      <c r="DL58" s="1255">
        <f>DL57</f>
        <v>448658.30232558138</v>
      </c>
      <c r="DM58" s="1255">
        <f t="shared" si="73"/>
        <v>16970940.146545835</v>
      </c>
      <c r="DN58" s="1019">
        <f>+DK$33*(DK58+DM58)/2+DL58</f>
        <v>2817780.6284054639</v>
      </c>
      <c r="DO58" s="1254">
        <f>+DO57</f>
        <v>9691921.9625702985</v>
      </c>
      <c r="DP58" s="1255">
        <f>DP57</f>
        <v>241327.02325581395</v>
      </c>
      <c r="DQ58" s="1255">
        <f t="shared" si="199"/>
        <v>9450594.9393144846</v>
      </c>
      <c r="DR58" s="1019">
        <f>+DO$33*(DO58+DQ58)/2+DP58</f>
        <v>1560031.7025614192</v>
      </c>
      <c r="DS58" s="1254">
        <f>+DS57</f>
        <v>17526430.443000458</v>
      </c>
      <c r="DT58" s="1255">
        <f>DT57</f>
        <v>439480.27906976745</v>
      </c>
      <c r="DU58" s="1255">
        <f t="shared" si="201"/>
        <v>17086950.163930692</v>
      </c>
      <c r="DV58" s="1019">
        <f>+DS$33*(DS58+DU58)/2+DT58</f>
        <v>2823953.9199655363</v>
      </c>
      <c r="DW58" s="1254">
        <f>+DW57</f>
        <v>11023995.359287126</v>
      </c>
      <c r="DX58" s="1255">
        <f>DX57</f>
        <v>280381.72093023255</v>
      </c>
      <c r="DY58" s="1255">
        <f t="shared" si="75"/>
        <v>10743613.638356894</v>
      </c>
      <c r="DZ58" s="1019">
        <f>+DW$33*(DW58+DY58)/2+DX58</f>
        <v>1779925.7981075477</v>
      </c>
      <c r="EA58" s="1254">
        <f>+EA57</f>
        <v>82574637.29031767</v>
      </c>
      <c r="EB58" s="1255">
        <f>EB57</f>
        <v>2122946.418604651</v>
      </c>
      <c r="EC58" s="1255">
        <f t="shared" si="77"/>
        <v>80451690.871713012</v>
      </c>
      <c r="ED58" s="1019">
        <f>+EA$33*(EA58+EC58)/2+EB58</f>
        <v>13208546.079048097</v>
      </c>
      <c r="EE58" s="1254">
        <f>+EE57</f>
        <v>29762636.069767442</v>
      </c>
      <c r="EF58" s="1255">
        <f>EF57</f>
        <v>748945.6744186047</v>
      </c>
      <c r="EG58" s="1255">
        <f t="shared" si="205"/>
        <v>29013690.395348836</v>
      </c>
      <c r="EH58" s="1019">
        <f>+EE$33*(EE58+EG58)/2+EF58</f>
        <v>4745667.1368330354</v>
      </c>
      <c r="EI58" s="1254">
        <f>+EI57</f>
        <v>12584193.2375171</v>
      </c>
      <c r="EJ58" s="1255">
        <f>EJ57</f>
        <v>312251.46511627908</v>
      </c>
      <c r="EK58" s="1255">
        <f t="shared" si="327"/>
        <v>12271941.772400821</v>
      </c>
      <c r="EL58" s="1019">
        <f>+EI$33*(EI58+EK58)/2+EJ58</f>
        <v>2002439.57725986</v>
      </c>
      <c r="EM58" s="1254">
        <f>+EM57</f>
        <v>76639949.283895731</v>
      </c>
      <c r="EN58" s="1255">
        <f>EN57</f>
        <v>1956234.1860465116</v>
      </c>
      <c r="EO58" s="1255">
        <f t="shared" si="79"/>
        <v>74683715.09784922</v>
      </c>
      <c r="EP58" s="1019">
        <f>+EM$33*(EM58+EO58)/2+EN58</f>
        <v>12246066.395357275</v>
      </c>
      <c r="EQ58" s="1254">
        <f>+EQ57</f>
        <v>1194750.6162790696</v>
      </c>
      <c r="ER58" s="1255">
        <f>ER57</f>
        <v>30278.79069767442</v>
      </c>
      <c r="ES58" s="1255">
        <f t="shared" si="208"/>
        <v>1164471.8255813951</v>
      </c>
      <c r="ET58" s="1019">
        <f>+EQ$33*(EQ58+ES58)/2+ER58</f>
        <v>190703.15770178955</v>
      </c>
      <c r="EU58" s="1254">
        <f>+EU57</f>
        <v>185958.40937072501</v>
      </c>
      <c r="EV58" s="1255">
        <f>EV57</f>
        <v>4780.8837209302328</v>
      </c>
      <c r="EW58" s="1255">
        <f t="shared" si="81"/>
        <v>181177.52564979478</v>
      </c>
      <c r="EX58" s="1019">
        <f>+EU$33*(EU58+EW58)/2+EV58</f>
        <v>29745.697947470348</v>
      </c>
      <c r="EY58" s="1254">
        <f>+EY57</f>
        <v>21702860.630471956</v>
      </c>
      <c r="EZ58" s="1255">
        <f>EZ57</f>
        <v>546129.83720930235</v>
      </c>
      <c r="FA58" s="1255">
        <f t="shared" si="211"/>
        <v>21156730.793262653</v>
      </c>
      <c r="FB58" s="1019">
        <f>+EY$33*(EY58+FA58)/2+EZ58</f>
        <v>3460531.9309709594</v>
      </c>
      <c r="FC58" s="1254">
        <f>+FC57</f>
        <v>1339283.7728948167</v>
      </c>
      <c r="FD58" s="1255">
        <f>FD57</f>
        <v>34246.627906976741</v>
      </c>
      <c r="FE58" s="1255">
        <f t="shared" si="83"/>
        <v>1305037.14498784</v>
      </c>
      <c r="FF58" s="1019">
        <f>+FC$33*(FC58+FE58)/2+FD58</f>
        <v>214057.35786618077</v>
      </c>
      <c r="FG58" s="1254">
        <f>+FG57</f>
        <v>12143909.248575011</v>
      </c>
      <c r="FH58" s="1255">
        <f>FH57</f>
        <v>299758.90697674418</v>
      </c>
      <c r="FI58" s="1255">
        <f t="shared" si="334"/>
        <v>11844150.341598267</v>
      </c>
      <c r="FJ58" s="1019">
        <f>+FG$33*(FG58+FI58)/2+FH58</f>
        <v>1930918.9057667805</v>
      </c>
      <c r="FK58" s="1254">
        <f>+FK57</f>
        <v>5623132.0563345496</v>
      </c>
      <c r="FL58" s="1255">
        <f>FL57</f>
        <v>148593.7441860465</v>
      </c>
      <c r="FM58" s="1255">
        <f t="shared" si="85"/>
        <v>5474538.312148503</v>
      </c>
      <c r="FN58" s="1019">
        <f>+FK$33*(FK58+FM58)/2+FL58</f>
        <v>903222.35083843966</v>
      </c>
      <c r="FO58" s="1254">
        <f>+FO57</f>
        <v>4851327.0242248066</v>
      </c>
      <c r="FP58" s="1255">
        <f>FP57</f>
        <v>122078.58139534884</v>
      </c>
      <c r="FQ58" s="1255">
        <f t="shared" si="215"/>
        <v>4729248.442829458</v>
      </c>
      <c r="FR58" s="1019">
        <f>+FO$33*(FO58+FQ58)/2+FP58</f>
        <v>773546.50894918409</v>
      </c>
      <c r="FS58" s="1254">
        <f>+FS57</f>
        <v>2839303.6060191523</v>
      </c>
      <c r="FT58" s="1255">
        <f>FT57</f>
        <v>74339.720930232565</v>
      </c>
      <c r="FU58" s="1255">
        <f t="shared" si="87"/>
        <v>2764963.8850889197</v>
      </c>
      <c r="FV58" s="1019">
        <f>+FS$33*(FS58+FU58)/2+FT58</f>
        <v>455423.35629687493</v>
      </c>
      <c r="FW58" s="1254">
        <f>+FW57</f>
        <v>19570433.634233929</v>
      </c>
      <c r="FX58" s="1255">
        <f>FX57</f>
        <v>509588.16279069765</v>
      </c>
      <c r="FY58" s="1255">
        <f t="shared" si="89"/>
        <v>19060845.471443232</v>
      </c>
      <c r="FZ58" s="1019">
        <f>+FW$33*(FW58+FY58)/2+FX58</f>
        <v>2964570.0897633266</v>
      </c>
      <c r="GA58" s="1254">
        <f>+GA57</f>
        <v>4322715.7412790693</v>
      </c>
      <c r="GB58" s="1255">
        <f>GB57</f>
        <v>112557.79069767441</v>
      </c>
      <c r="GC58" s="1255">
        <f t="shared" si="91"/>
        <v>4210157.9505813951</v>
      </c>
      <c r="GD58" s="1019">
        <f>+GA$33*(GA58+GC58)/2+GB58</f>
        <v>654813.99301894766</v>
      </c>
      <c r="GE58" s="1254">
        <f>+GE57</f>
        <v>18687761.072769422</v>
      </c>
      <c r="GF58" s="1255">
        <f>GF57</f>
        <v>491096.88372093026</v>
      </c>
      <c r="GG58" s="1255">
        <f t="shared" si="93"/>
        <v>18196664.189048491</v>
      </c>
      <c r="GH58" s="1019">
        <f>+GE$33*(GE58+GG58)/2+GF58</f>
        <v>2835067.8704654141</v>
      </c>
      <c r="GI58" s="1254">
        <f>+GI57</f>
        <v>3025040.1930004554</v>
      </c>
      <c r="GJ58" s="1255">
        <f>GJ57</f>
        <v>79642.279069767435</v>
      </c>
      <c r="GK58" s="1255">
        <f t="shared" si="95"/>
        <v>2945397.9139306881</v>
      </c>
      <c r="GL58" s="1019">
        <f>+GI$33*(GI58+GK58)/2+GJ58</f>
        <v>459058.07859659777</v>
      </c>
      <c r="GM58" s="1254">
        <f>+GM57</f>
        <v>2985929.688307493</v>
      </c>
      <c r="GN58" s="1255">
        <f>GN57</f>
        <v>78035.186046511633</v>
      </c>
      <c r="GO58" s="1255">
        <f t="shared" si="97"/>
        <v>2907894.5022609811</v>
      </c>
      <c r="GP58" s="1019">
        <f>+GM$33*(GM58+GO58)/2+GN58</f>
        <v>478808.33834827784</v>
      </c>
      <c r="GQ58" s="1254">
        <f>+GQ57</f>
        <v>689532.87437300489</v>
      </c>
      <c r="GR58" s="1255">
        <f>GR57</f>
        <v>18120.279069767443</v>
      </c>
      <c r="GS58" s="1255">
        <f t="shared" si="99"/>
        <v>671412.59530323744</v>
      </c>
      <c r="GT58" s="1019">
        <f>+GQ$33*(GQ58+GS58)/2+GR58</f>
        <v>104607.10034510677</v>
      </c>
      <c r="GU58" s="1254">
        <f>+GU57</f>
        <v>5628744.9263755893</v>
      </c>
      <c r="GV58" s="1255">
        <f>GV57</f>
        <v>144450.86046511628</v>
      </c>
      <c r="GW58" s="1255">
        <f t="shared" si="101"/>
        <v>5484294.0659104735</v>
      </c>
      <c r="GX58" s="1019">
        <f>+GU$33*(GU58+GW58)/2+GV58</f>
        <v>850674.17254268774</v>
      </c>
      <c r="GY58" s="1254">
        <f>+GY57</f>
        <v>22366511.585993312</v>
      </c>
      <c r="GZ58" s="1255">
        <f>GZ57</f>
        <v>556921.90697674418</v>
      </c>
      <c r="HA58" s="1255">
        <f t="shared" si="225"/>
        <v>21809589.679016568</v>
      </c>
      <c r="HB58" s="1019">
        <f>+GY$33*(GY58+HA58)/2+GZ58</f>
        <v>3364272.1350921309</v>
      </c>
      <c r="HC58" s="1254">
        <f>+HC57</f>
        <v>20530301.202120382</v>
      </c>
      <c r="HD58" s="1255">
        <f>HD57</f>
        <v>506767.67441860464</v>
      </c>
      <c r="HE58" s="1255">
        <f t="shared" si="347"/>
        <v>20023533.527701776</v>
      </c>
      <c r="HF58" s="1019">
        <f>+HC$33*(HC58+HE58)/2+HD58</f>
        <v>3083926.2266581389</v>
      </c>
      <c r="HG58" s="1254">
        <f>+HG57</f>
        <v>115832253.0116279</v>
      </c>
      <c r="HH58" s="1255">
        <f>HH57</f>
        <v>2799571.0697674421</v>
      </c>
      <c r="HI58" s="1255">
        <f t="shared" si="512"/>
        <v>113032681.94186045</v>
      </c>
      <c r="HJ58" s="1019">
        <f>+HG$33*(HG58+HI58)/2+HH58</f>
        <v>17343725.2379894</v>
      </c>
      <c r="HK58" s="1254">
        <f>+HK57</f>
        <v>147772947.00872093</v>
      </c>
      <c r="HL58" s="1255">
        <f>HL57</f>
        <v>3487267.1860465114</v>
      </c>
      <c r="HM58" s="1255">
        <f t="shared" si="592"/>
        <v>144285679.82267442</v>
      </c>
      <c r="HN58" s="1019">
        <f>+HK$33*(HK58+HM58)/2+HL58</f>
        <v>22047321.812406283</v>
      </c>
      <c r="HO58" s="1254">
        <f>+HO57</f>
        <v>15394401</v>
      </c>
      <c r="HP58" s="1255">
        <f>HP57</f>
        <v>223755.82848837209</v>
      </c>
      <c r="HQ58" s="1255">
        <f t="shared" ref="HQ58" si="636">+HO58-HP58</f>
        <v>15170645.171511628</v>
      </c>
      <c r="HR58" s="1019">
        <f>+HO$33*(HO58+HQ58)/2*(12.5-HO$36)/12+HP58</f>
        <v>1437743.5232602651</v>
      </c>
      <c r="HS58" s="1254">
        <f>+HS57</f>
        <v>0</v>
      </c>
      <c r="HT58" s="1255">
        <f>HT57</f>
        <v>0</v>
      </c>
      <c r="HU58" s="1255">
        <f t="shared" ref="HU58" si="637">+HS58-HT58</f>
        <v>0</v>
      </c>
      <c r="HV58" s="1019">
        <f>+HS$33*(HS58+HU58)/2*(12.5-HS$36)/12+HT58</f>
        <v>0</v>
      </c>
      <c r="HW58" s="1254">
        <f>+HW57</f>
        <v>0</v>
      </c>
      <c r="HX58" s="1255">
        <f>HX57</f>
        <v>0</v>
      </c>
      <c r="HY58" s="1255">
        <f t="shared" ref="HY58" si="638">+HW58-HX58</f>
        <v>0</v>
      </c>
      <c r="HZ58" s="1019">
        <f>+HW$33*(HW58+HY58)/2*(12.5-HW$36)/12+HX58</f>
        <v>0</v>
      </c>
      <c r="IA58" s="1254">
        <f>+IA57</f>
        <v>101581.98037315701</v>
      </c>
      <c r="IB58" s="1255">
        <f>IB57</f>
        <v>2529.3720930232557</v>
      </c>
      <c r="IC58" s="1255">
        <f t="shared" si="227"/>
        <v>99052.608280133762</v>
      </c>
      <c r="ID58" s="1019">
        <f>+IA$33*(IA58+IC58)/2+IB58</f>
        <v>15279.513959204227</v>
      </c>
      <c r="IE58" s="1254">
        <f>+IE57</f>
        <v>70449.908325733399</v>
      </c>
      <c r="IF58" s="1255">
        <f>IF57</f>
        <v>1760.3488372093022</v>
      </c>
      <c r="IG58" s="1255">
        <f t="shared" si="229"/>
        <v>68689.559488524101</v>
      </c>
      <c r="IH58" s="1019">
        <f>+IE$33*(IE58+IG58)/2+IF58</f>
        <v>10602.532858043171</v>
      </c>
      <c r="II58" s="1254">
        <f>+II57</f>
        <v>13597923.916666666</v>
      </c>
      <c r="IJ58" s="1255">
        <f>IJ57</f>
        <v>329314</v>
      </c>
      <c r="IK58" s="1255">
        <f t="shared" si="516"/>
        <v>13268609.916666666</v>
      </c>
      <c r="IL58" s="1019">
        <f>+II$33*(II58+IK58)/2+IJ58</f>
        <v>2036657.2857556904</v>
      </c>
      <c r="IM58" s="1254">
        <f>+IM57</f>
        <v>483114.77487080102</v>
      </c>
      <c r="IN58" s="1255">
        <f>IN57</f>
        <v>11883.930232558139</v>
      </c>
      <c r="IO58" s="1255">
        <f t="shared" si="350"/>
        <v>471230.84463824285</v>
      </c>
      <c r="IP58" s="1019">
        <f>+IM$33*(IM58+IO58)/2+IN58</f>
        <v>72531.708463538147</v>
      </c>
      <c r="IQ58" s="1254">
        <f>+IQ57</f>
        <v>707654.4593023255</v>
      </c>
      <c r="IR58" s="1255">
        <f>IR57</f>
        <v>17559.023255813954</v>
      </c>
      <c r="IS58" s="1255">
        <f t="shared" si="352"/>
        <v>690095.43604651152</v>
      </c>
      <c r="IT58" s="1019">
        <f>+IQ$33*(IQ58+IS58)/2+IR58</f>
        <v>106384.73161826372</v>
      </c>
      <c r="IU58" s="1254">
        <f>+IU57</f>
        <v>15549.028157774737</v>
      </c>
      <c r="IV58" s="1255">
        <f>IV57</f>
        <v>378.55813953488371</v>
      </c>
      <c r="IW58" s="1255">
        <f t="shared" si="520"/>
        <v>15170.470018239854</v>
      </c>
      <c r="IX58" s="1019">
        <f>+IU$33*(IU58+IW58)/2+IV58</f>
        <v>2330.7537326831707</v>
      </c>
      <c r="IY58" s="1254">
        <f>+IY57</f>
        <v>15549.028157774737</v>
      </c>
      <c r="IZ58" s="1255">
        <f>IZ57</f>
        <v>378.55813953488371</v>
      </c>
      <c r="JA58" s="1255">
        <f t="shared" si="522"/>
        <v>15170.470018239854</v>
      </c>
      <c r="JB58" s="1019">
        <f>+IY$33*(IY58+JA58)/2+IZ58</f>
        <v>2330.7537326831707</v>
      </c>
      <c r="JC58" s="1254">
        <f>+JC57</f>
        <v>820414.21901124797</v>
      </c>
      <c r="JD58" s="1255">
        <f>JD57</f>
        <v>19973.883720930233</v>
      </c>
      <c r="JE58" s="1255">
        <f t="shared" si="524"/>
        <v>800440.33529031777</v>
      </c>
      <c r="JF58" s="1019">
        <f>+JC$33*(JC58+JE58)/2+JD58</f>
        <v>122977.68605883549</v>
      </c>
      <c r="JG58" s="1254">
        <f>+JG57</f>
        <v>820414.21901124797</v>
      </c>
      <c r="JH58" s="1255">
        <f>JH57</f>
        <v>19973.883720930233</v>
      </c>
      <c r="JI58" s="1255">
        <f t="shared" si="526"/>
        <v>800440.33529031777</v>
      </c>
      <c r="JJ58" s="1019">
        <f>+JG$33*(JG58+JI58)/2+JH58</f>
        <v>122977.68605883549</v>
      </c>
      <c r="JK58" s="1254">
        <f>+JK57</f>
        <v>222630.02196382431</v>
      </c>
      <c r="JL58" s="1255">
        <f>JL57</f>
        <v>5485.8604651162786</v>
      </c>
      <c r="JM58" s="1255">
        <f t="shared" si="353"/>
        <v>217144.16149870804</v>
      </c>
      <c r="JN58" s="1019">
        <f>+JK$33*(JK58+JM58)/2+JL58</f>
        <v>33433.101595710919</v>
      </c>
      <c r="JO58" s="1254">
        <f>+JO57</f>
        <v>16312815.510658914</v>
      </c>
      <c r="JP58" s="1255">
        <f>JP57</f>
        <v>388786.06976744183</v>
      </c>
      <c r="JQ58" s="1255">
        <f t="shared" si="529"/>
        <v>15924029.440891473</v>
      </c>
      <c r="JR58" s="1019">
        <f>+JO$33*(JO58+JQ58)/2+JP58</f>
        <v>2437407.6419960633</v>
      </c>
      <c r="JS58" s="1254">
        <f>+JS57</f>
        <v>0</v>
      </c>
      <c r="JT58" s="1255">
        <f>JT57</f>
        <v>0</v>
      </c>
      <c r="JU58" s="1255">
        <f t="shared" si="531"/>
        <v>0</v>
      </c>
      <c r="JV58" s="1019">
        <f>+JS$33*(JS58+JU58)/2+JT58</f>
        <v>0</v>
      </c>
      <c r="JW58" s="1254">
        <f>+JW57</f>
        <v>1581518.5281007751</v>
      </c>
      <c r="JX58" s="1255">
        <f>JX57</f>
        <v>37617.883720930229</v>
      </c>
      <c r="JY58" s="1255">
        <f t="shared" ref="JY58" si="639">+JW58-JX58</f>
        <v>1543900.6443798449</v>
      </c>
      <c r="JZ58" s="1019">
        <f>+JW$33*(JW58+JY58)/2+JX58</f>
        <v>236235.37090442059</v>
      </c>
      <c r="KA58" s="1254">
        <f>+KA57</f>
        <v>0</v>
      </c>
      <c r="KB58" s="1255">
        <f>KB57</f>
        <v>0</v>
      </c>
      <c r="KC58" s="1255">
        <f t="shared" ref="KC58" si="640">+KA58-KB58</f>
        <v>0</v>
      </c>
      <c r="KD58" s="1019">
        <f>+KA$33*(KA58+KC58)/2*(12.5-KA$36)/12+KB58</f>
        <v>0</v>
      </c>
      <c r="KE58" s="1254">
        <f>+KE57</f>
        <v>31050680</v>
      </c>
      <c r="KF58" s="1255">
        <f>KF57</f>
        <v>571669.49612403102</v>
      </c>
      <c r="KG58" s="1255">
        <f t="shared" ref="KG58" si="641">+KE58-KF58</f>
        <v>30479010.503875971</v>
      </c>
      <c r="KH58" s="1019">
        <f>+KE$33*(KE58+KG58)/2*(12.5-KE$36)/12+KF58</f>
        <v>3667208.6458615582</v>
      </c>
      <c r="KI58" s="1254">
        <f>+KI57</f>
        <v>6369934</v>
      </c>
      <c r="KJ58" s="1255">
        <f>KJ57</f>
        <v>80241.416666666672</v>
      </c>
      <c r="KK58" s="1255">
        <f t="shared" ref="KK58" si="642">+KI58-KJ58</f>
        <v>6289692.583333333</v>
      </c>
      <c r="KL58" s="1019">
        <f>+KI$33*(KI58+KK58)/2*(12.5-KI$36)/12+KJ58</f>
        <v>516016.32216351561</v>
      </c>
      <c r="KM58" s="1254">
        <f>+KM57</f>
        <v>3922123.8808139535</v>
      </c>
      <c r="KN58" s="1255">
        <f>KN57</f>
        <v>94794.534883720931</v>
      </c>
      <c r="KO58" s="1255">
        <f t="shared" si="533"/>
        <v>3827329.3459302327</v>
      </c>
      <c r="KP58" s="1019">
        <f>+KM$33*(KM58+KO58)/2+KN58</f>
        <v>587265.093871266</v>
      </c>
      <c r="KQ58" s="1254">
        <f>+KQ57</f>
        <v>116410.09011627907</v>
      </c>
      <c r="KR58" s="1255">
        <f>KR57</f>
        <v>2709.8372093023254</v>
      </c>
      <c r="KS58" s="1255">
        <f t="shared" ref="KS58" si="643">+KQ58-KR58</f>
        <v>113700.25290697675</v>
      </c>
      <c r="KT58" s="1019">
        <f>+KQ$33*(KQ58+KS58)/2+KR58</f>
        <v>17333.135904285129</v>
      </c>
      <c r="KU58" s="1254">
        <f>+KU57</f>
        <v>17941173.190891474</v>
      </c>
      <c r="KV58" s="1255">
        <f>KV57</f>
        <v>429300.25581395347</v>
      </c>
      <c r="KW58" s="1255">
        <f t="shared" si="535"/>
        <v>17511872.935077522</v>
      </c>
      <c r="KX58" s="1019">
        <f>+KU$33*(KU58+KW58)/2+KV58</f>
        <v>2682308.4271791666</v>
      </c>
      <c r="KY58" s="1254">
        <f>+KY57</f>
        <v>25909605.790697675</v>
      </c>
      <c r="KZ58" s="1255">
        <f>KZ57</f>
        <v>604305.6744186047</v>
      </c>
      <c r="LA58" s="1255">
        <f t="shared" ref="LA58" si="644">+KY58-KZ58</f>
        <v>25305300.116279069</v>
      </c>
      <c r="LB58" s="1019">
        <f>+KY$33*(KY58+LA58)/2+KZ58</f>
        <v>3858965.4036315167</v>
      </c>
      <c r="LC58" s="1254">
        <f>+LC57</f>
        <v>3055777.6036821706</v>
      </c>
      <c r="LD58" s="1255">
        <f>LD57</f>
        <v>72828.860465116275</v>
      </c>
      <c r="LE58" s="1255">
        <f t="shared" si="537"/>
        <v>2982948.7432170543</v>
      </c>
      <c r="LF58" s="1019">
        <f>+LC$33*(LC58+LE58)/2+LD58</f>
        <v>456584.31425210729</v>
      </c>
      <c r="LG58" s="1254">
        <f>+LG57</f>
        <v>38605115.023255818</v>
      </c>
      <c r="LH58" s="1255">
        <f>LH57</f>
        <v>911035.16279069765</v>
      </c>
      <c r="LI58" s="1255">
        <f t="shared" ref="LI58" si="645">+LG58-LH58</f>
        <v>37694079.860465117</v>
      </c>
      <c r="LJ58" s="1019">
        <f>+LG$33*(LG58+LI58)/2+LH58</f>
        <v>5759778.1715245266</v>
      </c>
      <c r="LK58" s="1254">
        <f>+LK57</f>
        <v>18211070.348837208</v>
      </c>
      <c r="LL58" s="1255">
        <f>LL57</f>
        <v>428916.27906976745</v>
      </c>
      <c r="LM58" s="1255">
        <f t="shared" ref="LM58" si="646">+LK58-LL58</f>
        <v>17782154.069767442</v>
      </c>
      <c r="LN58" s="1019">
        <f>+LK$33*(LK58+LM58)/2+LL58</f>
        <v>2716252.2795015718</v>
      </c>
      <c r="LO58" s="1254">
        <f>+LO57</f>
        <v>37204134.895348839</v>
      </c>
      <c r="LP58" s="1255">
        <f>LP57</f>
        <v>872824.27906976745</v>
      </c>
      <c r="LQ58" s="1255">
        <f t="shared" ref="LQ58" si="647">+LO58-LP58</f>
        <v>36331310.616279073</v>
      </c>
      <c r="LR58" s="1019">
        <f>+LO$33*(LO58+LQ58)/2+LP58</f>
        <v>5545933.5807081144</v>
      </c>
      <c r="LS58" s="1254">
        <f>+LS57</f>
        <v>8344077.8110465119</v>
      </c>
      <c r="LT58" s="1255">
        <f>LT57</f>
        <v>194236.53488372092</v>
      </c>
      <c r="LU58" s="1255">
        <f t="shared" ref="LU58" si="648">+LS58-LT58</f>
        <v>8149841.2761627911</v>
      </c>
      <c r="LV58" s="1019">
        <f>+LS$33*(LS58+LU58)/2+LT58</f>
        <v>1242409.7820930548</v>
      </c>
      <c r="LW58" s="1254">
        <f>+LW57</f>
        <v>4584027</v>
      </c>
      <c r="LX58" s="1255">
        <f>LX57</f>
        <v>102163.39244186046</v>
      </c>
      <c r="LY58" s="1255">
        <f t="shared" ref="LY58" si="649">+LW58-LX58</f>
        <v>4481863.6075581396</v>
      </c>
      <c r="LZ58" s="1019">
        <f>+LW$33*(LW58+LY58)/2*(12.5-LW$36)/12+LX58</f>
        <v>654286.95278419857</v>
      </c>
      <c r="MA58" s="1254">
        <f>+MA57</f>
        <v>36685259.926356591</v>
      </c>
      <c r="MB58" s="1255">
        <f>MB57</f>
        <v>864029.6744186047</v>
      </c>
      <c r="MC58" s="1255">
        <f t="shared" ref="MC58" si="650">+MA58-MB58</f>
        <v>35821230.251937985</v>
      </c>
      <c r="MD58" s="1019">
        <f>+MA$33*(MA58+MC58)/2+MB58</f>
        <v>5471749.8197702728</v>
      </c>
      <c r="ME58" s="1254">
        <f>+ME57</f>
        <v>4694260.621124031</v>
      </c>
      <c r="MF58" s="1255">
        <f>MF57</f>
        <v>112325.27906976744</v>
      </c>
      <c r="MG58" s="1255">
        <f t="shared" si="539"/>
        <v>4581935.3420542637</v>
      </c>
      <c r="MH58" s="1019">
        <f>+ME$33*(ME58+MG58)/2+MF58</f>
        <v>701818.92173076142</v>
      </c>
      <c r="MI58" s="1254">
        <f>+MI57</f>
        <v>50547086.385658912</v>
      </c>
      <c r="MJ58" s="1255">
        <f>MJ57</f>
        <v>1183541.534883721</v>
      </c>
      <c r="MK58" s="1255">
        <f t="shared" ref="MK58" si="651">+MI58-MJ58</f>
        <v>49363544.85077519</v>
      </c>
      <c r="ML58" s="1019">
        <f>+MI$33*(MI58+MK58)/2+MJ58</f>
        <v>7532769.4060837496</v>
      </c>
      <c r="MM58" s="1254">
        <f>+MM57</f>
        <v>1998062.0155038759</v>
      </c>
      <c r="MN58" s="1255">
        <f>MN57</f>
        <v>46511.627906976741</v>
      </c>
      <c r="MO58" s="1255">
        <f t="shared" ref="MO58" si="652">+MM58-MN58</f>
        <v>1951550.3875968992</v>
      </c>
      <c r="MP58" s="1019">
        <f>+MM$33*(MM58+MO58)/2+MN58</f>
        <v>297505.82982389961</v>
      </c>
      <c r="MQ58" s="1254">
        <f>+MQ57</f>
        <v>5640543</v>
      </c>
      <c r="MR58" s="1255">
        <f>MR57</f>
        <v>71053.351744186046</v>
      </c>
      <c r="MS58" s="1255">
        <f t="shared" ref="MS58" si="653">+MQ58-MR58</f>
        <v>5569489.6482558139</v>
      </c>
      <c r="MT58" s="1019">
        <f>+MQ$33*(MQ58+MS58)/2*(12.5-MQ$36)/12+MR58</f>
        <v>456929.73488660366</v>
      </c>
      <c r="MU58" s="1254">
        <f>+MU57</f>
        <v>11912654.287790697</v>
      </c>
      <c r="MV58" s="1255">
        <f>MV57</f>
        <v>278930.4418604651</v>
      </c>
      <c r="MW58" s="1255">
        <f t="shared" ref="MW58" si="654">+MU58-MV58</f>
        <v>11633723.845930232</v>
      </c>
      <c r="MX58" s="1019">
        <f>+MU$33*(MU58+MW58)/2+MV58</f>
        <v>1775280.9149011923</v>
      </c>
      <c r="MY58" s="1254">
        <f>+MY57</f>
        <v>6763020.7383720931</v>
      </c>
      <c r="MZ58" s="1255">
        <f>MZ57</f>
        <v>157738.09302325582</v>
      </c>
      <c r="NA58" s="1255">
        <f t="shared" ref="NA58" si="655">+MY58-MZ58</f>
        <v>6605282.6453488376</v>
      </c>
      <c r="NB58" s="1019">
        <f>+MY$33*(MY58+NA58)/2+MZ58</f>
        <v>1007281.3636859902</v>
      </c>
      <c r="NC58" s="1254">
        <f>+NC57</f>
        <v>23121045</v>
      </c>
      <c r="ND58" s="1255">
        <f>ND57</f>
        <v>425678.15406976745</v>
      </c>
      <c r="NE58" s="1255">
        <f t="shared" ref="NE58" si="656">+NC58-ND58</f>
        <v>22695366.845930234</v>
      </c>
      <c r="NF58" s="1019">
        <f>+NC$33*(NC58+NE58)/2*(12.5-NC$36)/12+ND58</f>
        <v>2730687.2546866653</v>
      </c>
      <c r="NG58" s="1254">
        <f>+NG57</f>
        <v>12060669</v>
      </c>
      <c r="NH58" s="1255">
        <f>NH57</f>
        <v>151927.03197674418</v>
      </c>
      <c r="NI58" s="1255">
        <f t="shared" ref="NI58" si="657">+NG58-NH58</f>
        <v>11908741.968023255</v>
      </c>
      <c r="NJ58" s="1019">
        <f>+NG$33*(NG58+NI58)/2*(12.5-NG$36)/12+NH58</f>
        <v>977012.01617026574</v>
      </c>
      <c r="NK58" s="1254">
        <f>+NK57</f>
        <v>944125</v>
      </c>
      <c r="NL58" s="1255">
        <f>NL57</f>
        <v>914.84980620155045</v>
      </c>
      <c r="NM58" s="1255">
        <f t="shared" ref="NM58" si="658">+NK58-NL58</f>
        <v>943210.15019379847</v>
      </c>
      <c r="NN58" s="1019">
        <f>+NK$33*(NK58+NM58)/2*(12.5-NK$36)/12+NL58</f>
        <v>5912.2830079247778</v>
      </c>
      <c r="NO58" s="1254">
        <f>+NO57</f>
        <v>4398307</v>
      </c>
      <c r="NP58" s="1255">
        <f>NP57</f>
        <v>63928.880813953496</v>
      </c>
      <c r="NQ58" s="1255">
        <f t="shared" ref="NQ58" si="659">+NO58-NP58</f>
        <v>4334378.1191860465</v>
      </c>
      <c r="NR58" s="1019">
        <f>+NO$33*(NO58+NQ58)/2*(12.5-NO$36)/12+NP58</f>
        <v>410775.15146969922</v>
      </c>
      <c r="NS58" s="1254">
        <f>+NS57</f>
        <v>5644742</v>
      </c>
      <c r="NT58" s="1255">
        <f>NT57</f>
        <v>16409.133720930233</v>
      </c>
      <c r="NU58" s="1255">
        <f t="shared" ref="NU58" si="660">+NS58-NT58</f>
        <v>5628332.8662790693</v>
      </c>
      <c r="NV58" s="1019">
        <f>+NS$33*(NS58+NU58)/2*(12.5-NS$36)/12+NT58</f>
        <v>105958.31413512929</v>
      </c>
      <c r="NW58" s="1254">
        <f>+NW57</f>
        <v>72049058</v>
      </c>
      <c r="NX58" s="1255">
        <f>NX57</f>
        <v>1047224.6802325583</v>
      </c>
      <c r="NY58" s="1255">
        <f t="shared" ref="NY58" si="661">+NW58-NX58</f>
        <v>71001833.319767445</v>
      </c>
      <c r="NZ58" s="1019">
        <f>+NW$33*(NW58+NY58)/2*(12.5-NW$36)/12+NX58</f>
        <v>6728944.276331584</v>
      </c>
      <c r="OA58" s="1254">
        <f>+OA57</f>
        <v>30025678</v>
      </c>
      <c r="OB58" s="1255">
        <f>OB57</f>
        <v>29094.649224806202</v>
      </c>
      <c r="OC58" s="1255">
        <f t="shared" ref="OC58" si="662">+OA58-OB58</f>
        <v>29996583.350775193</v>
      </c>
      <c r="OD58" s="1019">
        <f>+OA$33*(OA58+OC58)/2*(12.5-OA$36)/12+OB58</f>
        <v>188026.27389468643</v>
      </c>
      <c r="OE58" s="1254">
        <f>+OE57</f>
        <v>0</v>
      </c>
      <c r="OF58" s="1255">
        <f>OF57</f>
        <v>0</v>
      </c>
      <c r="OG58" s="1255">
        <f t="shared" ref="OG58" si="663">+OE58-OF58</f>
        <v>0</v>
      </c>
      <c r="OH58" s="1019">
        <f>+OE$33*(OE58+OG58)/2*(12.5-OE$36)/12+OF58</f>
        <v>0</v>
      </c>
      <c r="OI58" s="1254">
        <f>+OI57</f>
        <v>1807807.1773255814</v>
      </c>
      <c r="OJ58" s="1255">
        <f>OJ57</f>
        <v>42662.116279069771</v>
      </c>
      <c r="OK58" s="1255">
        <f t="shared" ref="OK58" si="664">+OI58-OJ58</f>
        <v>1765145.0610465116</v>
      </c>
      <c r="OL58" s="1019">
        <f>+OI$33*(OI58+OK58)/2+OJ58</f>
        <v>269719.91436918906</v>
      </c>
      <c r="OM58" s="1254">
        <f>+OM57</f>
        <v>755603</v>
      </c>
      <c r="ON58" s="1255">
        <f>ON57</f>
        <v>9518.2548449612405</v>
      </c>
      <c r="OO58" s="1255">
        <f t="shared" ref="OO58" si="665">+OM58-ON58</f>
        <v>746084.74515503878</v>
      </c>
      <c r="OP58" s="1019">
        <f>+OM$33*(OM58+OO58)/2*(12.5-OM$36)/12+ON58</f>
        <v>61209.97188914656</v>
      </c>
      <c r="OQ58" s="1254">
        <f>+OQ57</f>
        <v>3699668</v>
      </c>
      <c r="OR58" s="1255">
        <f>OR57</f>
        <v>3584.9496124031007</v>
      </c>
      <c r="OS58" s="1255">
        <f t="shared" ref="OS58" si="666">+OQ58-OR58</f>
        <v>3696083.0503875967</v>
      </c>
      <c r="OT58" s="1019">
        <f>+OQ$33*(OQ58+OS58)/2*(12.5-OQ$36)/12+OR58</f>
        <v>23167.996029512029</v>
      </c>
      <c r="OU58" s="1254">
        <f>+OU57</f>
        <v>3441963</v>
      </c>
      <c r="OV58" s="1255">
        <f>OV57</f>
        <v>50028.531976744183</v>
      </c>
      <c r="OW58" s="1255">
        <f t="shared" ref="OW58" si="667">+OU58-OV58</f>
        <v>3391934.4680232559</v>
      </c>
      <c r="OX58" s="1019">
        <f>+OU$33*(OU58+OW58)/2*(12.5-OU$36)/12+OV58</f>
        <v>321458.43222815049</v>
      </c>
      <c r="OY58" s="1254">
        <f>+OY57</f>
        <v>25226818</v>
      </c>
      <c r="OZ58" s="1255">
        <f>OZ57</f>
        <v>24444.591085271317</v>
      </c>
      <c r="PA58" s="1255">
        <f t="shared" ref="PA58" si="668">+OY58-OZ58</f>
        <v>25202373.40891473</v>
      </c>
      <c r="PB58" s="1019">
        <f>+OY$33*(OY58+PA58)/2*(12.5-OY$36)/12+OZ58</f>
        <v>157974.93701089468</v>
      </c>
      <c r="PC58" s="1254">
        <f>+PC57</f>
        <v>7824557</v>
      </c>
      <c r="PD58" s="1255">
        <f>PD57</f>
        <v>22745.805232558141</v>
      </c>
      <c r="PE58" s="1255">
        <f t="shared" ref="PE58" si="669">+PC58-PD58</f>
        <v>7801811.1947674416</v>
      </c>
      <c r="PF58" s="1019">
        <f>+PC$33*(PC58+PE58)/2*(12.5-PC$36)/12+PD58</f>
        <v>146875.95439689272</v>
      </c>
      <c r="PG58" s="1256">
        <f>J58+N58+R58+V58+Z58+AD58+AH58+AL58+AP58+AT58+AX58+BB58+BF58+BJ58+BN58+BR58+BV58+BZ58+CD58+CH58+CL58+EX58+FB58+FF58+FJ58+FN58+FR58+FV58+FZ58+GD58+GH58+GL58+GP58+GT58+GX58+HB58+HF58+HJ58+HN58+HR58+HV58+HZ58+ID58+IH58+IL58+IP58+IT58+IX58+JB58+JF58+JJ58+JN58+JR58+JV58+JZ58+KD58+KH58+KL58+KP58+KT58+KX58+LB58+LF58+LJ58+LN58+LR58+LV58+LZ58+MD58+MH58+ML58+MP58+MT58+MX58+NB58+NF58+NJ58+NN58+NR58+NV58+NZ58+OD58+OH58+OL58+OP58+OT58+OX58+PB58+PF58</f>
        <v>194763771.95870155</v>
      </c>
      <c r="PH58" s="1257">
        <f>CP58+CT58+CX58+DB58+DF58+DJ58+DN58+DR58+DV58+DZ58+ED58+EH58+EL58+EP58+ET58</f>
        <v>51517421.639183864</v>
      </c>
      <c r="PI58" s="1258"/>
      <c r="PJ58" s="936"/>
      <c r="PK58" s="936"/>
    </row>
    <row r="59" spans="1:430">
      <c r="A59" s="986"/>
      <c r="B59" s="989"/>
      <c r="C59" s="987"/>
      <c r="D59" s="1025"/>
      <c r="E59" s="1025"/>
      <c r="F59" s="909"/>
      <c r="G59" s="1025"/>
      <c r="O59" s="1020"/>
      <c r="P59" s="1020"/>
      <c r="Q59" s="1020"/>
      <c r="W59" s="1020"/>
      <c r="X59" s="1020"/>
      <c r="Y59" s="1020"/>
      <c r="Z59" s="1020"/>
      <c r="AA59" s="1020"/>
      <c r="AB59" s="1020"/>
      <c r="AC59" s="1020"/>
      <c r="AD59" s="1020"/>
      <c r="AE59" s="1020"/>
      <c r="AF59" s="1020"/>
      <c r="AG59" s="1020"/>
      <c r="AH59" s="1020"/>
      <c r="AI59" s="1020"/>
      <c r="AJ59" s="1020"/>
      <c r="AK59" s="1020"/>
      <c r="AL59" s="1020"/>
      <c r="AM59" s="1020"/>
      <c r="AN59" s="1020"/>
      <c r="AO59" s="1020"/>
      <c r="AP59" s="1020"/>
      <c r="AQ59" s="1020"/>
      <c r="AR59" s="1020"/>
      <c r="AS59" s="1020"/>
      <c r="AT59" s="1020"/>
      <c r="AU59" s="1020"/>
      <c r="AV59" s="1020"/>
      <c r="AW59" s="1020"/>
      <c r="AX59" s="1020"/>
      <c r="AY59" s="1020"/>
      <c r="AZ59" s="1020"/>
      <c r="BA59" s="1020"/>
      <c r="BB59" s="1020"/>
      <c r="BC59" s="1020"/>
      <c r="BD59" s="1020"/>
      <c r="BE59" s="1020"/>
      <c r="BF59" s="1020"/>
      <c r="BG59" s="1020"/>
      <c r="BH59" s="1020"/>
      <c r="BI59" s="1020"/>
      <c r="BJ59" s="1020"/>
      <c r="BK59" s="1020"/>
      <c r="BL59" s="1020"/>
      <c r="BM59" s="1020"/>
      <c r="BN59" s="1020"/>
      <c r="BO59" s="1020"/>
      <c r="BP59" s="1020"/>
      <c r="BQ59" s="1020"/>
      <c r="BR59" s="1020"/>
      <c r="BS59" s="1020"/>
      <c r="BT59" s="1020"/>
      <c r="BU59" s="1020"/>
      <c r="BV59" s="1020"/>
      <c r="BW59" s="1020"/>
      <c r="BX59" s="1020"/>
      <c r="BY59" s="1020"/>
      <c r="BZ59" s="1020"/>
      <c r="CA59" s="1020"/>
      <c r="CB59" s="1020"/>
      <c r="CC59" s="1020"/>
      <c r="CD59" s="1020"/>
      <c r="CE59" s="1020"/>
      <c r="CF59" s="1020"/>
      <c r="CG59" s="1020"/>
      <c r="CH59" s="1020"/>
      <c r="CI59" s="1020"/>
      <c r="CJ59" s="1020"/>
      <c r="CK59" s="1020"/>
      <c r="CL59" s="1020"/>
      <c r="CM59" s="1020"/>
      <c r="CN59" s="1020"/>
      <c r="CO59" s="1020"/>
      <c r="CP59" s="1020"/>
      <c r="CQ59" s="1020"/>
      <c r="CR59" s="1020"/>
      <c r="CS59" s="1020"/>
      <c r="CT59" s="1020"/>
      <c r="CU59" s="1020"/>
      <c r="CV59" s="1020"/>
      <c r="CW59" s="1020"/>
      <c r="CX59" s="1020"/>
      <c r="CY59" s="1020"/>
      <c r="CZ59" s="1020"/>
      <c r="DA59" s="1020"/>
      <c r="DB59" s="1020"/>
      <c r="DC59" s="1020"/>
      <c r="DD59" s="1020"/>
      <c r="DE59" s="1020"/>
      <c r="DF59" s="1020"/>
      <c r="DG59" s="1020"/>
      <c r="DH59" s="1020"/>
      <c r="DI59" s="1020"/>
      <c r="DJ59" s="1020"/>
      <c r="DK59" s="1020"/>
      <c r="DL59" s="1020"/>
      <c r="DM59" s="1020"/>
      <c r="DN59" s="1020"/>
      <c r="DO59" s="1020"/>
      <c r="DP59" s="1020"/>
      <c r="DQ59" s="1020"/>
      <c r="DR59" s="1020"/>
      <c r="DS59" s="1020"/>
      <c r="DT59" s="1020"/>
      <c r="DU59" s="1020"/>
      <c r="DV59" s="1020"/>
      <c r="DW59" s="1020"/>
      <c r="DX59" s="1020"/>
      <c r="DY59" s="1020"/>
      <c r="DZ59" s="1020"/>
      <c r="EA59" s="1020"/>
      <c r="EB59" s="1020"/>
      <c r="EC59" s="1020"/>
      <c r="ED59" s="1020"/>
      <c r="EE59" s="1020"/>
      <c r="EF59" s="1020"/>
      <c r="EG59" s="1020"/>
      <c r="EH59" s="1020"/>
      <c r="EI59" s="1020"/>
      <c r="EJ59" s="1020"/>
      <c r="EK59" s="1020"/>
      <c r="EL59" s="1020"/>
      <c r="EM59" s="1020"/>
      <c r="EN59" s="1020"/>
      <c r="EO59" s="1020"/>
      <c r="EP59" s="1020"/>
      <c r="EQ59" s="1020"/>
      <c r="ER59" s="1020"/>
      <c r="ES59" s="1020"/>
      <c r="ET59" s="1020"/>
      <c r="EU59" s="1020"/>
      <c r="EV59" s="1020"/>
      <c r="EW59" s="1020"/>
      <c r="EX59" s="1020"/>
      <c r="EY59" s="1020"/>
      <c r="EZ59" s="1020"/>
      <c r="FA59" s="1020"/>
      <c r="FB59" s="1020"/>
      <c r="FC59" s="1020"/>
      <c r="FD59" s="1020"/>
      <c r="FE59" s="1020"/>
      <c r="FF59" s="1020"/>
      <c r="FG59" s="1020"/>
      <c r="FH59" s="1020"/>
      <c r="FI59" s="1020"/>
      <c r="FJ59" s="1020"/>
      <c r="FK59" s="1020"/>
      <c r="FL59" s="1020"/>
      <c r="FM59" s="1020"/>
      <c r="FN59" s="1020"/>
      <c r="FO59" s="1020"/>
      <c r="FP59" s="1020"/>
      <c r="FQ59" s="1020"/>
      <c r="FR59" s="1020"/>
      <c r="FS59" s="1020"/>
      <c r="FT59" s="1020"/>
      <c r="FU59" s="1020"/>
      <c r="FV59" s="1020"/>
      <c r="FW59" s="1020"/>
      <c r="FX59" s="1020"/>
      <c r="FY59" s="1020"/>
      <c r="FZ59" s="1020"/>
      <c r="GA59" s="1020"/>
      <c r="GB59" s="1020"/>
      <c r="GC59" s="1020"/>
      <c r="GD59" s="1020"/>
      <c r="GE59" s="1020"/>
      <c r="GF59" s="1020"/>
      <c r="GG59" s="1020"/>
      <c r="GH59" s="1020"/>
      <c r="GI59" s="1020"/>
      <c r="GJ59" s="1020"/>
      <c r="GK59" s="1020"/>
      <c r="GL59" s="1020"/>
      <c r="GM59" s="1020"/>
      <c r="GN59" s="1020"/>
      <c r="GO59" s="1020"/>
      <c r="GP59" s="1020"/>
      <c r="GQ59" s="1020"/>
      <c r="GR59" s="1020"/>
      <c r="GS59" s="1020"/>
      <c r="GT59" s="1020"/>
      <c r="GU59" s="1020"/>
      <c r="GV59" s="1020"/>
      <c r="GW59" s="1020"/>
      <c r="GX59" s="1020"/>
      <c r="GY59" s="1020"/>
      <c r="GZ59" s="1020"/>
      <c r="HA59" s="1020"/>
      <c r="HB59" s="1020"/>
      <c r="HC59" s="1020"/>
      <c r="HD59" s="1020"/>
      <c r="HE59" s="1020"/>
      <c r="HF59" s="1020"/>
      <c r="HG59" s="1020"/>
      <c r="HH59" s="1020"/>
      <c r="HI59" s="1020"/>
      <c r="HJ59" s="1020"/>
      <c r="HK59" s="1020"/>
      <c r="HL59" s="1020"/>
      <c r="HM59" s="1020"/>
      <c r="HN59" s="1020"/>
      <c r="HO59" s="1020"/>
      <c r="HP59" s="1020"/>
      <c r="HQ59" s="1020"/>
      <c r="HR59" s="1020"/>
      <c r="HS59" s="1020"/>
      <c r="HT59" s="1020"/>
      <c r="HU59" s="1020"/>
      <c r="HV59" s="1020"/>
      <c r="HW59" s="1020"/>
      <c r="HX59" s="1020"/>
      <c r="HY59" s="1020"/>
      <c r="HZ59" s="1020"/>
      <c r="IA59" s="1020"/>
      <c r="IB59" s="1020"/>
      <c r="IC59" s="1020"/>
      <c r="ID59" s="1020"/>
      <c r="IE59" s="1020"/>
      <c r="IF59" s="1020"/>
      <c r="IG59" s="1020"/>
      <c r="IH59" s="1020"/>
      <c r="II59" s="1020"/>
      <c r="IJ59" s="1020"/>
      <c r="IK59" s="1020"/>
      <c r="IL59" s="1020"/>
      <c r="IM59" s="1020"/>
      <c r="IN59" s="1020"/>
      <c r="IO59" s="1020"/>
      <c r="IP59" s="1020"/>
      <c r="IQ59" s="1020"/>
      <c r="IR59" s="1020"/>
      <c r="IS59" s="1020"/>
      <c r="IT59" s="1020"/>
      <c r="IU59" s="1020"/>
      <c r="IV59" s="1020"/>
      <c r="IW59" s="1020"/>
      <c r="IX59" s="1020"/>
      <c r="IY59" s="1020"/>
      <c r="IZ59" s="1020"/>
      <c r="JA59" s="1020"/>
      <c r="JB59" s="1020"/>
      <c r="JC59" s="1020"/>
      <c r="JD59" s="1020"/>
      <c r="JE59" s="1020"/>
      <c r="JF59" s="1020"/>
      <c r="JG59" s="1020"/>
      <c r="JH59" s="1020"/>
      <c r="JI59" s="1020"/>
      <c r="JJ59" s="1020"/>
      <c r="JK59" s="1020"/>
      <c r="JL59" s="1020"/>
      <c r="JM59" s="1020"/>
      <c r="JN59" s="1020"/>
      <c r="JO59" s="1020"/>
      <c r="JP59" s="1020"/>
      <c r="JQ59" s="1020"/>
      <c r="JR59" s="1020"/>
      <c r="JS59" s="1020"/>
      <c r="JT59" s="1020"/>
      <c r="JU59" s="1020"/>
      <c r="JV59" s="1020"/>
      <c r="JW59" s="1020"/>
      <c r="JX59" s="1020"/>
      <c r="JY59" s="1020"/>
      <c r="JZ59" s="1020"/>
      <c r="KA59" s="1020"/>
      <c r="KB59" s="1020"/>
      <c r="KC59" s="1020"/>
      <c r="KD59" s="1020"/>
      <c r="KE59" s="1020"/>
      <c r="KF59" s="1020"/>
      <c r="KG59" s="1020"/>
      <c r="KH59" s="1020"/>
      <c r="KI59" s="1020"/>
      <c r="KJ59" s="1020"/>
      <c r="KK59" s="1020"/>
      <c r="KL59" s="1020"/>
      <c r="KM59" s="1020"/>
      <c r="KN59" s="1020"/>
      <c r="KO59" s="1020"/>
      <c r="KP59" s="1020"/>
      <c r="KQ59" s="1020"/>
      <c r="KR59" s="1020"/>
      <c r="KS59" s="1020"/>
      <c r="KT59" s="1020"/>
      <c r="KU59" s="1020"/>
      <c r="KV59" s="1020"/>
      <c r="KW59" s="1020"/>
      <c r="KX59" s="1020"/>
      <c r="KY59" s="1020"/>
      <c r="KZ59" s="1020"/>
      <c r="LA59" s="1020"/>
      <c r="LB59" s="1020"/>
      <c r="LC59" s="1020"/>
      <c r="LD59" s="1020"/>
      <c r="LE59" s="1020"/>
      <c r="LF59" s="1020"/>
      <c r="LG59" s="1020"/>
      <c r="LH59" s="1020"/>
      <c r="LI59" s="1020"/>
      <c r="LJ59" s="1020"/>
      <c r="LK59" s="1020"/>
      <c r="LL59" s="1020"/>
      <c r="LM59" s="1020"/>
      <c r="LN59" s="1020"/>
      <c r="LO59" s="1020"/>
      <c r="LP59" s="1020"/>
      <c r="LQ59" s="1020"/>
      <c r="LR59" s="1020"/>
      <c r="LS59" s="1020"/>
      <c r="LT59" s="1020"/>
      <c r="LU59" s="1020"/>
      <c r="LV59" s="1020"/>
      <c r="LW59" s="1020"/>
      <c r="LX59" s="1020"/>
      <c r="LY59" s="1020"/>
      <c r="LZ59" s="1020"/>
      <c r="MA59" s="1020"/>
      <c r="MB59" s="1020"/>
      <c r="MC59" s="1020"/>
      <c r="MD59" s="1020"/>
      <c r="ME59" s="1020"/>
      <c r="MF59" s="1020"/>
      <c r="MG59" s="1020"/>
      <c r="MH59" s="1020"/>
      <c r="MI59" s="1020"/>
      <c r="MJ59" s="1020"/>
      <c r="MK59" s="1020"/>
      <c r="ML59" s="1020"/>
      <c r="MM59" s="1020"/>
      <c r="MN59" s="1020"/>
      <c r="MO59" s="1020"/>
      <c r="MP59" s="1020"/>
      <c r="MQ59" s="1020"/>
      <c r="MR59" s="1020"/>
      <c r="MS59" s="1020"/>
      <c r="MT59" s="1020"/>
      <c r="MU59" s="1020"/>
      <c r="MV59" s="1020"/>
      <c r="MW59" s="1020"/>
      <c r="MX59" s="1020"/>
      <c r="MY59" s="1020"/>
      <c r="MZ59" s="1020"/>
      <c r="NA59" s="1020"/>
      <c r="NB59" s="1020"/>
      <c r="NC59" s="1020"/>
      <c r="ND59" s="1020"/>
      <c r="NE59" s="1020"/>
      <c r="NF59" s="1020"/>
      <c r="NG59" s="1020"/>
      <c r="NH59" s="1020"/>
      <c r="NI59" s="1020"/>
      <c r="NJ59" s="1020"/>
      <c r="NK59" s="1020"/>
      <c r="NL59" s="1020"/>
      <c r="NM59" s="1020"/>
      <c r="NN59" s="1020"/>
      <c r="NO59" s="1020"/>
      <c r="NP59" s="1020"/>
      <c r="NQ59" s="1020"/>
      <c r="NR59" s="1020"/>
      <c r="NS59" s="1020"/>
      <c r="NT59" s="1020"/>
      <c r="NU59" s="1020"/>
      <c r="NV59" s="1020"/>
      <c r="NW59" s="1020"/>
      <c r="NX59" s="1020"/>
      <c r="NY59" s="1020"/>
      <c r="NZ59" s="1020"/>
      <c r="OA59" s="1020"/>
      <c r="OB59" s="1020"/>
      <c r="OC59" s="1020"/>
      <c r="OD59" s="1020"/>
      <c r="OE59" s="1020"/>
      <c r="OF59" s="1020"/>
      <c r="OG59" s="1020"/>
      <c r="OH59" s="1020"/>
      <c r="OI59" s="1020"/>
      <c r="OJ59" s="1020"/>
      <c r="OK59" s="1020"/>
      <c r="OL59" s="1020"/>
      <c r="OM59" s="1020"/>
      <c r="ON59" s="1020"/>
      <c r="OO59" s="1020"/>
      <c r="OP59" s="1020"/>
      <c r="OQ59" s="1020"/>
      <c r="OR59" s="1020"/>
      <c r="OS59" s="1020"/>
      <c r="OT59" s="1020"/>
      <c r="OU59" s="1020"/>
      <c r="OV59" s="1020"/>
      <c r="OW59" s="1020"/>
      <c r="OX59" s="1020"/>
      <c r="OY59" s="1020"/>
      <c r="OZ59" s="1020"/>
      <c r="PA59" s="1020"/>
      <c r="PB59" s="1020"/>
      <c r="PC59" s="1020"/>
      <c r="PD59" s="1020"/>
      <c r="PE59" s="1020"/>
      <c r="PF59" s="1020"/>
      <c r="PG59" s="1020"/>
      <c r="PH59" s="1020"/>
      <c r="PI59" s="1020"/>
      <c r="PJ59" s="1020"/>
      <c r="PK59" s="1020"/>
      <c r="PL59" s="1020"/>
      <c r="PM59" s="1020"/>
      <c r="PN59" s="1020">
        <f>IF(PK29="no",PN55,0)</f>
        <v>0</v>
      </c>
    </row>
    <row r="60" spans="1:430">
      <c r="A60" s="986"/>
      <c r="B60" s="989"/>
      <c r="C60" s="987"/>
      <c r="D60" s="1025"/>
      <c r="E60" s="1025"/>
      <c r="F60" s="909"/>
      <c r="G60" s="1025"/>
      <c r="K60" s="1277"/>
      <c r="L60" s="1277"/>
      <c r="M60" s="1277"/>
      <c r="N60" s="1277"/>
      <c r="O60" s="1278"/>
      <c r="P60" s="1278"/>
      <c r="Q60" s="1278"/>
      <c r="R60" s="1279"/>
      <c r="S60" s="1278"/>
      <c r="T60" s="1278"/>
      <c r="U60" s="1278"/>
      <c r="V60" s="1279"/>
      <c r="W60" s="1278"/>
      <c r="X60" s="1278"/>
      <c r="Y60" s="1278"/>
      <c r="Z60" s="1279"/>
      <c r="AA60" s="1259"/>
      <c r="AB60" s="1279"/>
      <c r="AC60" s="1259"/>
      <c r="AD60" s="1279"/>
      <c r="AE60" s="1259"/>
      <c r="AF60" s="1279"/>
      <c r="AG60" s="1259"/>
      <c r="AH60" s="1279"/>
      <c r="AI60" s="1259"/>
      <c r="AJ60" s="1279"/>
      <c r="AK60" s="1259"/>
      <c r="AL60" s="1279"/>
      <c r="AM60" s="1259"/>
      <c r="AN60" s="1259"/>
      <c r="AO60" s="1259"/>
      <c r="AP60" s="1280"/>
      <c r="AQ60" s="1259"/>
      <c r="AR60" s="1259"/>
      <c r="AS60" s="1259"/>
      <c r="AT60" s="1280"/>
      <c r="AU60" s="1259"/>
      <c r="AV60" s="1259"/>
      <c r="AW60" s="1259"/>
      <c r="AX60" s="1280"/>
      <c r="AY60" s="1259"/>
      <c r="AZ60" s="1259"/>
      <c r="BA60" s="1259"/>
      <c r="BB60" s="1280"/>
      <c r="BC60" s="1259"/>
      <c r="BD60" s="1259"/>
      <c r="BE60" s="1259"/>
      <c r="BF60" s="1280"/>
      <c r="BG60" s="1259"/>
      <c r="BH60" s="1259"/>
      <c r="BI60" s="1259"/>
      <c r="BJ60" s="1280"/>
      <c r="BK60" s="1259"/>
      <c r="BL60" s="1259"/>
      <c r="BM60" s="1259"/>
      <c r="BN60" s="1280"/>
      <c r="BO60" s="1259"/>
      <c r="BP60" s="1259"/>
      <c r="BQ60" s="1259"/>
      <c r="BR60" s="1280"/>
      <c r="BS60" s="1259"/>
      <c r="BT60" s="1259"/>
      <c r="BU60" s="1259"/>
      <c r="BV60" s="1280"/>
      <c r="BW60" s="1259"/>
      <c r="BX60" s="1259"/>
      <c r="BY60" s="1259"/>
      <c r="BZ60" s="1280"/>
      <c r="CA60" s="1259"/>
      <c r="CB60" s="1259"/>
      <c r="CC60" s="1259"/>
      <c r="CD60" s="1280"/>
      <c r="CE60" s="1259"/>
      <c r="CF60" s="1259"/>
      <c r="CG60" s="1259"/>
      <c r="CH60" s="1280"/>
      <c r="CI60" s="1259"/>
      <c r="CJ60" s="1259"/>
      <c r="CK60" s="1259"/>
      <c r="CL60" s="1280"/>
      <c r="CM60" s="1259"/>
      <c r="CN60" s="1259"/>
      <c r="CO60" s="1259"/>
      <c r="CP60" s="1280"/>
      <c r="CQ60" s="1259"/>
      <c r="CR60" s="1259"/>
      <c r="CS60" s="1259"/>
      <c r="CT60" s="1280"/>
      <c r="CU60" s="1259"/>
      <c r="CV60" s="1259"/>
      <c r="CW60" s="1259"/>
      <c r="CX60" s="1280"/>
      <c r="CY60" s="1259"/>
      <c r="CZ60" s="1259"/>
      <c r="DA60" s="1259"/>
      <c r="DB60" s="1280"/>
      <c r="DC60" s="1259"/>
      <c r="DD60" s="1259"/>
      <c r="DE60" s="1259"/>
      <c r="DF60" s="1280"/>
      <c r="DG60" s="1259"/>
      <c r="DH60" s="1259"/>
      <c r="DI60" s="1259"/>
      <c r="DJ60" s="1280"/>
      <c r="DK60" s="1259"/>
      <c r="DL60" s="1259"/>
      <c r="DM60" s="1259"/>
      <c r="DN60" s="1280"/>
      <c r="DO60" s="1259"/>
      <c r="DP60" s="1259"/>
      <c r="DQ60" s="1259"/>
      <c r="DR60" s="1280"/>
      <c r="DS60" s="1259"/>
      <c r="DT60" s="1259"/>
      <c r="DU60" s="1259"/>
      <c r="DV60" s="1280"/>
      <c r="DW60" s="1259"/>
      <c r="DX60" s="1259"/>
      <c r="DY60" s="1259"/>
      <c r="DZ60" s="1280"/>
      <c r="EA60" s="1259"/>
      <c r="EB60" s="1259"/>
      <c r="EC60" s="1259"/>
      <c r="ED60" s="1280"/>
      <c r="EE60" s="1259"/>
      <c r="EF60" s="1259"/>
      <c r="EG60" s="1259"/>
      <c r="EH60" s="1280"/>
      <c r="EI60" s="1259"/>
      <c r="EJ60" s="1259"/>
      <c r="EK60" s="1259"/>
      <c r="EL60" s="1280"/>
      <c r="EM60" s="1259"/>
      <c r="EN60" s="1259"/>
      <c r="EO60" s="1259"/>
      <c r="EP60" s="1280"/>
      <c r="EQ60" s="1259"/>
      <c r="ER60" s="1259"/>
      <c r="ES60" s="1259"/>
      <c r="ET60" s="1280"/>
      <c r="EU60" s="1259"/>
      <c r="EV60" s="1259"/>
      <c r="EW60" s="1259"/>
      <c r="EX60" s="1280"/>
      <c r="EY60" s="1259"/>
      <c r="EZ60" s="1259"/>
      <c r="FA60" s="1259"/>
      <c r="FB60" s="1280"/>
      <c r="FC60" s="1259"/>
      <c r="FD60" s="1259"/>
      <c r="FE60" s="1259"/>
      <c r="FF60" s="1280"/>
      <c r="FG60" s="1259"/>
      <c r="FH60" s="1259"/>
      <c r="FI60" s="1259"/>
      <c r="FJ60" s="1280"/>
      <c r="FK60" s="1259"/>
      <c r="FL60" s="1259"/>
      <c r="FM60" s="1259"/>
      <c r="FN60" s="1280"/>
      <c r="FO60" s="1259"/>
      <c r="FP60" s="1259"/>
      <c r="FQ60" s="1259"/>
      <c r="FR60" s="1280"/>
      <c r="FS60" s="1259"/>
      <c r="FT60" s="1259"/>
      <c r="FU60" s="1259"/>
      <c r="FV60" s="1280"/>
      <c r="FW60" s="1259"/>
      <c r="FX60" s="1259"/>
      <c r="FY60" s="1259"/>
      <c r="FZ60" s="1280"/>
      <c r="GA60" s="1259"/>
      <c r="GB60" s="1259"/>
      <c r="GC60" s="1259"/>
      <c r="GD60" s="1280"/>
      <c r="GE60" s="1259"/>
      <c r="GF60" s="1259"/>
      <c r="GG60" s="1259"/>
      <c r="GH60" s="1280"/>
      <c r="GI60" s="1259"/>
      <c r="GJ60" s="1259"/>
      <c r="GK60" s="1259"/>
      <c r="GL60" s="1280"/>
      <c r="GM60" s="1259"/>
      <c r="GN60" s="1259"/>
      <c r="GO60" s="1259"/>
      <c r="GP60" s="1280"/>
      <c r="GQ60" s="1259"/>
      <c r="GR60" s="1259"/>
      <c r="GS60" s="1259"/>
      <c r="GT60" s="1280"/>
      <c r="GU60" s="1259"/>
      <c r="GV60" s="1259"/>
      <c r="GW60" s="1259"/>
      <c r="GX60" s="1280"/>
      <c r="GY60" s="1259"/>
      <c r="GZ60" s="1259"/>
      <c r="HA60" s="1259"/>
      <c r="HB60" s="1280"/>
      <c r="HC60" s="1259"/>
      <c r="HD60" s="1259"/>
      <c r="HE60" s="1259"/>
      <c r="HF60" s="1280"/>
      <c r="HG60" s="1259"/>
      <c r="HH60" s="1259"/>
      <c r="HI60" s="1259"/>
      <c r="HJ60" s="1280"/>
      <c r="HK60" s="1259"/>
      <c r="HL60" s="1259"/>
      <c r="HM60" s="1259"/>
      <c r="HN60" s="1280"/>
      <c r="HO60" s="1280"/>
      <c r="HP60" s="1280"/>
      <c r="HQ60" s="1280"/>
      <c r="HR60" s="1280"/>
      <c r="HS60" s="1280"/>
      <c r="HT60" s="1280"/>
      <c r="HU60" s="1280"/>
      <c r="HV60" s="1280"/>
      <c r="HW60" s="1280"/>
      <c r="HX60" s="1280"/>
      <c r="HY60" s="1280"/>
      <c r="HZ60" s="1280"/>
      <c r="IA60" s="1259"/>
      <c r="IB60" s="1259"/>
      <c r="IC60" s="1259"/>
      <c r="ID60" s="1280"/>
      <c r="IE60" s="1259"/>
      <c r="IF60" s="1259"/>
      <c r="IG60" s="1259"/>
      <c r="IH60" s="1280"/>
      <c r="II60" s="1259"/>
      <c r="IJ60" s="1259"/>
      <c r="IK60" s="1259"/>
      <c r="IL60" s="1280"/>
      <c r="IM60" s="1259"/>
      <c r="IN60" s="1259"/>
      <c r="IO60" s="1259"/>
      <c r="IP60" s="1280"/>
      <c r="IQ60" s="1259"/>
      <c r="IR60" s="1259"/>
      <c r="IS60" s="1259"/>
      <c r="IT60" s="1280"/>
      <c r="IU60" s="1259"/>
      <c r="IV60" s="1259"/>
      <c r="IW60" s="1259"/>
      <c r="IX60" s="1280"/>
      <c r="IY60" s="1259"/>
      <c r="IZ60" s="1259"/>
      <c r="JA60" s="1259"/>
      <c r="JB60" s="1280"/>
      <c r="JC60" s="1259"/>
      <c r="JD60" s="1259"/>
      <c r="JE60" s="1259"/>
      <c r="JF60" s="1280"/>
      <c r="JG60" s="1259"/>
      <c r="JH60" s="1259"/>
      <c r="JI60" s="1259"/>
      <c r="JJ60" s="1280"/>
      <c r="JK60" s="1259"/>
      <c r="JL60" s="1259"/>
      <c r="JM60" s="1259"/>
      <c r="JN60" s="1280"/>
      <c r="JO60" s="1259"/>
      <c r="JP60" s="1259"/>
      <c r="JQ60" s="1259"/>
      <c r="JR60" s="1280"/>
      <c r="JS60" s="1259"/>
      <c r="JT60" s="1259"/>
      <c r="JU60" s="1259"/>
      <c r="JV60" s="1280"/>
      <c r="JW60" s="1259"/>
      <c r="JX60" s="1259"/>
      <c r="JY60" s="1259"/>
      <c r="JZ60" s="1280"/>
      <c r="KA60" s="1280"/>
      <c r="KB60" s="1280"/>
      <c r="KC60" s="1280"/>
      <c r="KD60" s="1280"/>
      <c r="KE60" s="1280"/>
      <c r="KF60" s="1280"/>
      <c r="KG60" s="1280"/>
      <c r="KH60" s="1280"/>
      <c r="KI60" s="1280"/>
      <c r="KJ60" s="1280"/>
      <c r="KK60" s="1280"/>
      <c r="KL60" s="1280"/>
      <c r="KM60" s="1259"/>
      <c r="KN60" s="1259"/>
      <c r="KO60" s="1259"/>
      <c r="KP60" s="1280"/>
      <c r="KQ60" s="1259"/>
      <c r="KR60" s="1259"/>
      <c r="KS60" s="1259"/>
      <c r="KT60" s="1280"/>
      <c r="KU60" s="1259"/>
      <c r="KV60" s="1259"/>
      <c r="KW60" s="1259"/>
      <c r="KX60" s="1280"/>
      <c r="KY60" s="1259"/>
      <c r="KZ60" s="1259"/>
      <c r="LA60" s="1259"/>
      <c r="LB60" s="1280"/>
      <c r="LC60" s="1259"/>
      <c r="LD60" s="1259"/>
      <c r="LE60" s="1259"/>
      <c r="LF60" s="1280"/>
      <c r="LG60" s="1259"/>
      <c r="LH60" s="1259"/>
      <c r="LI60" s="1259"/>
      <c r="LJ60" s="1280"/>
      <c r="LK60" s="1259"/>
      <c r="LL60" s="1259"/>
      <c r="LM60" s="1259"/>
      <c r="LN60" s="1280"/>
      <c r="LO60" s="1259"/>
      <c r="LP60" s="1259"/>
      <c r="LQ60" s="1259"/>
      <c r="LR60" s="1280"/>
      <c r="LS60" s="1259"/>
      <c r="LT60" s="1259"/>
      <c r="LU60" s="1259"/>
      <c r="LV60" s="1280"/>
      <c r="LW60" s="1280"/>
      <c r="LX60" s="1280"/>
      <c r="LY60" s="1280"/>
      <c r="LZ60" s="1280"/>
      <c r="MA60" s="1259"/>
      <c r="MB60" s="1259"/>
      <c r="MC60" s="1259"/>
      <c r="MD60" s="1280"/>
      <c r="ME60" s="1259"/>
      <c r="MF60" s="1259"/>
      <c r="MG60" s="1259"/>
      <c r="MH60" s="1280"/>
      <c r="MI60" s="1259"/>
      <c r="MJ60" s="1259"/>
      <c r="MK60" s="1259"/>
      <c r="ML60" s="1280"/>
      <c r="MM60" s="1259"/>
      <c r="MN60" s="1259"/>
      <c r="MO60" s="1259"/>
      <c r="MP60" s="1280"/>
      <c r="MQ60" s="1280"/>
      <c r="MR60" s="1280"/>
      <c r="MS60" s="1280"/>
      <c r="MT60" s="1280"/>
      <c r="MU60" s="1280"/>
      <c r="MV60" s="1280"/>
      <c r="MW60" s="1280"/>
      <c r="MX60" s="1280"/>
      <c r="MY60" s="1259"/>
      <c r="MZ60" s="1259"/>
      <c r="NA60" s="1259"/>
      <c r="NB60" s="1280"/>
      <c r="NC60" s="1280"/>
      <c r="ND60" s="1280"/>
      <c r="NE60" s="1280"/>
      <c r="NF60" s="1280"/>
      <c r="NG60" s="1280"/>
      <c r="NH60" s="1280"/>
      <c r="NI60" s="1280"/>
      <c r="NJ60" s="1280"/>
      <c r="NK60" s="1280"/>
      <c r="NL60" s="1280"/>
      <c r="NM60" s="1280"/>
      <c r="NN60" s="1280"/>
      <c r="NO60" s="1280"/>
      <c r="NP60" s="1280"/>
      <c r="NQ60" s="1280"/>
      <c r="NR60" s="1280"/>
      <c r="NS60" s="1280"/>
      <c r="NT60" s="1280"/>
      <c r="NU60" s="1280"/>
      <c r="NV60" s="1280"/>
      <c r="NW60" s="1280"/>
      <c r="NX60" s="1280"/>
      <c r="NY60" s="1280"/>
      <c r="NZ60" s="1280"/>
      <c r="OA60" s="1280"/>
      <c r="OB60" s="1280"/>
      <c r="OC60" s="1280"/>
      <c r="OD60" s="1280"/>
      <c r="OE60" s="1280"/>
      <c r="OF60" s="1280"/>
      <c r="OG60" s="1280"/>
      <c r="OH60" s="1280"/>
      <c r="OI60" s="1259"/>
      <c r="OJ60" s="1259"/>
      <c r="OK60" s="1259"/>
      <c r="OL60" s="1280"/>
      <c r="OM60" s="1280"/>
      <c r="ON60" s="1280"/>
      <c r="OO60" s="1280"/>
      <c r="OP60" s="1280"/>
      <c r="OQ60" s="1280"/>
      <c r="OR60" s="1280"/>
      <c r="OS60" s="1280"/>
      <c r="OT60" s="1280"/>
      <c r="OU60" s="1280"/>
      <c r="OV60" s="1280"/>
      <c r="OW60" s="1280"/>
      <c r="OX60" s="1280"/>
      <c r="OY60" s="1280"/>
      <c r="OZ60" s="1280"/>
      <c r="PA60" s="1280"/>
      <c r="PB60" s="1280"/>
      <c r="PC60" s="1280"/>
      <c r="PD60" s="1280"/>
      <c r="PE60" s="1280"/>
      <c r="PF60" s="1280"/>
      <c r="PG60" s="1279"/>
      <c r="PH60" s="1279"/>
      <c r="PI60" s="1020"/>
      <c r="PJ60" s="936"/>
    </row>
    <row r="61" spans="1:430" ht="11.25" customHeight="1">
      <c r="A61" s="986"/>
      <c r="B61" s="989"/>
      <c r="C61" s="987"/>
      <c r="D61" s="1025" t="s">
        <v>1030</v>
      </c>
      <c r="E61" s="1025"/>
      <c r="F61" s="909"/>
      <c r="G61" s="1025"/>
      <c r="J61" s="1024"/>
      <c r="K61" s="1259"/>
      <c r="L61" s="1259"/>
      <c r="M61" s="1259"/>
      <c r="N61" s="1259"/>
      <c r="O61" s="1278"/>
      <c r="P61" s="1278"/>
      <c r="Q61" s="1278"/>
      <c r="R61" s="1278"/>
      <c r="S61" s="1397"/>
      <c r="T61" s="1397"/>
      <c r="U61" s="1397"/>
      <c r="V61" s="1397"/>
      <c r="W61" s="1397"/>
      <c r="X61" s="1397"/>
      <c r="Y61" s="1260"/>
      <c r="Z61" s="1278"/>
      <c r="AA61" s="1259"/>
      <c r="AB61" s="1278"/>
      <c r="AC61" s="1259"/>
      <c r="AD61" s="1278"/>
      <c r="AE61" s="1259"/>
      <c r="AF61" s="1278"/>
      <c r="AG61" s="1259"/>
      <c r="AH61" s="1278"/>
      <c r="AI61" s="1259"/>
      <c r="AJ61" s="1278"/>
      <c r="AK61" s="1259"/>
      <c r="AL61" s="1278"/>
      <c r="AM61" s="1259"/>
      <c r="AN61" s="1259"/>
      <c r="AO61" s="1259"/>
      <c r="AP61" s="1259"/>
      <c r="AQ61" s="1259"/>
      <c r="AR61" s="1259"/>
      <c r="AS61" s="1259"/>
      <c r="AT61" s="1259"/>
      <c r="AU61" s="1259"/>
      <c r="AV61" s="1259"/>
      <c r="AW61" s="1259"/>
      <c r="AX61" s="1259"/>
      <c r="AY61" s="1259"/>
      <c r="AZ61" s="1259"/>
      <c r="BA61" s="1259"/>
      <c r="BB61" s="1259"/>
      <c r="BC61" s="1259"/>
      <c r="BD61" s="1259"/>
      <c r="BE61" s="1259"/>
      <c r="BF61" s="1259"/>
      <c r="BG61" s="1259"/>
      <c r="BH61" s="1259"/>
      <c r="BI61" s="1259"/>
      <c r="BJ61" s="1259"/>
      <c r="BK61" s="1259"/>
      <c r="BL61" s="1259"/>
      <c r="BM61" s="1259"/>
      <c r="BN61" s="1259"/>
      <c r="BO61" s="1259"/>
      <c r="BP61" s="1259"/>
      <c r="BQ61" s="1259"/>
      <c r="BR61" s="1259"/>
      <c r="BS61" s="1259"/>
      <c r="BT61" s="1259"/>
      <c r="BU61" s="1259"/>
      <c r="BV61" s="1259"/>
      <c r="BW61" s="1259"/>
      <c r="BX61" s="1259"/>
      <c r="BY61" s="1259"/>
      <c r="BZ61" s="1259"/>
      <c r="CA61" s="1259"/>
      <c r="CB61" s="1259"/>
      <c r="CC61" s="1259"/>
      <c r="CD61" s="1259"/>
      <c r="CE61" s="1259"/>
      <c r="CF61" s="1259"/>
      <c r="CG61" s="1259"/>
      <c r="CH61" s="1259"/>
      <c r="CI61" s="1259"/>
      <c r="CJ61" s="1259"/>
      <c r="CK61" s="1259"/>
      <c r="CL61" s="1259"/>
      <c r="CM61" s="1259"/>
      <c r="CN61" s="1259"/>
      <c r="CO61" s="1259"/>
      <c r="CP61" s="1259"/>
      <c r="CQ61" s="1259"/>
      <c r="CR61" s="1259"/>
      <c r="CS61" s="1259"/>
      <c r="CT61" s="1259"/>
      <c r="CU61" s="1259"/>
      <c r="CV61" s="1259"/>
      <c r="CW61" s="1259"/>
      <c r="CX61" s="1259"/>
      <c r="CY61" s="1259"/>
      <c r="CZ61" s="1259"/>
      <c r="DA61" s="1259"/>
      <c r="DB61" s="1259"/>
      <c r="DC61" s="1259"/>
      <c r="DD61" s="1259"/>
      <c r="DE61" s="1259"/>
      <c r="DF61" s="1259"/>
      <c r="DG61" s="1259"/>
      <c r="DH61" s="1259"/>
      <c r="DI61" s="1259"/>
      <c r="DJ61" s="1259"/>
      <c r="DK61" s="1259"/>
      <c r="DL61" s="1259"/>
      <c r="DM61" s="1259"/>
      <c r="DN61" s="1259"/>
      <c r="DO61" s="1259"/>
      <c r="DP61" s="1259"/>
      <c r="DQ61" s="1259"/>
      <c r="DR61" s="1259"/>
      <c r="DS61" s="1259"/>
      <c r="DT61" s="1259"/>
      <c r="DU61" s="1259"/>
      <c r="DV61" s="1259"/>
      <c r="DW61" s="1259"/>
      <c r="DX61" s="1259"/>
      <c r="DY61" s="1259"/>
      <c r="DZ61" s="1259"/>
      <c r="EA61" s="1259"/>
      <c r="EB61" s="1259"/>
      <c r="EC61" s="1259"/>
      <c r="ED61" s="1259"/>
      <c r="EE61" s="1259"/>
      <c r="EF61" s="1259"/>
      <c r="EG61" s="1259"/>
      <c r="EH61" s="1259"/>
      <c r="EI61" s="1259"/>
      <c r="EJ61" s="1259"/>
      <c r="EK61" s="1259"/>
      <c r="EL61" s="1259"/>
      <c r="EM61" s="1259"/>
      <c r="EN61" s="1259"/>
      <c r="EO61" s="1259"/>
      <c r="EP61" s="1259"/>
      <c r="EQ61" s="1259"/>
      <c r="ER61" s="1259"/>
      <c r="ES61" s="1259"/>
      <c r="ET61" s="1259"/>
      <c r="EU61" s="1259"/>
      <c r="EV61" s="1259"/>
      <c r="EW61" s="1259"/>
      <c r="EX61" s="1259"/>
      <c r="EY61" s="1259"/>
      <c r="EZ61" s="1259"/>
      <c r="FA61" s="1259"/>
      <c r="FB61" s="1259"/>
      <c r="FC61" s="1259"/>
      <c r="FD61" s="1259"/>
      <c r="FE61" s="1259"/>
      <c r="FF61" s="1259"/>
      <c r="FG61" s="1259"/>
      <c r="FH61" s="1259"/>
      <c r="FI61" s="1259"/>
      <c r="FJ61" s="1259"/>
      <c r="FK61" s="1259"/>
      <c r="FL61" s="1259"/>
      <c r="FM61" s="1259"/>
      <c r="FN61" s="1259"/>
      <c r="FO61" s="1259"/>
      <c r="FP61" s="1259"/>
      <c r="FQ61" s="1259"/>
      <c r="FR61" s="1259"/>
      <c r="FS61" s="1259"/>
      <c r="FT61" s="1259"/>
      <c r="FU61" s="1259"/>
      <c r="FV61" s="1259"/>
      <c r="FW61" s="1259"/>
      <c r="FX61" s="1259"/>
      <c r="FY61" s="1259"/>
      <c r="FZ61" s="1259"/>
      <c r="GA61" s="1259"/>
      <c r="GB61" s="1259"/>
      <c r="GC61" s="1259"/>
      <c r="GD61" s="1259"/>
      <c r="GE61" s="1259"/>
      <c r="GF61" s="1259"/>
      <c r="GG61" s="1259"/>
      <c r="GH61" s="1259"/>
      <c r="GI61" s="1259"/>
      <c r="GJ61" s="1259"/>
      <c r="GK61" s="1259"/>
      <c r="GL61" s="1259"/>
      <c r="GM61" s="1259"/>
      <c r="GN61" s="1259"/>
      <c r="GO61" s="1259"/>
      <c r="GP61" s="1259"/>
      <c r="GQ61" s="1259"/>
      <c r="GR61" s="1259"/>
      <c r="GS61" s="1259"/>
      <c r="GT61" s="1259"/>
      <c r="GU61" s="1259"/>
      <c r="GV61" s="1259"/>
      <c r="GW61" s="1259"/>
      <c r="GX61" s="1259"/>
      <c r="GY61" s="1259"/>
      <c r="GZ61" s="1259"/>
      <c r="HA61" s="1259"/>
      <c r="HB61" s="1259"/>
      <c r="HC61" s="1259"/>
      <c r="HD61" s="1259"/>
      <c r="HE61" s="1259"/>
      <c r="HF61" s="1259"/>
      <c r="HG61" s="1259"/>
      <c r="HH61" s="1259"/>
      <c r="HI61" s="1259"/>
      <c r="HJ61" s="1259"/>
      <c r="HK61" s="1259"/>
      <c r="HL61" s="1259"/>
      <c r="HM61" s="1259"/>
      <c r="HN61" s="1259"/>
      <c r="HO61" s="837"/>
      <c r="HP61" s="837"/>
      <c r="HQ61" s="837"/>
      <c r="HR61" s="837"/>
      <c r="HS61" s="837"/>
      <c r="HT61" s="837"/>
      <c r="HU61" s="837"/>
      <c r="HV61" s="837"/>
      <c r="HW61" s="837"/>
      <c r="HX61" s="837"/>
      <c r="HY61" s="837"/>
      <c r="HZ61" s="837"/>
      <c r="IA61" s="1259"/>
      <c r="IB61" s="1259"/>
      <c r="IC61" s="1259"/>
      <c r="ID61" s="1259"/>
      <c r="IE61" s="1259"/>
      <c r="IF61" s="1259"/>
      <c r="IG61" s="1259"/>
      <c r="IH61" s="1259"/>
      <c r="II61" s="1259"/>
      <c r="IJ61" s="1259"/>
      <c r="IK61" s="1259"/>
      <c r="IL61" s="1259"/>
      <c r="IM61" s="1259"/>
      <c r="IN61" s="1259"/>
      <c r="IO61" s="1259"/>
      <c r="IP61" s="1259"/>
      <c r="IQ61" s="1259"/>
      <c r="IR61" s="1259"/>
      <c r="IS61" s="1259"/>
      <c r="IT61" s="1259"/>
      <c r="IU61" s="1259"/>
      <c r="IV61" s="1259"/>
      <c r="IW61" s="1259"/>
      <c r="IX61" s="1259"/>
      <c r="IY61" s="1259"/>
      <c r="IZ61" s="1259"/>
      <c r="JA61" s="1259"/>
      <c r="JB61" s="1259"/>
      <c r="JC61" s="1259"/>
      <c r="JD61" s="1259"/>
      <c r="JE61" s="1259"/>
      <c r="JF61" s="1259"/>
      <c r="JG61" s="1259"/>
      <c r="JH61" s="1259"/>
      <c r="JI61" s="1259"/>
      <c r="JJ61" s="1259"/>
      <c r="JK61" s="1259"/>
      <c r="JL61" s="1259"/>
      <c r="JM61" s="1259"/>
      <c r="JN61" s="1259"/>
      <c r="JO61" s="1259"/>
      <c r="JP61" s="1259"/>
      <c r="JQ61" s="1259"/>
      <c r="JR61" s="1259"/>
      <c r="JS61" s="1259"/>
      <c r="JT61" s="1259"/>
      <c r="JU61" s="1259"/>
      <c r="JV61" s="1259"/>
      <c r="JW61" s="1259"/>
      <c r="JX61" s="1259"/>
      <c r="JY61" s="1259"/>
      <c r="JZ61" s="1259"/>
      <c r="KA61" s="837"/>
      <c r="KB61" s="837"/>
      <c r="KC61" s="837"/>
      <c r="KD61" s="1259"/>
      <c r="KE61" s="1259"/>
      <c r="KF61" s="1259"/>
      <c r="KG61" s="1259"/>
      <c r="KH61" s="1259"/>
      <c r="KI61" s="1259"/>
      <c r="KJ61" s="1259"/>
      <c r="KK61" s="1259"/>
      <c r="KL61" s="1259"/>
      <c r="KM61" s="1259"/>
      <c r="KN61" s="1259"/>
      <c r="KO61" s="1259"/>
      <c r="KP61" s="1259"/>
      <c r="KQ61" s="1259"/>
      <c r="KR61" s="1259"/>
      <c r="KS61" s="1259"/>
      <c r="KT61" s="1259"/>
      <c r="KU61" s="1259"/>
      <c r="KV61" s="1259"/>
      <c r="KW61" s="1259"/>
      <c r="KX61" s="1259"/>
      <c r="KY61" s="1259"/>
      <c r="KZ61" s="1259"/>
      <c r="LA61" s="1259"/>
      <c r="LB61" s="1259"/>
      <c r="LC61" s="1259"/>
      <c r="LD61" s="1259"/>
      <c r="LE61" s="1259"/>
      <c r="LF61" s="1259"/>
      <c r="LG61" s="1259"/>
      <c r="LH61" s="1259"/>
      <c r="LI61" s="1259"/>
      <c r="LJ61" s="1259"/>
      <c r="LK61" s="1259"/>
      <c r="LL61" s="1259"/>
      <c r="LM61" s="1259"/>
      <c r="LN61" s="1259"/>
      <c r="LO61" s="1259"/>
      <c r="LP61" s="1259"/>
      <c r="LQ61" s="1259"/>
      <c r="LR61" s="1259"/>
      <c r="LS61" s="1259"/>
      <c r="LT61" s="1259"/>
      <c r="LU61" s="1259"/>
      <c r="LV61" s="1259"/>
      <c r="LW61" s="1259"/>
      <c r="LX61" s="1259"/>
      <c r="LY61" s="1259"/>
      <c r="LZ61" s="1259"/>
      <c r="MA61" s="1259"/>
      <c r="MB61" s="1259"/>
      <c r="MC61" s="1259"/>
      <c r="MD61" s="1259"/>
      <c r="ME61" s="1259"/>
      <c r="MF61" s="1259"/>
      <c r="MG61" s="1259"/>
      <c r="MH61" s="1259"/>
      <c r="MI61" s="1259"/>
      <c r="MJ61" s="1259"/>
      <c r="MK61" s="1259"/>
      <c r="ML61" s="1259"/>
      <c r="MM61" s="1259"/>
      <c r="MN61" s="1259"/>
      <c r="MO61" s="1259"/>
      <c r="MP61" s="1259"/>
      <c r="MQ61" s="1259"/>
      <c r="MR61" s="1259"/>
      <c r="MS61" s="1259"/>
      <c r="MT61" s="1259"/>
      <c r="MU61" s="1259"/>
      <c r="MV61" s="1259"/>
      <c r="MW61" s="1259"/>
      <c r="MX61" s="1259"/>
      <c r="MY61" s="837"/>
      <c r="MZ61" s="837"/>
      <c r="NA61" s="837"/>
      <c r="NB61" s="837"/>
      <c r="NC61" s="1259"/>
      <c r="ND61" s="1259"/>
      <c r="NE61" s="1259"/>
      <c r="NF61" s="1259"/>
      <c r="NG61" s="1259"/>
      <c r="NH61" s="1259"/>
      <c r="NI61" s="1259"/>
      <c r="NJ61" s="1259"/>
      <c r="NK61" s="1259"/>
      <c r="NL61" s="1259"/>
      <c r="NM61" s="1259"/>
      <c r="NN61" s="1259"/>
      <c r="NO61" s="1259"/>
      <c r="NP61" s="1259"/>
      <c r="NQ61" s="1259"/>
      <c r="NR61" s="1259"/>
      <c r="NS61" s="1259"/>
      <c r="NT61" s="1259"/>
      <c r="NU61" s="1259"/>
      <c r="NV61" s="1259"/>
      <c r="NW61" s="1259"/>
      <c r="NX61" s="1259"/>
      <c r="NY61" s="1259"/>
      <c r="NZ61" s="1259"/>
      <c r="OA61" s="1259"/>
      <c r="OB61" s="1259"/>
      <c r="OC61" s="1259"/>
      <c r="OD61" s="1259"/>
      <c r="OE61" s="1259"/>
      <c r="OF61" s="1259"/>
      <c r="OG61" s="1259"/>
      <c r="OH61" s="1259"/>
      <c r="OI61" s="1259"/>
      <c r="OJ61" s="1259"/>
      <c r="OK61" s="1259"/>
      <c r="OL61" s="1259"/>
      <c r="OM61" s="1259"/>
      <c r="ON61" s="1259"/>
      <c r="OO61" s="1259"/>
      <c r="OP61" s="1259"/>
      <c r="OQ61" s="1259"/>
      <c r="OR61" s="1259"/>
      <c r="OS61" s="1259"/>
      <c r="OT61" s="1259"/>
      <c r="OU61" s="1259"/>
      <c r="OV61" s="1259"/>
      <c r="OW61" s="1259"/>
      <c r="OX61" s="1259"/>
      <c r="OY61" s="1259"/>
      <c r="OZ61" s="1259"/>
      <c r="PA61" s="1259"/>
      <c r="PB61" s="1259"/>
      <c r="PC61" s="1259"/>
      <c r="PD61" s="1259"/>
      <c r="PE61" s="1259"/>
      <c r="PF61" s="1259"/>
      <c r="PG61" s="1279"/>
      <c r="PH61" s="1279"/>
      <c r="PI61" s="1020"/>
      <c r="PK61" s="1044"/>
    </row>
    <row r="62" spans="1:430">
      <c r="A62" s="986"/>
      <c r="B62" s="989"/>
      <c r="C62" s="987"/>
      <c r="D62" s="1025"/>
      <c r="E62" s="1025"/>
      <c r="F62" s="909"/>
      <c r="G62" s="1025"/>
      <c r="J62" s="1010"/>
      <c r="K62" s="1260"/>
      <c r="L62" s="1260"/>
      <c r="M62" s="1260"/>
      <c r="N62" s="1259"/>
      <c r="O62" s="1260"/>
      <c r="P62" s="1260"/>
      <c r="Q62" s="1260"/>
      <c r="R62" s="1259"/>
      <c r="S62" s="1260"/>
      <c r="T62" s="1260"/>
      <c r="U62" s="1260"/>
      <c r="V62" s="1259"/>
      <c r="W62" s="1260"/>
      <c r="X62" s="1260"/>
      <c r="Y62" s="1260"/>
      <c r="Z62" s="1259"/>
      <c r="AA62" s="1260"/>
      <c r="AB62" s="1259"/>
      <c r="AC62" s="1260"/>
      <c r="AD62" s="1259"/>
      <c r="AE62" s="1260"/>
      <c r="AF62" s="1259"/>
      <c r="AG62" s="1260"/>
      <c r="AH62" s="1259"/>
      <c r="AI62" s="1260"/>
      <c r="AJ62" s="1259"/>
      <c r="AK62" s="1260"/>
      <c r="AL62" s="1259"/>
      <c r="AM62" s="1260"/>
      <c r="AN62" s="1260"/>
      <c r="AO62" s="1260"/>
      <c r="AP62" s="1259"/>
      <c r="AQ62" s="1260"/>
      <c r="AR62" s="1260"/>
      <c r="AS62" s="1260"/>
      <c r="AT62" s="1259"/>
      <c r="AU62" s="1260"/>
      <c r="AV62" s="1260"/>
      <c r="AW62" s="1260"/>
      <c r="AX62" s="1259"/>
      <c r="AY62" s="1260"/>
      <c r="AZ62" s="1260"/>
      <c r="BA62" s="1260"/>
      <c r="BB62" s="1259"/>
      <c r="BC62" s="1260"/>
      <c r="BD62" s="1260"/>
      <c r="BE62" s="1260"/>
      <c r="BF62" s="1259"/>
      <c r="BG62" s="1260"/>
      <c r="BH62" s="1260"/>
      <c r="BI62" s="1260"/>
      <c r="BJ62" s="1259"/>
      <c r="BK62" s="1260"/>
      <c r="BL62" s="1260"/>
      <c r="BM62" s="1260"/>
      <c r="BN62" s="1259"/>
      <c r="BO62" s="1260"/>
      <c r="BP62" s="1260"/>
      <c r="BQ62" s="1260"/>
      <c r="BR62" s="1259"/>
      <c r="BS62" s="1260"/>
      <c r="BT62" s="1260"/>
      <c r="BU62" s="1260"/>
      <c r="BV62" s="1259"/>
      <c r="BW62" s="1260"/>
      <c r="BX62" s="1260"/>
      <c r="BY62" s="1260"/>
      <c r="BZ62" s="1259"/>
      <c r="CA62" s="1260"/>
      <c r="CB62" s="1260"/>
      <c r="CC62" s="1260"/>
      <c r="CD62" s="1259"/>
      <c r="CE62" s="1260"/>
      <c r="CF62" s="1260"/>
      <c r="CG62" s="1260"/>
      <c r="CH62" s="1259"/>
      <c r="CI62" s="1260"/>
      <c r="CJ62" s="1260"/>
      <c r="CK62" s="1260"/>
      <c r="CL62" s="1259"/>
      <c r="CM62" s="1260"/>
      <c r="CN62" s="1260"/>
      <c r="CO62" s="1260"/>
      <c r="CP62" s="1259"/>
      <c r="CQ62" s="1260"/>
      <c r="CR62" s="1260"/>
      <c r="CS62" s="1260"/>
      <c r="CT62" s="1259"/>
      <c r="CU62" s="1260"/>
      <c r="CV62" s="1260"/>
      <c r="CW62" s="1260"/>
      <c r="CX62" s="1259"/>
      <c r="CY62" s="1260"/>
      <c r="CZ62" s="1260"/>
      <c r="DA62" s="1260"/>
      <c r="DB62" s="1259"/>
      <c r="DC62" s="1260"/>
      <c r="DD62" s="1260"/>
      <c r="DE62" s="1260"/>
      <c r="DF62" s="1259"/>
      <c r="DG62" s="1260"/>
      <c r="DH62" s="1260"/>
      <c r="DI62" s="1260"/>
      <c r="DJ62" s="1259"/>
      <c r="DK62" s="1260"/>
      <c r="DL62" s="1260"/>
      <c r="DM62" s="1260"/>
      <c r="DN62" s="1259"/>
      <c r="DO62" s="1260"/>
      <c r="DP62" s="1260"/>
      <c r="DQ62" s="1260"/>
      <c r="DR62" s="1259"/>
      <c r="DS62" s="1260"/>
      <c r="DT62" s="1260"/>
      <c r="DU62" s="1260"/>
      <c r="DV62" s="1259"/>
      <c r="DW62" s="1260"/>
      <c r="DX62" s="1260"/>
      <c r="DY62" s="1260"/>
      <c r="DZ62" s="1259"/>
      <c r="EA62" s="1260"/>
      <c r="EB62" s="1260"/>
      <c r="EC62" s="1260"/>
      <c r="ED62" s="1259"/>
      <c r="EE62" s="1260"/>
      <c r="EF62" s="1260"/>
      <c r="EG62" s="1260"/>
      <c r="EH62" s="1259"/>
      <c r="EI62" s="1260"/>
      <c r="EJ62" s="1260"/>
      <c r="EK62" s="1260"/>
      <c r="EL62" s="1259"/>
      <c r="EM62" s="1260"/>
      <c r="EN62" s="1260"/>
      <c r="EO62" s="1260"/>
      <c r="EP62" s="1259"/>
      <c r="EQ62" s="1260"/>
      <c r="ER62" s="1260"/>
      <c r="ES62" s="1260"/>
      <c r="ET62" s="1259"/>
      <c r="EU62" s="1260"/>
      <c r="EV62" s="1260"/>
      <c r="EW62" s="1260"/>
      <c r="EX62" s="1259"/>
      <c r="EY62" s="1260"/>
      <c r="EZ62" s="1260"/>
      <c r="FA62" s="1260"/>
      <c r="FB62" s="1259"/>
      <c r="FC62" s="1260"/>
      <c r="FD62" s="1260"/>
      <c r="FE62" s="1260"/>
      <c r="FF62" s="1259"/>
      <c r="FG62" s="1260"/>
      <c r="FH62" s="1260"/>
      <c r="FI62" s="1260"/>
      <c r="FJ62" s="1259"/>
      <c r="FK62" s="1260"/>
      <c r="FL62" s="1260"/>
      <c r="FM62" s="1260"/>
      <c r="FN62" s="1259"/>
      <c r="FO62" s="1260"/>
      <c r="FP62" s="1260"/>
      <c r="FQ62" s="1260"/>
      <c r="FR62" s="1259"/>
      <c r="FS62" s="1260"/>
      <c r="FT62" s="1260"/>
      <c r="FU62" s="1260"/>
      <c r="FV62" s="1259"/>
      <c r="FW62" s="1260"/>
      <c r="FX62" s="1260"/>
      <c r="FY62" s="1260"/>
      <c r="FZ62" s="1259"/>
      <c r="GA62" s="1260"/>
      <c r="GB62" s="1260"/>
      <c r="GC62" s="1260"/>
      <c r="GD62" s="1259"/>
      <c r="GE62" s="1260"/>
      <c r="GF62" s="1260"/>
      <c r="GG62" s="1260"/>
      <c r="GH62" s="1259"/>
      <c r="GI62" s="1260"/>
      <c r="GJ62" s="1260"/>
      <c r="GK62" s="1260"/>
      <c r="GL62" s="1259"/>
      <c r="GM62" s="1260"/>
      <c r="GN62" s="1260"/>
      <c r="GO62" s="1260"/>
      <c r="GP62" s="1259"/>
      <c r="GQ62" s="1260"/>
      <c r="GR62" s="1260"/>
      <c r="GS62" s="1260"/>
      <c r="GT62" s="1259"/>
      <c r="GU62" s="1260"/>
      <c r="GV62" s="1260"/>
      <c r="GW62" s="1260"/>
      <c r="GX62" s="1259"/>
      <c r="GY62" s="1260"/>
      <c r="GZ62" s="1260"/>
      <c r="HA62" s="1260"/>
      <c r="HB62" s="1259"/>
      <c r="HC62" s="1260"/>
      <c r="HD62" s="1260"/>
      <c r="HE62" s="1260"/>
      <c r="HF62" s="1259"/>
      <c r="HG62" s="1260"/>
      <c r="HH62" s="1260"/>
      <c r="HI62" s="1260"/>
      <c r="HJ62" s="1259"/>
      <c r="HK62" s="1260"/>
      <c r="HL62" s="1260"/>
      <c r="HM62" s="1260"/>
      <c r="HN62" s="1259"/>
      <c r="HO62" s="1259"/>
      <c r="HP62" s="1259"/>
      <c r="HQ62" s="1259"/>
      <c r="HR62" s="1259"/>
      <c r="HS62" s="1259"/>
      <c r="HT62" s="1259"/>
      <c r="HU62" s="1259"/>
      <c r="HV62" s="1259"/>
      <c r="HW62" s="1259"/>
      <c r="HX62" s="1259"/>
      <c r="HY62" s="1259"/>
      <c r="HZ62" s="1259"/>
      <c r="IA62" s="1260"/>
      <c r="IB62" s="1260"/>
      <c r="IC62" s="1260"/>
      <c r="ID62" s="1259"/>
      <c r="IE62" s="1260"/>
      <c r="IF62" s="1260"/>
      <c r="IG62" s="1260"/>
      <c r="IH62" s="1259"/>
      <c r="II62" s="1260"/>
      <c r="IJ62" s="1260"/>
      <c r="IK62" s="1260"/>
      <c r="IL62" s="1259"/>
      <c r="IM62" s="1260"/>
      <c r="IN62" s="1260"/>
      <c r="IO62" s="1260"/>
      <c r="IP62" s="1259"/>
      <c r="IQ62" s="1260"/>
      <c r="IR62" s="1260"/>
      <c r="IS62" s="1260"/>
      <c r="IT62" s="1259"/>
      <c r="IU62" s="1260"/>
      <c r="IV62" s="1260"/>
      <c r="IW62" s="1260"/>
      <c r="IX62" s="1259"/>
      <c r="IY62" s="1260"/>
      <c r="IZ62" s="1260"/>
      <c r="JA62" s="1260"/>
      <c r="JB62" s="1259"/>
      <c r="JC62" s="1260"/>
      <c r="JD62" s="1260"/>
      <c r="JE62" s="1260"/>
      <c r="JF62" s="1259"/>
      <c r="JG62" s="1260"/>
      <c r="JH62" s="1260"/>
      <c r="JI62" s="1260"/>
      <c r="JJ62" s="1259"/>
      <c r="JK62" s="1260"/>
      <c r="JL62" s="1260"/>
      <c r="JM62" s="1260"/>
      <c r="JN62" s="1259"/>
      <c r="JO62" s="1260"/>
      <c r="JP62" s="1260"/>
      <c r="JQ62" s="1260"/>
      <c r="JR62" s="1259"/>
      <c r="JS62" s="1260"/>
      <c r="JT62" s="1260"/>
      <c r="JU62" s="1260"/>
      <c r="JV62" s="1259"/>
      <c r="JW62" s="1260"/>
      <c r="JX62" s="1260"/>
      <c r="JY62" s="1260"/>
      <c r="JZ62" s="1259"/>
      <c r="KA62" s="1259"/>
      <c r="KB62" s="1259"/>
      <c r="KC62" s="1259"/>
      <c r="KD62" s="1259"/>
      <c r="KE62" s="1259"/>
      <c r="KF62" s="1259"/>
      <c r="KG62" s="1259"/>
      <c r="KH62" s="1259"/>
      <c r="KI62" s="1259"/>
      <c r="KJ62" s="1259"/>
      <c r="KK62" s="1259"/>
      <c r="KL62" s="1259"/>
      <c r="KM62" s="1260"/>
      <c r="KN62" s="1260"/>
      <c r="KO62" s="1260"/>
      <c r="KP62" s="1259"/>
      <c r="KQ62" s="1260"/>
      <c r="KR62" s="1260"/>
      <c r="KS62" s="1260"/>
      <c r="KT62" s="1259"/>
      <c r="KU62" s="1260"/>
      <c r="KV62" s="1260"/>
      <c r="KW62" s="1260"/>
      <c r="KX62" s="1259"/>
      <c r="KY62" s="1260"/>
      <c r="KZ62" s="1260"/>
      <c r="LA62" s="1260"/>
      <c r="LB62" s="1259"/>
      <c r="LC62" s="1260"/>
      <c r="LD62" s="1260"/>
      <c r="LE62" s="1260"/>
      <c r="LF62" s="1259"/>
      <c r="LG62" s="1260"/>
      <c r="LH62" s="1260"/>
      <c r="LI62" s="1260"/>
      <c r="LJ62" s="1259"/>
      <c r="LK62" s="1260"/>
      <c r="LL62" s="1260"/>
      <c r="LM62" s="1260"/>
      <c r="LN62" s="1259"/>
      <c r="LO62" s="1260"/>
      <c r="LP62" s="1260"/>
      <c r="LQ62" s="1260"/>
      <c r="LR62" s="1259"/>
      <c r="LS62" s="1260"/>
      <c r="LT62" s="1260"/>
      <c r="LU62" s="1260"/>
      <c r="LV62" s="1259"/>
      <c r="LW62" s="1259"/>
      <c r="LX62" s="1259"/>
      <c r="LY62" s="1259"/>
      <c r="LZ62" s="1259"/>
      <c r="MA62" s="1260"/>
      <c r="MB62" s="1260"/>
      <c r="MC62" s="1260"/>
      <c r="MD62" s="1259"/>
      <c r="ME62" s="1260"/>
      <c r="MF62" s="1260"/>
      <c r="MG62" s="1260"/>
      <c r="MH62" s="1259"/>
      <c r="MI62" s="1260"/>
      <c r="MJ62" s="1260"/>
      <c r="MK62" s="1260"/>
      <c r="ML62" s="1259"/>
      <c r="MM62" s="1260"/>
      <c r="MN62" s="1260"/>
      <c r="MO62" s="1260"/>
      <c r="MP62" s="1259"/>
      <c r="MQ62" s="1259"/>
      <c r="MR62" s="1259"/>
      <c r="MS62" s="1259"/>
      <c r="MT62" s="1259"/>
      <c r="MU62" s="1259"/>
      <c r="MV62" s="1259"/>
      <c r="MW62" s="1259"/>
      <c r="MX62" s="1259"/>
      <c r="MY62" s="1259"/>
      <c r="MZ62" s="1259"/>
      <c r="NA62" s="1259"/>
      <c r="NB62" s="1259"/>
      <c r="NC62" s="1259"/>
      <c r="ND62" s="1259"/>
      <c r="NE62" s="1259"/>
      <c r="NF62" s="1259"/>
      <c r="NG62" s="1259"/>
      <c r="NH62" s="1259"/>
      <c r="NI62" s="1259"/>
      <c r="NJ62" s="1259"/>
      <c r="NK62" s="1259"/>
      <c r="NL62" s="1259"/>
      <c r="NM62" s="1259"/>
      <c r="NN62" s="1259"/>
      <c r="NO62" s="1259"/>
      <c r="NP62" s="1259"/>
      <c r="NQ62" s="1259"/>
      <c r="NR62" s="1259"/>
      <c r="NS62" s="1259"/>
      <c r="NT62" s="1259"/>
      <c r="NU62" s="1259"/>
      <c r="NV62" s="1259"/>
      <c r="NW62" s="1259"/>
      <c r="NX62" s="1259"/>
      <c r="NY62" s="1259"/>
      <c r="NZ62" s="1259"/>
      <c r="OA62" s="1259"/>
      <c r="OB62" s="1259"/>
      <c r="OC62" s="1259"/>
      <c r="OD62" s="1259"/>
      <c r="OE62" s="1259"/>
      <c r="OF62" s="1259"/>
      <c r="OG62" s="1259"/>
      <c r="OH62" s="1259"/>
      <c r="OI62" s="1260"/>
      <c r="OJ62" s="1260"/>
      <c r="OK62" s="1260"/>
      <c r="OL62" s="1259"/>
      <c r="OM62" s="1259"/>
      <c r="ON62" s="1259"/>
      <c r="OO62" s="1259"/>
      <c r="OP62" s="1259"/>
      <c r="OQ62" s="1259"/>
      <c r="OR62" s="1259"/>
      <c r="OS62" s="1259"/>
      <c r="OT62" s="1259"/>
      <c r="OU62" s="1259"/>
      <c r="OV62" s="1259"/>
      <c r="OW62" s="1259"/>
      <c r="OX62" s="1259"/>
      <c r="OY62" s="1259"/>
      <c r="OZ62" s="1259"/>
      <c r="PA62" s="1259"/>
      <c r="PB62" s="1259"/>
      <c r="PC62" s="1259"/>
      <c r="PD62" s="1259"/>
      <c r="PE62" s="1259"/>
      <c r="PF62" s="1259"/>
      <c r="PG62" s="1279"/>
      <c r="PH62" s="1279"/>
      <c r="PI62" s="1020"/>
      <c r="PJ62" s="1044"/>
      <c r="PK62" s="1044"/>
    </row>
    <row r="63" spans="1:430" ht="12.25" customHeight="1">
      <c r="A63" s="986"/>
      <c r="B63" s="989"/>
      <c r="C63" s="987"/>
      <c r="D63" s="1025"/>
      <c r="E63" s="911" t="s">
        <v>213</v>
      </c>
      <c r="F63" s="909"/>
      <c r="G63" s="1025"/>
      <c r="H63" s="1025"/>
      <c r="I63" s="1025"/>
      <c r="J63" s="1010"/>
      <c r="K63" s="793"/>
      <c r="L63" s="793"/>
      <c r="M63" s="793"/>
      <c r="N63" s="1010"/>
      <c r="O63" s="793"/>
      <c r="P63" s="793"/>
      <c r="Q63" s="793"/>
      <c r="R63" s="1010"/>
      <c r="S63" s="793"/>
      <c r="T63" s="793"/>
      <c r="U63" s="793"/>
      <c r="V63" s="1010"/>
      <c r="W63" s="793"/>
      <c r="X63" s="793"/>
      <c r="Y63" s="793"/>
      <c r="Z63" s="1010"/>
      <c r="AA63" s="793"/>
      <c r="AB63" s="793"/>
      <c r="AC63" s="793"/>
      <c r="AD63" s="1010"/>
      <c r="AE63" s="793"/>
      <c r="AF63" s="793"/>
      <c r="AG63" s="793"/>
      <c r="AH63" s="1010"/>
      <c r="AI63" s="793"/>
      <c r="AJ63" s="793"/>
      <c r="AK63" s="793"/>
      <c r="AL63" s="1010"/>
      <c r="AM63" s="793"/>
      <c r="AN63" s="793"/>
      <c r="AO63" s="793"/>
      <c r="AP63" s="1010"/>
      <c r="AQ63" s="793"/>
      <c r="AR63" s="793"/>
      <c r="AS63" s="793"/>
      <c r="AT63" s="1010"/>
      <c r="AU63" s="793"/>
      <c r="AV63" s="793"/>
      <c r="AW63" s="793"/>
      <c r="AX63" s="1010"/>
      <c r="AY63" s="793"/>
      <c r="AZ63" s="793"/>
      <c r="BA63" s="793"/>
      <c r="BB63" s="1010"/>
      <c r="BC63" s="793"/>
      <c r="BD63" s="793"/>
      <c r="BE63" s="793"/>
      <c r="BF63" s="1010"/>
      <c r="BG63" s="793"/>
      <c r="BH63" s="793"/>
      <c r="BI63" s="793"/>
      <c r="BJ63" s="1010"/>
      <c r="BK63" s="793"/>
      <c r="BL63" s="793"/>
      <c r="BM63" s="793"/>
      <c r="BN63" s="1010"/>
      <c r="BO63" s="793"/>
      <c r="BP63" s="793"/>
      <c r="BQ63" s="793"/>
      <c r="BR63" s="1010"/>
      <c r="BS63" s="793"/>
      <c r="BT63" s="793"/>
      <c r="BU63" s="793"/>
      <c r="BV63" s="1010"/>
      <c r="BW63" s="793"/>
      <c r="BX63" s="793"/>
      <c r="BY63" s="793"/>
      <c r="BZ63" s="1010"/>
      <c r="CA63" s="793"/>
      <c r="CB63" s="793"/>
      <c r="CC63" s="793"/>
      <c r="CD63" s="1010"/>
      <c r="CE63" s="793"/>
      <c r="CF63" s="793"/>
      <c r="CG63" s="793"/>
      <c r="CH63" s="1010"/>
      <c r="CI63" s="793"/>
      <c r="CJ63" s="793"/>
      <c r="CK63" s="793"/>
      <c r="CL63" s="1010"/>
      <c r="CM63" s="793"/>
      <c r="CN63" s="793"/>
      <c r="CO63" s="793"/>
      <c r="CP63" s="1010"/>
      <c r="CQ63" s="793"/>
      <c r="CR63" s="793"/>
      <c r="CS63" s="793"/>
      <c r="CT63" s="1010"/>
      <c r="CU63" s="793"/>
      <c r="CV63" s="793"/>
      <c r="CW63" s="793"/>
      <c r="CX63" s="1010"/>
      <c r="CY63" s="793"/>
      <c r="CZ63" s="793"/>
      <c r="DA63" s="793"/>
      <c r="DB63" s="1010"/>
      <c r="DC63" s="793"/>
      <c r="DD63" s="793"/>
      <c r="DE63" s="793"/>
      <c r="DF63" s="1010"/>
      <c r="DG63" s="793"/>
      <c r="DH63" s="793"/>
      <c r="DI63" s="793"/>
      <c r="DJ63" s="1010"/>
      <c r="DK63" s="793"/>
      <c r="DL63" s="793"/>
      <c r="DM63" s="793"/>
      <c r="DN63" s="1010"/>
      <c r="DO63" s="793"/>
      <c r="DP63" s="793"/>
      <c r="DQ63" s="793"/>
      <c r="DR63" s="1010"/>
      <c r="DS63" s="793"/>
      <c r="DT63" s="793"/>
      <c r="DU63" s="793"/>
      <c r="DV63" s="1010"/>
      <c r="DW63" s="793"/>
      <c r="DX63" s="793"/>
      <c r="DY63" s="793"/>
      <c r="DZ63" s="1010"/>
      <c r="EA63" s="793"/>
      <c r="EB63" s="793"/>
      <c r="EC63" s="793"/>
      <c r="ED63" s="1010"/>
      <c r="EE63" s="793"/>
      <c r="EF63" s="793"/>
      <c r="EG63" s="793"/>
      <c r="EH63" s="1010"/>
      <c r="EI63" s="793"/>
      <c r="EJ63" s="793"/>
      <c r="EK63" s="793"/>
      <c r="EL63" s="1010"/>
      <c r="EM63" s="793"/>
      <c r="EN63" s="793"/>
      <c r="EO63" s="793"/>
      <c r="EP63" s="1010"/>
      <c r="EQ63" s="793"/>
      <c r="ER63" s="793"/>
      <c r="ES63" s="793"/>
      <c r="ET63" s="1010"/>
      <c r="EU63" s="793"/>
      <c r="EV63" s="793"/>
      <c r="EW63" s="793"/>
      <c r="EX63" s="1010"/>
      <c r="EY63" s="793"/>
      <c r="EZ63" s="793"/>
      <c r="FA63" s="793"/>
      <c r="FB63" s="1010"/>
      <c r="FC63" s="793"/>
      <c r="FD63" s="793"/>
      <c r="FE63" s="793"/>
      <c r="FF63" s="1010"/>
      <c r="FG63" s="793"/>
      <c r="FH63" s="793"/>
      <c r="FI63" s="793"/>
      <c r="FJ63" s="1010"/>
      <c r="FK63" s="793"/>
      <c r="FL63" s="793"/>
      <c r="FM63" s="793"/>
      <c r="FN63" s="1010"/>
      <c r="FO63" s="793"/>
      <c r="FP63" s="793"/>
      <c r="FQ63" s="793"/>
      <c r="FR63" s="1010"/>
      <c r="FS63" s="793"/>
      <c r="FT63" s="793"/>
      <c r="FU63" s="793"/>
      <c r="FV63" s="1010"/>
      <c r="FW63" s="793"/>
      <c r="FX63" s="793"/>
      <c r="FY63" s="793"/>
      <c r="FZ63" s="1010"/>
      <c r="GA63" s="793"/>
      <c r="GB63" s="793"/>
      <c r="GC63" s="793"/>
      <c r="GD63" s="1010"/>
      <c r="GE63" s="793"/>
      <c r="GF63" s="793"/>
      <c r="GG63" s="793"/>
      <c r="GH63" s="1010"/>
      <c r="GI63" s="793"/>
      <c r="GJ63" s="793"/>
      <c r="GK63" s="793"/>
      <c r="GL63" s="1010"/>
      <c r="GM63" s="793"/>
      <c r="GN63" s="793"/>
      <c r="GO63" s="793"/>
      <c r="GP63" s="1010"/>
      <c r="GQ63" s="793"/>
      <c r="GR63" s="793"/>
      <c r="GS63" s="793"/>
      <c r="GT63" s="1010"/>
      <c r="GU63" s="793"/>
      <c r="GV63" s="793"/>
      <c r="GW63" s="793"/>
      <c r="GX63" s="1010"/>
      <c r="GY63" s="793"/>
      <c r="GZ63" s="793"/>
      <c r="HA63" s="793"/>
      <c r="HB63" s="1010"/>
      <c r="HC63" s="793"/>
      <c r="HD63" s="793"/>
      <c r="HE63" s="793"/>
      <c r="HF63" s="1010"/>
      <c r="HG63" s="793"/>
      <c r="HH63" s="793"/>
      <c r="HI63" s="793"/>
      <c r="HJ63" s="1010"/>
      <c r="HK63" s="793"/>
      <c r="HL63" s="793"/>
      <c r="HM63" s="793"/>
      <c r="HN63" s="1010"/>
      <c r="HO63" s="1010"/>
      <c r="HP63" s="1010"/>
      <c r="HQ63" s="1010"/>
      <c r="HR63" s="1010"/>
      <c r="HS63" s="1010"/>
      <c r="HT63" s="1010"/>
      <c r="HU63" s="1010"/>
      <c r="HV63" s="1010"/>
      <c r="HW63" s="1010"/>
      <c r="HX63" s="1010"/>
      <c r="HY63" s="1010"/>
      <c r="HZ63" s="1010"/>
      <c r="IA63" s="793"/>
      <c r="IB63" s="793"/>
      <c r="IC63" s="793"/>
      <c r="ID63" s="1010"/>
      <c r="IE63" s="793"/>
      <c r="IF63" s="793"/>
      <c r="IG63" s="793"/>
      <c r="IH63" s="1010"/>
      <c r="II63" s="793"/>
      <c r="IJ63" s="793"/>
      <c r="IK63" s="793"/>
      <c r="IL63" s="1010"/>
      <c r="IM63" s="793"/>
      <c r="IN63" s="793"/>
      <c r="IO63" s="793"/>
      <c r="IP63" s="1010"/>
      <c r="IQ63" s="793"/>
      <c r="IR63" s="793"/>
      <c r="IS63" s="793"/>
      <c r="IT63" s="1010"/>
      <c r="IU63" s="793"/>
      <c r="IV63" s="793"/>
      <c r="IW63" s="793"/>
      <c r="IX63" s="1010"/>
      <c r="IY63" s="793"/>
      <c r="IZ63" s="793"/>
      <c r="JA63" s="793"/>
      <c r="JB63" s="1010"/>
      <c r="JC63" s="793"/>
      <c r="JD63" s="793"/>
      <c r="JE63" s="793"/>
      <c r="JF63" s="1010"/>
      <c r="JG63" s="793"/>
      <c r="JH63" s="793"/>
      <c r="JI63" s="793"/>
      <c r="JJ63" s="1010"/>
      <c r="JK63" s="793"/>
      <c r="JL63" s="793"/>
      <c r="JM63" s="793"/>
      <c r="JN63" s="1010"/>
      <c r="JO63" s="793"/>
      <c r="JP63" s="793"/>
      <c r="JQ63" s="793"/>
      <c r="JR63" s="1010"/>
      <c r="JS63" s="793"/>
      <c r="JT63" s="793"/>
      <c r="JU63" s="793"/>
      <c r="JV63" s="1010"/>
      <c r="JW63" s="793"/>
      <c r="JX63" s="793"/>
      <c r="JY63" s="793"/>
      <c r="JZ63" s="1010"/>
      <c r="KA63" s="1010"/>
      <c r="KB63" s="1010"/>
      <c r="KC63" s="1010"/>
      <c r="KD63" s="1010"/>
      <c r="KE63" s="1010"/>
      <c r="KF63" s="1010"/>
      <c r="KG63" s="1010"/>
      <c r="KH63" s="1010"/>
      <c r="KI63" s="1010"/>
      <c r="KJ63" s="1010"/>
      <c r="KK63" s="1010"/>
      <c r="KL63" s="1010"/>
      <c r="KM63" s="793"/>
      <c r="KN63" s="793"/>
      <c r="KO63" s="793"/>
      <c r="KP63" s="1010"/>
      <c r="KQ63" s="793"/>
      <c r="KR63" s="793"/>
      <c r="KS63" s="793"/>
      <c r="KT63" s="1010"/>
      <c r="KU63" s="793"/>
      <c r="KV63" s="793"/>
      <c r="KW63" s="793"/>
      <c r="KX63" s="1010"/>
      <c r="KY63" s="793"/>
      <c r="KZ63" s="793"/>
      <c r="LA63" s="793"/>
      <c r="LB63" s="1010"/>
      <c r="LC63" s="793"/>
      <c r="LD63" s="793"/>
      <c r="LE63" s="793"/>
      <c r="LF63" s="1010"/>
      <c r="LG63" s="793"/>
      <c r="LH63" s="793"/>
      <c r="LI63" s="793"/>
      <c r="LJ63" s="1010"/>
      <c r="LK63" s="793"/>
      <c r="LL63" s="793"/>
      <c r="LM63" s="793"/>
      <c r="LN63" s="1010"/>
      <c r="LO63" s="793"/>
      <c r="LP63" s="793"/>
      <c r="LQ63" s="793"/>
      <c r="LR63" s="1010"/>
      <c r="LS63" s="793"/>
      <c r="LT63" s="793"/>
      <c r="LU63" s="793"/>
      <c r="LV63" s="1010"/>
      <c r="LW63" s="1010"/>
      <c r="LX63" s="1010"/>
      <c r="LY63" s="1010"/>
      <c r="LZ63" s="1010"/>
      <c r="MA63" s="793"/>
      <c r="MB63" s="793"/>
      <c r="MC63" s="793"/>
      <c r="MD63" s="1010"/>
      <c r="ME63" s="793"/>
      <c r="MF63" s="793"/>
      <c r="MG63" s="793"/>
      <c r="MH63" s="1010"/>
      <c r="MI63" s="793"/>
      <c r="MJ63" s="793"/>
      <c r="MK63" s="793"/>
      <c r="ML63" s="1010"/>
      <c r="MM63" s="793"/>
      <c r="MN63" s="793"/>
      <c r="MO63" s="793"/>
      <c r="MP63" s="1010"/>
      <c r="MQ63" s="1010"/>
      <c r="MR63" s="1010"/>
      <c r="MS63" s="1010"/>
      <c r="MT63" s="1010"/>
      <c r="MU63" s="1010"/>
      <c r="MV63" s="1010"/>
      <c r="MW63" s="1010"/>
      <c r="MX63" s="1010"/>
      <c r="MY63" s="1260"/>
      <c r="MZ63" s="1260"/>
      <c r="NA63" s="1260"/>
      <c r="NB63" s="1259"/>
      <c r="NC63" s="1010"/>
      <c r="ND63" s="1010"/>
      <c r="NE63" s="1010"/>
      <c r="NF63" s="1010"/>
      <c r="NG63" s="1010"/>
      <c r="NH63" s="1010"/>
      <c r="NI63" s="1010"/>
      <c r="NJ63" s="1010"/>
      <c r="NK63" s="1010"/>
      <c r="NL63" s="1010"/>
      <c r="NM63" s="1010"/>
      <c r="NN63" s="1010"/>
      <c r="NO63" s="1010"/>
      <c r="NP63" s="1010"/>
      <c r="NQ63" s="1010"/>
      <c r="NR63" s="1010"/>
      <c r="NS63" s="1010"/>
      <c r="NT63" s="1010"/>
      <c r="NU63" s="1010"/>
      <c r="NV63" s="1010"/>
      <c r="NW63" s="1010"/>
      <c r="NX63" s="1010"/>
      <c r="NY63" s="1010"/>
      <c r="NZ63" s="1010"/>
      <c r="OA63" s="1010"/>
      <c r="OB63" s="1010"/>
      <c r="OC63" s="1010"/>
      <c r="OD63" s="1010"/>
      <c r="OE63" s="1010"/>
      <c r="OF63" s="1010"/>
      <c r="OG63" s="1010"/>
      <c r="OH63" s="1010"/>
      <c r="OI63" s="793"/>
      <c r="OJ63" s="793"/>
      <c r="OK63" s="793"/>
      <c r="OL63" s="1010"/>
      <c r="OM63" s="1010"/>
      <c r="ON63" s="1010"/>
      <c r="OO63" s="1010"/>
      <c r="OP63" s="1010"/>
      <c r="OQ63" s="1010"/>
      <c r="OR63" s="1010"/>
      <c r="OS63" s="1010"/>
      <c r="OT63" s="1010"/>
      <c r="OU63" s="1010"/>
      <c r="OV63" s="1010"/>
      <c r="OW63" s="1010"/>
      <c r="OX63" s="1010"/>
      <c r="OY63" s="1010"/>
      <c r="OZ63" s="1010"/>
      <c r="PA63" s="1010"/>
      <c r="PB63" s="1010"/>
      <c r="PC63" s="1010"/>
      <c r="PD63" s="1010"/>
      <c r="PE63" s="1010"/>
      <c r="PF63" s="1010"/>
      <c r="PG63" s="1020"/>
      <c r="PH63" s="950"/>
      <c r="PI63" s="950"/>
    </row>
    <row r="64" spans="1:430" ht="12.75" customHeight="1">
      <c r="A64" s="986"/>
      <c r="B64" s="989"/>
      <c r="C64" s="987"/>
      <c r="D64" s="1025"/>
      <c r="E64" s="911" t="s">
        <v>214</v>
      </c>
      <c r="F64" s="909"/>
      <c r="G64" s="1025"/>
      <c r="H64" s="1025"/>
      <c r="I64" s="1025"/>
      <c r="J64" s="1009"/>
      <c r="K64" s="793"/>
      <c r="L64" s="793"/>
      <c r="M64" s="793"/>
      <c r="N64" s="1009"/>
      <c r="O64" s="793"/>
      <c r="P64" s="793"/>
      <c r="Q64" s="793"/>
      <c r="R64" s="1009"/>
      <c r="S64" s="793"/>
      <c r="T64" s="793"/>
      <c r="U64" s="793"/>
      <c r="V64" s="1009"/>
      <c r="W64" s="793"/>
      <c r="X64" s="793"/>
      <c r="Y64" s="793"/>
      <c r="Z64" s="1009"/>
      <c r="AA64" s="793"/>
      <c r="AB64" s="793"/>
      <c r="AC64" s="793"/>
      <c r="AD64" s="1009"/>
      <c r="AE64" s="793"/>
      <c r="AF64" s="793"/>
      <c r="AG64" s="793"/>
      <c r="AH64" s="1009"/>
      <c r="AI64" s="793"/>
      <c r="AJ64" s="793"/>
      <c r="AK64" s="793"/>
      <c r="AL64" s="1009"/>
      <c r="AM64" s="793"/>
      <c r="AN64" s="793"/>
      <c r="AO64" s="793"/>
      <c r="AP64" s="1009"/>
      <c r="AQ64" s="793"/>
      <c r="AR64" s="793"/>
      <c r="AS64" s="793"/>
      <c r="AT64" s="1009"/>
      <c r="AU64" s="793"/>
      <c r="AV64" s="793"/>
      <c r="AW64" s="793"/>
      <c r="AX64" s="1009"/>
      <c r="AY64" s="793"/>
      <c r="AZ64" s="793"/>
      <c r="BA64" s="793"/>
      <c r="BB64" s="1009"/>
      <c r="BC64" s="793"/>
      <c r="BD64" s="793"/>
      <c r="BE64" s="793"/>
      <c r="BF64" s="1009"/>
      <c r="BG64" s="793"/>
      <c r="BH64" s="793"/>
      <c r="BI64" s="793"/>
      <c r="BJ64" s="1009"/>
      <c r="BK64" s="793"/>
      <c r="BL64" s="793"/>
      <c r="BM64" s="793"/>
      <c r="BN64" s="1009"/>
      <c r="BO64" s="793"/>
      <c r="BP64" s="793"/>
      <c r="BQ64" s="793"/>
      <c r="BR64" s="1009"/>
      <c r="BS64" s="793"/>
      <c r="BT64" s="793"/>
      <c r="BU64" s="793"/>
      <c r="BV64" s="1009"/>
      <c r="BW64" s="793"/>
      <c r="BX64" s="793"/>
      <c r="BY64" s="793"/>
      <c r="BZ64" s="1009"/>
      <c r="CA64" s="793"/>
      <c r="CB64" s="793"/>
      <c r="CC64" s="793"/>
      <c r="CD64" s="1009"/>
      <c r="CE64" s="793"/>
      <c r="CF64" s="793"/>
      <c r="CG64" s="793"/>
      <c r="CH64" s="1009"/>
      <c r="CI64" s="793"/>
      <c r="CJ64" s="793"/>
      <c r="CK64" s="793"/>
      <c r="CL64" s="1009"/>
      <c r="CM64" s="793"/>
      <c r="CN64" s="793"/>
      <c r="CO64" s="793"/>
      <c r="CP64" s="1009"/>
      <c r="CQ64" s="793"/>
      <c r="CR64" s="793"/>
      <c r="CS64" s="793"/>
      <c r="CT64" s="1009"/>
      <c r="CU64" s="793"/>
      <c r="CV64" s="793"/>
      <c r="CW64" s="793"/>
      <c r="CX64" s="1009"/>
      <c r="CY64" s="793"/>
      <c r="CZ64" s="793"/>
      <c r="DA64" s="793"/>
      <c r="DB64" s="1009"/>
      <c r="DC64" s="793"/>
      <c r="DD64" s="793"/>
      <c r="DE64" s="793"/>
      <c r="DF64" s="1009"/>
      <c r="DG64" s="793"/>
      <c r="DH64" s="793"/>
      <c r="DI64" s="793"/>
      <c r="DJ64" s="1009"/>
      <c r="DK64" s="793"/>
      <c r="DL64" s="793"/>
      <c r="DM64" s="793"/>
      <c r="DN64" s="1009"/>
      <c r="DO64" s="793"/>
      <c r="DP64" s="793"/>
      <c r="DQ64" s="793"/>
      <c r="DR64" s="1009"/>
      <c r="DS64" s="793"/>
      <c r="DT64" s="793"/>
      <c r="DU64" s="793"/>
      <c r="DV64" s="1009"/>
      <c r="DW64" s="793"/>
      <c r="DX64" s="793"/>
      <c r="DY64" s="793"/>
      <c r="DZ64" s="1009"/>
      <c r="EA64" s="793"/>
      <c r="EB64" s="793"/>
      <c r="EC64" s="793"/>
      <c r="ED64" s="1009"/>
      <c r="EE64" s="793"/>
      <c r="EF64" s="793"/>
      <c r="EG64" s="793"/>
      <c r="EH64" s="1009"/>
      <c r="EI64" s="793"/>
      <c r="EJ64" s="793"/>
      <c r="EK64" s="793"/>
      <c r="EL64" s="1009"/>
      <c r="EM64" s="793"/>
      <c r="EN64" s="793"/>
      <c r="EO64" s="793"/>
      <c r="EP64" s="1009"/>
      <c r="EQ64" s="793"/>
      <c r="ER64" s="793"/>
      <c r="ES64" s="793"/>
      <c r="ET64" s="1009"/>
      <c r="EU64" s="793"/>
      <c r="EV64" s="793"/>
      <c r="EW64" s="793"/>
      <c r="EX64" s="1009"/>
      <c r="EY64" s="793"/>
      <c r="EZ64" s="793"/>
      <c r="FA64" s="793"/>
      <c r="FB64" s="1009"/>
      <c r="FC64" s="793"/>
      <c r="FD64" s="793"/>
      <c r="FE64" s="793"/>
      <c r="FF64" s="1009"/>
      <c r="FG64" s="793"/>
      <c r="FH64" s="793"/>
      <c r="FI64" s="793"/>
      <c r="FJ64" s="1009"/>
      <c r="FK64" s="793"/>
      <c r="FL64" s="793"/>
      <c r="FM64" s="793"/>
      <c r="FN64" s="1009"/>
      <c r="FO64" s="793"/>
      <c r="FP64" s="793"/>
      <c r="FQ64" s="793"/>
      <c r="FR64" s="1009"/>
      <c r="FS64" s="793"/>
      <c r="FT64" s="793"/>
      <c r="FU64" s="793"/>
      <c r="FV64" s="1009"/>
      <c r="FW64" s="793"/>
      <c r="FX64" s="793"/>
      <c r="FY64" s="793"/>
      <c r="FZ64" s="1009"/>
      <c r="GA64" s="793"/>
      <c r="GB64" s="793"/>
      <c r="GC64" s="793"/>
      <c r="GD64" s="1009"/>
      <c r="GE64" s="793"/>
      <c r="GF64" s="793"/>
      <c r="GG64" s="793"/>
      <c r="GH64" s="1009"/>
      <c r="GI64" s="793"/>
      <c r="GJ64" s="793"/>
      <c r="GK64" s="793"/>
      <c r="GL64" s="1009"/>
      <c r="GM64" s="793"/>
      <c r="GN64" s="793"/>
      <c r="GO64" s="793"/>
      <c r="GP64" s="1009"/>
      <c r="GQ64" s="793"/>
      <c r="GR64" s="793"/>
      <c r="GS64" s="793"/>
      <c r="GT64" s="1009"/>
      <c r="GU64" s="793"/>
      <c r="GV64" s="793"/>
      <c r="GW64" s="793"/>
      <c r="GX64" s="1009"/>
      <c r="GY64" s="793"/>
      <c r="GZ64" s="793"/>
      <c r="HA64" s="793"/>
      <c r="HB64" s="1009"/>
      <c r="HC64" s="793"/>
      <c r="HD64" s="793"/>
      <c r="HE64" s="793"/>
      <c r="HF64" s="1009"/>
      <c r="HG64" s="793"/>
      <c r="HH64" s="793"/>
      <c r="HI64" s="793"/>
      <c r="HJ64" s="1009"/>
      <c r="HK64" s="793"/>
      <c r="HL64" s="793"/>
      <c r="HM64" s="793"/>
      <c r="HN64" s="1009"/>
      <c r="HO64" s="1009"/>
      <c r="HP64" s="1009"/>
      <c r="HQ64" s="1009"/>
      <c r="HR64" s="1009"/>
      <c r="HS64" s="1009"/>
      <c r="HT64" s="1009"/>
      <c r="HU64" s="1009"/>
      <c r="HV64" s="1009"/>
      <c r="HW64" s="1009"/>
      <c r="HX64" s="1009"/>
      <c r="HY64" s="1009"/>
      <c r="HZ64" s="1009"/>
      <c r="IA64" s="793"/>
      <c r="IB64" s="793"/>
      <c r="IC64" s="793"/>
      <c r="ID64" s="1009"/>
      <c r="IE64" s="793"/>
      <c r="IF64" s="793"/>
      <c r="IG64" s="793"/>
      <c r="IH64" s="1009"/>
      <c r="II64" s="793"/>
      <c r="IJ64" s="793"/>
      <c r="IK64" s="793"/>
      <c r="IL64" s="1009"/>
      <c r="IM64" s="793"/>
      <c r="IN64" s="793"/>
      <c r="IO64" s="793"/>
      <c r="IP64" s="1009"/>
      <c r="IQ64" s="793"/>
      <c r="IR64" s="793"/>
      <c r="IS64" s="793"/>
      <c r="IT64" s="1009"/>
      <c r="IU64" s="793"/>
      <c r="IV64" s="793"/>
      <c r="IW64" s="793"/>
      <c r="IX64" s="1009"/>
      <c r="IY64" s="793"/>
      <c r="IZ64" s="793"/>
      <c r="JA64" s="793"/>
      <c r="JB64" s="1009"/>
      <c r="JC64" s="793"/>
      <c r="JD64" s="793"/>
      <c r="JE64" s="793"/>
      <c r="JF64" s="1009"/>
      <c r="JG64" s="793"/>
      <c r="JH64" s="793"/>
      <c r="JI64" s="793"/>
      <c r="JJ64" s="1009"/>
      <c r="JK64" s="793"/>
      <c r="JL64" s="793"/>
      <c r="JM64" s="793"/>
      <c r="JN64" s="1009"/>
      <c r="JO64" s="793"/>
      <c r="JP64" s="793"/>
      <c r="JQ64" s="793"/>
      <c r="JR64" s="1009"/>
      <c r="JS64" s="793"/>
      <c r="JT64" s="793"/>
      <c r="JU64" s="793"/>
      <c r="JV64" s="1009"/>
      <c r="JW64" s="793"/>
      <c r="JX64" s="793"/>
      <c r="JY64" s="793"/>
      <c r="JZ64" s="1009"/>
      <c r="KA64" s="1009"/>
      <c r="KB64" s="1009"/>
      <c r="KC64" s="1009"/>
      <c r="KD64" s="1009"/>
      <c r="KE64" s="1009"/>
      <c r="KF64" s="1009"/>
      <c r="KG64" s="1009"/>
      <c r="KH64" s="1009"/>
      <c r="KI64" s="1009"/>
      <c r="KJ64" s="1009"/>
      <c r="KK64" s="1009"/>
      <c r="KL64" s="1009"/>
      <c r="KM64" s="793"/>
      <c r="KN64" s="793"/>
      <c r="KO64" s="793"/>
      <c r="KP64" s="1009"/>
      <c r="KQ64" s="793"/>
      <c r="KR64" s="793"/>
      <c r="KS64" s="793"/>
      <c r="KT64" s="1009"/>
      <c r="KU64" s="793"/>
      <c r="KV64" s="793"/>
      <c r="KW64" s="793"/>
      <c r="KX64" s="1009"/>
      <c r="KY64" s="793"/>
      <c r="KZ64" s="793"/>
      <c r="LA64" s="793"/>
      <c r="LB64" s="1009"/>
      <c r="LC64" s="793"/>
      <c r="LD64" s="793"/>
      <c r="LE64" s="793"/>
      <c r="LF64" s="1009"/>
      <c r="LG64" s="793"/>
      <c r="LH64" s="793"/>
      <c r="LI64" s="793"/>
      <c r="LJ64" s="1009"/>
      <c r="LK64" s="793"/>
      <c r="LL64" s="793"/>
      <c r="LM64" s="793"/>
      <c r="LN64" s="1009"/>
      <c r="LO64" s="793"/>
      <c r="LP64" s="793"/>
      <c r="LQ64" s="793"/>
      <c r="LR64" s="1009"/>
      <c r="LS64" s="793"/>
      <c r="LT64" s="793"/>
      <c r="LU64" s="793"/>
      <c r="LV64" s="1009"/>
      <c r="LW64" s="1009"/>
      <c r="LX64" s="1009"/>
      <c r="LY64" s="1009"/>
      <c r="LZ64" s="1009"/>
      <c r="MA64" s="793"/>
      <c r="MB64" s="793"/>
      <c r="MC64" s="793"/>
      <c r="MD64" s="1009"/>
      <c r="ME64" s="793"/>
      <c r="MF64" s="793"/>
      <c r="MG64" s="793"/>
      <c r="MH64" s="1009"/>
      <c r="MI64" s="793"/>
      <c r="MJ64" s="793"/>
      <c r="MK64" s="793"/>
      <c r="ML64" s="1009"/>
      <c r="MM64" s="793"/>
      <c r="MN64" s="793"/>
      <c r="MO64" s="793"/>
      <c r="MP64" s="1009"/>
      <c r="MQ64" s="1009"/>
      <c r="MR64" s="1009"/>
      <c r="MS64" s="1009"/>
      <c r="MT64" s="1009"/>
      <c r="MU64" s="1009"/>
      <c r="MV64" s="1009"/>
      <c r="MW64" s="1009"/>
      <c r="MX64" s="1009"/>
      <c r="MY64" s="794"/>
      <c r="MZ64" s="794"/>
      <c r="NA64" s="794"/>
      <c r="NB64" s="1261"/>
      <c r="NC64" s="1009"/>
      <c r="ND64" s="1009"/>
      <c r="NE64" s="1009"/>
      <c r="NF64" s="1009"/>
      <c r="NG64" s="1009"/>
      <c r="NH64" s="1009"/>
      <c r="NI64" s="1009"/>
      <c r="NJ64" s="1009"/>
      <c r="NK64" s="1009"/>
      <c r="NL64" s="1009"/>
      <c r="NM64" s="1009"/>
      <c r="NN64" s="1009"/>
      <c r="NO64" s="1009"/>
      <c r="NP64" s="1009"/>
      <c r="NQ64" s="1009"/>
      <c r="NR64" s="1009"/>
      <c r="NS64" s="1009"/>
      <c r="NT64" s="1009"/>
      <c r="NU64" s="1009"/>
      <c r="NV64" s="1009"/>
      <c r="NW64" s="1009"/>
      <c r="NX64" s="1009"/>
      <c r="NY64" s="1009"/>
      <c r="NZ64" s="1009"/>
      <c r="OA64" s="1009"/>
      <c r="OB64" s="1009"/>
      <c r="OC64" s="1009"/>
      <c r="OD64" s="1009"/>
      <c r="OE64" s="1009"/>
      <c r="OF64" s="1009"/>
      <c r="OG64" s="1009"/>
      <c r="OH64" s="1009"/>
      <c r="OI64" s="793"/>
      <c r="OJ64" s="793"/>
      <c r="OK64" s="793"/>
      <c r="OL64" s="1009"/>
      <c r="OM64" s="1009"/>
      <c r="ON64" s="1009"/>
      <c r="OO64" s="1009"/>
      <c r="OP64" s="1009"/>
      <c r="OQ64" s="1009"/>
      <c r="OR64" s="1009"/>
      <c r="OS64" s="1009"/>
      <c r="OT64" s="1009"/>
      <c r="OU64" s="1009"/>
      <c r="OV64" s="1009"/>
      <c r="OW64" s="1009"/>
      <c r="OX64" s="1009"/>
      <c r="OY64" s="1009"/>
      <c r="OZ64" s="1262"/>
      <c r="PA64" s="1009"/>
      <c r="PB64" s="1009"/>
      <c r="PC64" s="1009"/>
      <c r="PD64" s="1009"/>
      <c r="PE64" s="1009"/>
      <c r="PF64" s="1009"/>
      <c r="PG64" s="1044"/>
      <c r="PH64" s="936"/>
      <c r="PI64" s="950"/>
      <c r="PJ64" s="1263"/>
      <c r="PK64" s="1044"/>
    </row>
    <row r="65" spans="1:442" ht="12.25" customHeight="1">
      <c r="A65" s="986"/>
      <c r="B65" s="989"/>
      <c r="C65" s="987"/>
      <c r="D65" s="1025"/>
      <c r="E65" s="911" t="s">
        <v>215</v>
      </c>
      <c r="F65" s="909"/>
      <c r="G65" s="1025"/>
      <c r="H65" s="1025"/>
      <c r="I65" s="1025"/>
      <c r="J65" s="793"/>
      <c r="K65" s="793"/>
      <c r="L65" s="793"/>
      <c r="M65" s="793"/>
      <c r="N65" s="1009"/>
      <c r="O65" s="1025"/>
      <c r="P65" s="1025"/>
      <c r="Q65" s="1025"/>
      <c r="R65" s="793"/>
      <c r="S65" s="793"/>
      <c r="T65" s="793"/>
      <c r="U65" s="793"/>
      <c r="V65" s="793"/>
      <c r="W65" s="1025"/>
      <c r="X65" s="1025"/>
      <c r="Y65" s="1025"/>
      <c r="Z65" s="1025"/>
      <c r="AA65" s="1025"/>
      <c r="AB65" s="1025"/>
      <c r="AC65" s="1025"/>
      <c r="AD65" s="1025"/>
      <c r="AE65" s="1025"/>
      <c r="AF65" s="1025"/>
      <c r="AG65" s="1025"/>
      <c r="AH65" s="1025"/>
      <c r="AI65" s="1034"/>
      <c r="AJ65" s="1025"/>
      <c r="AK65" s="1034"/>
      <c r="AL65" s="1023"/>
      <c r="AM65" s="1034"/>
      <c r="AN65" s="1025"/>
      <c r="AO65" s="1034"/>
      <c r="AP65" s="952"/>
      <c r="AQ65" s="1025"/>
      <c r="AR65" s="1025"/>
      <c r="AS65" s="1025"/>
      <c r="AT65" s="952"/>
      <c r="AU65" s="1025"/>
      <c r="AV65" s="1025"/>
      <c r="AW65" s="1025"/>
      <c r="AX65" s="952"/>
      <c r="AY65" s="1025"/>
      <c r="AZ65" s="1025"/>
      <c r="BA65" s="1025"/>
      <c r="BB65" s="952"/>
      <c r="BC65" s="1025"/>
      <c r="BD65" s="1025"/>
      <c r="BE65" s="1025"/>
      <c r="BF65" s="1025"/>
      <c r="BG65" s="1025"/>
      <c r="BH65" s="1025"/>
      <c r="BI65" s="1025"/>
      <c r="BJ65" s="1025"/>
      <c r="BK65" s="1025"/>
      <c r="BL65" s="1025"/>
      <c r="BM65" s="1025"/>
      <c r="BN65" s="1025"/>
      <c r="BO65" s="1034"/>
      <c r="BP65" s="1025"/>
      <c r="BQ65" s="1034"/>
      <c r="BR65" s="1023"/>
      <c r="BS65" s="1034"/>
      <c r="BT65" s="1025"/>
      <c r="BU65" s="1034"/>
      <c r="BV65" s="952"/>
      <c r="BW65" s="1025"/>
      <c r="BX65" s="1025"/>
      <c r="BY65" s="1025"/>
      <c r="BZ65" s="952"/>
      <c r="CA65" s="1025"/>
      <c r="CB65" s="1025"/>
      <c r="CC65" s="1025"/>
      <c r="CD65" s="952"/>
      <c r="CE65" s="1025"/>
      <c r="CF65" s="1025"/>
      <c r="CG65" s="1034"/>
      <c r="CH65" s="1044"/>
      <c r="CI65" s="1034"/>
      <c r="CJ65" s="1034"/>
      <c r="CK65" s="1034"/>
      <c r="CL65" s="1044"/>
      <c r="CM65" s="1044"/>
      <c r="CN65" s="1025"/>
      <c r="CO65" s="1025"/>
      <c r="CP65" s="1025"/>
      <c r="CQ65" s="1025"/>
      <c r="CR65" s="1025"/>
      <c r="CS65" s="1025"/>
      <c r="CT65" s="1025"/>
      <c r="CU65" s="1025"/>
      <c r="CV65" s="1025"/>
      <c r="CW65" s="1025"/>
      <c r="CX65" s="1025"/>
      <c r="CY65" s="1034"/>
      <c r="CZ65" s="1025"/>
      <c r="DA65" s="1034"/>
      <c r="DB65" s="1023"/>
      <c r="DC65" s="1034"/>
      <c r="DD65" s="1025"/>
      <c r="DE65" s="1034"/>
      <c r="DF65" s="952"/>
      <c r="DG65" s="1025"/>
      <c r="DH65" s="1025"/>
      <c r="DI65" s="1025"/>
      <c r="DJ65" s="952"/>
      <c r="DK65" s="1025"/>
      <c r="DL65" s="1025"/>
      <c r="DM65" s="1025"/>
      <c r="DN65" s="952"/>
      <c r="DO65" s="1025"/>
      <c r="DP65" s="1025"/>
      <c r="DQ65" s="1025"/>
      <c r="DR65" s="952"/>
      <c r="DS65" s="1025"/>
      <c r="DT65" s="1025"/>
      <c r="DU65" s="1025"/>
      <c r="DV65" s="1025"/>
      <c r="DW65" s="1025"/>
      <c r="DX65" s="1025"/>
      <c r="DY65" s="1025"/>
      <c r="DZ65" s="1025"/>
      <c r="EA65" s="1025"/>
      <c r="EB65" s="1025"/>
      <c r="EC65" s="1025"/>
      <c r="ED65" s="1025"/>
      <c r="EE65" s="1034"/>
      <c r="EF65" s="1025"/>
      <c r="EG65" s="1034"/>
      <c r="EH65" s="1023"/>
      <c r="EI65" s="1034"/>
      <c r="EJ65" s="1025"/>
      <c r="EK65" s="1034"/>
      <c r="EL65" s="952"/>
      <c r="EM65" s="1025"/>
      <c r="EN65" s="1025"/>
      <c r="EO65" s="1025"/>
      <c r="EP65" s="952"/>
      <c r="EQ65" s="1025"/>
      <c r="ER65" s="1025"/>
      <c r="ES65" s="1025"/>
      <c r="ET65" s="952"/>
      <c r="EU65" s="1025"/>
      <c r="EV65" s="1025"/>
      <c r="EW65" s="1034"/>
      <c r="EX65" s="952"/>
      <c r="EY65" s="1034"/>
      <c r="EZ65" s="1025"/>
      <c r="FA65" s="1025"/>
      <c r="FB65" s="1025"/>
      <c r="FC65" s="1025"/>
      <c r="FD65" s="1025"/>
      <c r="FE65" s="1025"/>
      <c r="FF65" s="1025"/>
      <c r="FG65" s="1025"/>
      <c r="FH65" s="1025"/>
      <c r="FI65" s="1025"/>
      <c r="FJ65" s="1025"/>
      <c r="FK65" s="1034"/>
      <c r="FL65" s="1025"/>
      <c r="FM65" s="1034"/>
      <c r="FN65" s="1023"/>
      <c r="FO65" s="1034"/>
      <c r="FP65" s="1025"/>
      <c r="FQ65" s="1034"/>
      <c r="FR65" s="952"/>
      <c r="FS65" s="1025"/>
      <c r="FT65" s="1025"/>
      <c r="FU65" s="1025"/>
      <c r="FV65" s="952"/>
      <c r="FW65" s="1025"/>
      <c r="FX65" s="1025"/>
      <c r="FY65" s="1025"/>
      <c r="FZ65" s="952"/>
      <c r="GA65" s="1025"/>
      <c r="GB65" s="1025"/>
      <c r="GC65" s="1025"/>
      <c r="GD65" s="952"/>
      <c r="GE65" s="1025"/>
      <c r="GF65" s="1025"/>
      <c r="GG65" s="1025"/>
      <c r="GH65" s="1025"/>
      <c r="GI65" s="1025"/>
      <c r="GJ65" s="1025"/>
      <c r="GK65" s="1025"/>
      <c r="GL65" s="1025"/>
      <c r="GM65" s="1025"/>
      <c r="GN65" s="1025"/>
      <c r="GO65" s="1025"/>
      <c r="GP65" s="1025"/>
      <c r="GQ65" s="1034"/>
      <c r="GR65" s="1025"/>
      <c r="GS65" s="1034"/>
      <c r="GT65" s="1023"/>
      <c r="GU65" s="1034"/>
      <c r="GV65" s="1025"/>
      <c r="GW65" s="1034"/>
      <c r="GX65" s="952"/>
      <c r="GY65" s="1025"/>
      <c r="GZ65" s="1025"/>
      <c r="HA65" s="1025"/>
      <c r="HB65" s="952"/>
      <c r="HC65" s="1025"/>
      <c r="HD65" s="1025"/>
      <c r="HE65" s="1025"/>
      <c r="HF65" s="952"/>
      <c r="HG65" s="1025"/>
      <c r="HH65" s="1025"/>
      <c r="HI65" s="952"/>
      <c r="HJ65" s="952"/>
      <c r="HK65" s="952"/>
      <c r="HL65" s="952"/>
      <c r="HM65" s="952"/>
      <c r="HN65" s="1009"/>
      <c r="HO65" s="1009"/>
      <c r="HP65" s="1009"/>
      <c r="HQ65" s="1009"/>
      <c r="HR65" s="1009"/>
      <c r="HS65" s="1009"/>
      <c r="HT65" s="1009"/>
      <c r="HU65" s="1009"/>
      <c r="HV65" s="1009"/>
      <c r="HW65" s="1009"/>
      <c r="HX65" s="1009"/>
      <c r="HY65" s="1009"/>
      <c r="HZ65" s="1009"/>
      <c r="IA65" s="1025"/>
      <c r="IB65" s="1025"/>
      <c r="IC65" s="1025"/>
      <c r="ID65" s="1025"/>
      <c r="IE65" s="1025"/>
      <c r="IF65" s="1025"/>
      <c r="IG65" s="1025"/>
      <c r="IH65" s="1025"/>
      <c r="II65" s="1034"/>
      <c r="IJ65" s="1025"/>
      <c r="IK65" s="1034"/>
      <c r="IL65" s="1023"/>
      <c r="IM65" s="1034"/>
      <c r="IN65" s="1025"/>
      <c r="IO65" s="1034"/>
      <c r="IP65" s="952"/>
      <c r="IQ65" s="1025"/>
      <c r="IR65" s="1025"/>
      <c r="IS65" s="1025"/>
      <c r="IT65" s="952"/>
      <c r="IU65" s="1025"/>
      <c r="IV65" s="1025"/>
      <c r="IW65" s="1025"/>
      <c r="IX65" s="952"/>
      <c r="IY65" s="1025"/>
      <c r="IZ65" s="1025"/>
      <c r="JA65" s="1025"/>
      <c r="JB65" s="952"/>
      <c r="JC65" s="1025"/>
      <c r="JD65" s="1025"/>
      <c r="JE65" s="1025"/>
      <c r="JF65" s="1025"/>
      <c r="JG65" s="1025"/>
      <c r="JH65" s="1025"/>
      <c r="JI65" s="1025"/>
      <c r="JJ65" s="1025"/>
      <c r="JK65" s="1025"/>
      <c r="JL65" s="1025"/>
      <c r="JM65" s="1025"/>
      <c r="JN65" s="1025"/>
      <c r="JO65" s="1034"/>
      <c r="JP65" s="1025"/>
      <c r="JQ65" s="1034"/>
      <c r="JR65" s="1023"/>
      <c r="JS65" s="1034"/>
      <c r="JT65" s="1025"/>
      <c r="JU65" s="1034"/>
      <c r="JV65" s="952"/>
      <c r="JW65" s="952"/>
      <c r="JX65" s="952"/>
      <c r="JY65" s="952"/>
      <c r="JZ65" s="1009"/>
      <c r="KA65" s="1023"/>
      <c r="KB65" s="1023"/>
      <c r="KC65" s="1023"/>
      <c r="KD65" s="1023"/>
      <c r="KE65" s="1023"/>
      <c r="KF65" s="1023"/>
      <c r="KG65" s="1023"/>
      <c r="KH65" s="1023"/>
      <c r="KI65" s="1023"/>
      <c r="KJ65" s="1023"/>
      <c r="KK65" s="1023"/>
      <c r="KL65" s="1023"/>
      <c r="KM65" s="1025"/>
      <c r="KN65" s="1025"/>
      <c r="KO65" s="952"/>
      <c r="KP65" s="952"/>
      <c r="KQ65" s="1025"/>
      <c r="KR65" s="1025"/>
      <c r="KS65" s="952"/>
      <c r="KT65" s="1009"/>
      <c r="KU65" s="952"/>
      <c r="KV65" s="1025"/>
      <c r="KW65" s="952"/>
      <c r="KX65" s="952"/>
      <c r="KY65" s="952"/>
      <c r="KZ65" s="952"/>
      <c r="LA65" s="952"/>
      <c r="LB65" s="1009"/>
      <c r="LC65" s="952"/>
      <c r="LD65" s="1025"/>
      <c r="LE65" s="952"/>
      <c r="LF65" s="952"/>
      <c r="LG65" s="952"/>
      <c r="LH65" s="952"/>
      <c r="LI65" s="952"/>
      <c r="LJ65" s="1009"/>
      <c r="LK65" s="952"/>
      <c r="LL65" s="952"/>
      <c r="LM65" s="952"/>
      <c r="LN65" s="1009"/>
      <c r="LO65" s="952"/>
      <c r="LP65" s="952"/>
      <c r="LQ65" s="952"/>
      <c r="LR65" s="1009"/>
      <c r="LS65" s="952"/>
      <c r="LT65" s="952"/>
      <c r="LU65" s="952"/>
      <c r="LV65" s="1009"/>
      <c r="LW65" s="1009"/>
      <c r="LX65" s="1009"/>
      <c r="LY65" s="1009"/>
      <c r="LZ65" s="1009"/>
      <c r="MA65" s="952"/>
      <c r="MB65" s="952"/>
      <c r="MC65" s="952"/>
      <c r="MD65" s="1009"/>
      <c r="ME65" s="952"/>
      <c r="MF65" s="952"/>
      <c r="MG65" s="952"/>
      <c r="MH65" s="1009"/>
      <c r="MI65" s="952"/>
      <c r="MJ65" s="952"/>
      <c r="MK65" s="952"/>
      <c r="ML65" s="1009"/>
      <c r="MM65" s="952"/>
      <c r="MN65" s="952"/>
      <c r="MO65" s="952"/>
      <c r="MP65" s="1009"/>
      <c r="MQ65" s="1009"/>
      <c r="MR65" s="1009"/>
      <c r="MS65" s="1009"/>
      <c r="MT65" s="1009"/>
      <c r="MU65" s="1009"/>
      <c r="MV65" s="1009"/>
      <c r="MW65" s="1009"/>
      <c r="MX65" s="1009"/>
      <c r="MY65" s="952"/>
      <c r="MZ65" s="952"/>
      <c r="NA65" s="952"/>
      <c r="NB65" s="1009"/>
      <c r="NC65" s="1009"/>
      <c r="ND65" s="1009"/>
      <c r="NE65" s="1009"/>
      <c r="NF65" s="1009"/>
      <c r="NG65" s="1009"/>
      <c r="NH65" s="1009"/>
      <c r="NI65" s="1009"/>
      <c r="NJ65" s="1009"/>
      <c r="NK65" s="1009"/>
      <c r="NL65" s="1009"/>
      <c r="NM65" s="1009"/>
      <c r="NN65" s="1009"/>
      <c r="NO65" s="1009"/>
      <c r="NP65" s="1009"/>
      <c r="NQ65" s="1009"/>
      <c r="NR65" s="1009"/>
      <c r="NS65" s="1009"/>
      <c r="NT65" s="1009"/>
      <c r="NU65" s="1009"/>
      <c r="NV65" s="1009"/>
      <c r="NW65" s="1009"/>
      <c r="NX65" s="1009"/>
      <c r="NY65" s="1009"/>
      <c r="NZ65" s="1009"/>
      <c r="OA65" s="1009"/>
      <c r="OB65" s="1009"/>
      <c r="OC65" s="1009"/>
      <c r="OD65" s="1009"/>
      <c r="OE65" s="1009"/>
      <c r="OF65" s="1009"/>
      <c r="OG65" s="1009"/>
      <c r="OH65" s="1009"/>
      <c r="OI65" s="952"/>
      <c r="OJ65" s="952"/>
      <c r="OK65" s="952"/>
      <c r="OL65" s="1009"/>
      <c r="OM65" s="1009"/>
      <c r="ON65" s="1009"/>
      <c r="OO65" s="1009"/>
      <c r="OP65" s="1009"/>
      <c r="OQ65" s="1009"/>
      <c r="OR65" s="1009"/>
      <c r="OS65" s="1009"/>
      <c r="OT65" s="1009"/>
      <c r="OU65" s="1009"/>
      <c r="OV65" s="1009"/>
      <c r="OW65" s="1009"/>
      <c r="OX65" s="1009"/>
      <c r="OY65" s="1009"/>
      <c r="OZ65" s="1009"/>
      <c r="PA65" s="1009"/>
      <c r="PB65" s="1009"/>
      <c r="PC65" s="1009"/>
      <c r="PD65" s="1009"/>
      <c r="PE65" s="1009"/>
      <c r="PF65" s="1009"/>
      <c r="PG65" s="1044"/>
      <c r="PH65" s="950"/>
    </row>
    <row r="66" spans="1:442" ht="12.75" customHeight="1">
      <c r="A66" s="986"/>
      <c r="B66" s="989"/>
      <c r="C66" s="987"/>
      <c r="D66" s="1025"/>
      <c r="E66" s="911" t="s">
        <v>147</v>
      </c>
      <c r="F66" s="909"/>
      <c r="G66" s="1025"/>
      <c r="H66" s="1025"/>
      <c r="I66" s="1025"/>
      <c r="J66" s="793"/>
      <c r="K66" s="793"/>
      <c r="L66" s="793"/>
      <c r="M66" s="793"/>
      <c r="N66" s="793"/>
      <c r="O66" s="1025"/>
      <c r="P66" s="1025"/>
      <c r="Q66" s="1025"/>
      <c r="R66" s="793"/>
      <c r="S66" s="793"/>
      <c r="T66" s="793"/>
      <c r="U66" s="793"/>
      <c r="V66" s="793"/>
      <c r="W66" s="1025"/>
      <c r="X66" s="1025"/>
      <c r="Y66" s="1025"/>
      <c r="Z66" s="1025"/>
      <c r="AA66" s="1025"/>
      <c r="AB66" s="1025"/>
      <c r="AC66" s="1025"/>
      <c r="AD66" s="1025"/>
      <c r="AE66" s="1025"/>
      <c r="AF66" s="1025"/>
      <c r="AG66" s="1025"/>
      <c r="AH66" s="1025"/>
      <c r="AI66" s="1034"/>
      <c r="AJ66" s="1025"/>
      <c r="AK66" s="1034"/>
      <c r="AL66" s="1023"/>
      <c r="AM66" s="1034"/>
      <c r="AN66" s="1025"/>
      <c r="AO66" s="1034"/>
      <c r="AP66" s="952"/>
      <c r="AQ66" s="1025"/>
      <c r="AR66" s="1025"/>
      <c r="AS66" s="1025"/>
      <c r="AT66" s="952"/>
      <c r="AU66" s="1025"/>
      <c r="AV66" s="1025"/>
      <c r="AW66" s="1025"/>
      <c r="AX66" s="952"/>
      <c r="AY66" s="1025"/>
      <c r="AZ66" s="1025"/>
      <c r="BA66" s="1025"/>
      <c r="BB66" s="952"/>
      <c r="BC66" s="1025"/>
      <c r="BD66" s="1025"/>
      <c r="BE66" s="1025"/>
      <c r="BF66" s="1025"/>
      <c r="BG66" s="1025"/>
      <c r="BH66" s="1025"/>
      <c r="BI66" s="1025"/>
      <c r="BJ66" s="1025"/>
      <c r="BK66" s="1025"/>
      <c r="BL66" s="1025"/>
      <c r="BM66" s="1025"/>
      <c r="BN66" s="1025"/>
      <c r="BO66" s="1034"/>
      <c r="BP66" s="1025"/>
      <c r="BQ66" s="1034"/>
      <c r="BR66" s="1023"/>
      <c r="BS66" s="1034"/>
      <c r="BT66" s="1025"/>
      <c r="BU66" s="1034"/>
      <c r="BV66" s="952"/>
      <c r="BW66" s="1025"/>
      <c r="BX66" s="1025"/>
      <c r="BY66" s="1025"/>
      <c r="BZ66" s="952"/>
      <c r="CA66" s="1025"/>
      <c r="CB66" s="1025"/>
      <c r="CC66" s="1025"/>
      <c r="CD66" s="952"/>
      <c r="CE66" s="1025"/>
      <c r="CF66" s="1025"/>
      <c r="CG66" s="1034"/>
      <c r="CH66" s="1044"/>
      <c r="CI66" s="1034"/>
      <c r="CJ66" s="1034"/>
      <c r="CK66" s="1034"/>
      <c r="CL66" s="1044"/>
      <c r="CM66" s="1044"/>
      <c r="CN66" s="1025"/>
      <c r="CO66" s="1025"/>
      <c r="CP66" s="1025"/>
      <c r="CQ66" s="1025"/>
      <c r="CR66" s="1025"/>
      <c r="CS66" s="1025"/>
      <c r="CT66" s="1025"/>
      <c r="CU66" s="1025"/>
      <c r="CV66" s="1025"/>
      <c r="CW66" s="1025"/>
      <c r="CX66" s="1025"/>
      <c r="CY66" s="1034"/>
      <c r="CZ66" s="1025"/>
      <c r="DA66" s="1034"/>
      <c r="DB66" s="1023"/>
      <c r="DC66" s="1034"/>
      <c r="DD66" s="1025"/>
      <c r="DE66" s="1034"/>
      <c r="DF66" s="952"/>
      <c r="DG66" s="1025"/>
      <c r="DH66" s="1025"/>
      <c r="DI66" s="1025"/>
      <c r="DJ66" s="952"/>
      <c r="DK66" s="1025"/>
      <c r="DL66" s="1025"/>
      <c r="DM66" s="1025"/>
      <c r="DN66" s="952"/>
      <c r="DO66" s="1025"/>
      <c r="DP66" s="1025"/>
      <c r="DQ66" s="1025"/>
      <c r="DR66" s="952"/>
      <c r="DS66" s="1025"/>
      <c r="DT66" s="1025"/>
      <c r="DU66" s="1025"/>
      <c r="DV66" s="1025"/>
      <c r="DW66" s="1025"/>
      <c r="DX66" s="1025"/>
      <c r="DY66" s="1025"/>
      <c r="DZ66" s="1025"/>
      <c r="EA66" s="1025"/>
      <c r="EB66" s="1025"/>
      <c r="EC66" s="1025"/>
      <c r="ED66" s="1025"/>
      <c r="EE66" s="1034"/>
      <c r="EF66" s="1025"/>
      <c r="EG66" s="1034"/>
      <c r="EH66" s="1023"/>
      <c r="EI66" s="1034"/>
      <c r="EJ66" s="1025"/>
      <c r="EK66" s="1034"/>
      <c r="EL66" s="952"/>
      <c r="EM66" s="1025"/>
      <c r="EN66" s="1025"/>
      <c r="EO66" s="1025"/>
      <c r="EP66" s="952"/>
      <c r="EQ66" s="1025"/>
      <c r="ER66" s="1025"/>
      <c r="ES66" s="1025"/>
      <c r="ET66" s="952"/>
      <c r="EU66" s="1025"/>
      <c r="EV66" s="1025"/>
      <c r="EW66" s="1034"/>
      <c r="EX66" s="952"/>
      <c r="EY66" s="1034"/>
      <c r="EZ66" s="1025"/>
      <c r="FA66" s="1025"/>
      <c r="FB66" s="1025"/>
      <c r="FC66" s="1025"/>
      <c r="FD66" s="1025"/>
      <c r="FE66" s="1025"/>
      <c r="FF66" s="1025"/>
      <c r="FG66" s="1025"/>
      <c r="FH66" s="1025"/>
      <c r="FI66" s="1025"/>
      <c r="FJ66" s="1025"/>
      <c r="FK66" s="1034"/>
      <c r="FL66" s="1025"/>
      <c r="FM66" s="1034"/>
      <c r="FN66" s="1023"/>
      <c r="FO66" s="1034"/>
      <c r="FP66" s="1025"/>
      <c r="FQ66" s="1034"/>
      <c r="FR66" s="952"/>
      <c r="FS66" s="1025"/>
      <c r="FT66" s="1025"/>
      <c r="FU66" s="1025"/>
      <c r="FV66" s="952"/>
      <c r="FW66" s="1025"/>
      <c r="FX66" s="1025"/>
      <c r="FY66" s="1025"/>
      <c r="FZ66" s="952"/>
      <c r="GA66" s="1025"/>
      <c r="GB66" s="1025"/>
      <c r="GC66" s="1025"/>
      <c r="GD66" s="952"/>
      <c r="GE66" s="1025"/>
      <c r="GF66" s="1025"/>
      <c r="GG66" s="1025"/>
      <c r="GH66" s="1025"/>
      <c r="GI66" s="1025"/>
      <c r="GJ66" s="1025"/>
      <c r="GK66" s="1025"/>
      <c r="GL66" s="1025"/>
      <c r="GM66" s="1025"/>
      <c r="GN66" s="1025"/>
      <c r="GO66" s="1025"/>
      <c r="GP66" s="1025"/>
      <c r="GQ66" s="1034"/>
      <c r="GR66" s="1025"/>
      <c r="GS66" s="1034"/>
      <c r="GT66" s="1023"/>
      <c r="GU66" s="1034"/>
      <c r="GV66" s="1025"/>
      <c r="GW66" s="1034"/>
      <c r="GX66" s="952"/>
      <c r="GY66" s="1025"/>
      <c r="GZ66" s="1025"/>
      <c r="HA66" s="1025"/>
      <c r="HB66" s="952"/>
      <c r="HC66" s="1025"/>
      <c r="HD66" s="1025"/>
      <c r="HE66" s="1025"/>
      <c r="HF66" s="952"/>
      <c r="HG66" s="1025"/>
      <c r="HH66" s="1025"/>
      <c r="HI66" s="952"/>
      <c r="HJ66" s="952"/>
      <c r="HK66" s="952"/>
      <c r="HL66" s="952"/>
      <c r="HM66" s="952"/>
      <c r="HN66" s="952"/>
      <c r="HO66" s="952"/>
      <c r="HP66" s="952"/>
      <c r="HQ66" s="952"/>
      <c r="HR66" s="952"/>
      <c r="HS66" s="952"/>
      <c r="HT66" s="952"/>
      <c r="HU66" s="952"/>
      <c r="HV66" s="952"/>
      <c r="HW66" s="952"/>
      <c r="HX66" s="952"/>
      <c r="HY66" s="952"/>
      <c r="HZ66" s="952"/>
      <c r="IA66" s="1025"/>
      <c r="IB66" s="1025"/>
      <c r="IC66" s="1025"/>
      <c r="ID66" s="1025"/>
      <c r="IE66" s="1025"/>
      <c r="IF66" s="1025"/>
      <c r="IG66" s="1025"/>
      <c r="IH66" s="1025"/>
      <c r="II66" s="1034"/>
      <c r="IJ66" s="1025"/>
      <c r="IK66" s="1034"/>
      <c r="IL66" s="1023"/>
      <c r="IM66" s="1034"/>
      <c r="IN66" s="1025"/>
      <c r="IO66" s="1034"/>
      <c r="IP66" s="952"/>
      <c r="IQ66" s="1025"/>
      <c r="IR66" s="1025"/>
      <c r="IS66" s="1025"/>
      <c r="IT66" s="952"/>
      <c r="IU66" s="1025"/>
      <c r="IV66" s="1025"/>
      <c r="IW66" s="1025"/>
      <c r="IX66" s="952"/>
      <c r="IY66" s="1025"/>
      <c r="IZ66" s="1025"/>
      <c r="JA66" s="1025"/>
      <c r="JB66" s="952"/>
      <c r="JC66" s="1025"/>
      <c r="JD66" s="1025"/>
      <c r="JE66" s="1025"/>
      <c r="JF66" s="1025"/>
      <c r="JG66" s="1025"/>
      <c r="JH66" s="1025"/>
      <c r="JI66" s="1025"/>
      <c r="JJ66" s="1025"/>
      <c r="JK66" s="1025"/>
      <c r="JL66" s="1025"/>
      <c r="JM66" s="1025"/>
      <c r="JN66" s="1025"/>
      <c r="JO66" s="1034"/>
      <c r="JP66" s="1025"/>
      <c r="JQ66" s="1034"/>
      <c r="JR66" s="1023"/>
      <c r="JS66" s="1034"/>
      <c r="JT66" s="1025"/>
      <c r="JU66" s="1034"/>
      <c r="JV66" s="952"/>
      <c r="JW66" s="952"/>
      <c r="JX66" s="952"/>
      <c r="JY66" s="952"/>
      <c r="JZ66" s="952"/>
      <c r="KA66" s="1023"/>
      <c r="KB66" s="1023"/>
      <c r="KC66" s="1023"/>
      <c r="KD66" s="1023"/>
      <c r="KE66" s="1023"/>
      <c r="KF66" s="1023"/>
      <c r="KG66" s="1023"/>
      <c r="KH66" s="1023"/>
      <c r="KI66" s="1023"/>
      <c r="KJ66" s="1023"/>
      <c r="KK66" s="1023"/>
      <c r="KL66" s="1023"/>
      <c r="KM66" s="1025"/>
      <c r="KN66" s="1025"/>
      <c r="KO66" s="952"/>
      <c r="KP66" s="952"/>
      <c r="KQ66" s="1025"/>
      <c r="KR66" s="1025"/>
      <c r="KS66" s="952"/>
      <c r="KT66" s="952"/>
      <c r="KU66" s="952"/>
      <c r="KV66" s="1025"/>
      <c r="KW66" s="952"/>
      <c r="KX66" s="952"/>
      <c r="KY66" s="952"/>
      <c r="KZ66" s="952"/>
      <c r="LA66" s="952"/>
      <c r="LB66" s="952"/>
      <c r="LC66" s="952"/>
      <c r="LD66" s="1025"/>
      <c r="LE66" s="952"/>
      <c r="LF66" s="952"/>
      <c r="LG66" s="952"/>
      <c r="LH66" s="952"/>
      <c r="LI66" s="952"/>
      <c r="LJ66" s="952"/>
      <c r="LK66" s="952"/>
      <c r="LL66" s="952"/>
      <c r="LM66" s="952"/>
      <c r="LN66" s="952"/>
      <c r="LO66" s="952"/>
      <c r="LP66" s="952"/>
      <c r="LQ66" s="952"/>
      <c r="LR66" s="952"/>
      <c r="LS66" s="952"/>
      <c r="LT66" s="952"/>
      <c r="LU66" s="952"/>
      <c r="LV66" s="952"/>
      <c r="LW66" s="952"/>
      <c r="LX66" s="952"/>
      <c r="LY66" s="952"/>
      <c r="LZ66" s="952"/>
      <c r="MA66" s="952"/>
      <c r="MB66" s="952"/>
      <c r="MC66" s="952"/>
      <c r="MD66" s="952"/>
      <c r="ME66" s="952"/>
      <c r="MF66" s="952"/>
      <c r="MG66" s="952"/>
      <c r="MH66" s="952"/>
      <c r="MI66" s="952"/>
      <c r="MJ66" s="952"/>
      <c r="MK66" s="952"/>
      <c r="ML66" s="952"/>
      <c r="MM66" s="952"/>
      <c r="MN66" s="952"/>
      <c r="MO66" s="952"/>
      <c r="MP66" s="952"/>
      <c r="MQ66" s="952"/>
      <c r="MR66" s="952"/>
      <c r="MS66" s="952"/>
      <c r="MT66" s="952"/>
      <c r="MU66" s="952"/>
      <c r="MV66" s="952"/>
      <c r="MW66" s="952"/>
      <c r="MX66" s="952"/>
      <c r="MY66" s="952"/>
      <c r="MZ66" s="952"/>
      <c r="NA66" s="952"/>
      <c r="NB66" s="952"/>
      <c r="NC66" s="952"/>
      <c r="ND66" s="952"/>
      <c r="NE66" s="952"/>
      <c r="NF66" s="952"/>
      <c r="NG66" s="952"/>
      <c r="NH66" s="952"/>
      <c r="NI66" s="952"/>
      <c r="NJ66" s="952"/>
      <c r="NK66" s="952"/>
      <c r="NL66" s="952"/>
      <c r="NM66" s="952"/>
      <c r="NN66" s="952"/>
      <c r="NO66" s="952"/>
      <c r="NP66" s="952"/>
      <c r="NQ66" s="952"/>
      <c r="NR66" s="952"/>
      <c r="NS66" s="952"/>
      <c r="NT66" s="952"/>
      <c r="NU66" s="952"/>
      <c r="NV66" s="952"/>
      <c r="NW66" s="952"/>
      <c r="NX66" s="952"/>
      <c r="NY66" s="952"/>
      <c r="NZ66" s="952"/>
      <c r="OA66" s="952"/>
      <c r="OB66" s="952"/>
      <c r="OC66" s="952"/>
      <c r="OD66" s="952"/>
      <c r="OE66" s="952"/>
      <c r="OF66" s="952"/>
      <c r="OG66" s="952"/>
      <c r="OH66" s="952"/>
      <c r="OI66" s="952"/>
      <c r="OJ66" s="952"/>
      <c r="OK66" s="952"/>
      <c r="OL66" s="952"/>
      <c r="OM66" s="952"/>
      <c r="ON66" s="952"/>
      <c r="OO66" s="952"/>
      <c r="OP66" s="952"/>
      <c r="OQ66" s="952"/>
      <c r="OR66" s="952"/>
      <c r="OS66" s="952"/>
      <c r="OT66" s="952"/>
      <c r="OU66" s="952"/>
      <c r="OV66" s="952"/>
      <c r="OW66" s="952"/>
      <c r="OX66" s="952"/>
      <c r="OY66" s="952"/>
      <c r="OZ66" s="952"/>
      <c r="PA66" s="952"/>
      <c r="PB66" s="952"/>
      <c r="PC66" s="952"/>
      <c r="PD66" s="952"/>
      <c r="PE66" s="952"/>
      <c r="PF66" s="952"/>
      <c r="PG66" s="1044"/>
      <c r="PH66" s="950"/>
      <c r="PI66" s="1044"/>
      <c r="PJ66" s="1044"/>
      <c r="PK66" s="1044"/>
    </row>
    <row r="67" spans="1:442" ht="12.75" customHeight="1">
      <c r="A67" s="986"/>
      <c r="B67" s="989"/>
      <c r="C67" s="987"/>
      <c r="D67" s="1025"/>
      <c r="E67" s="911" t="s">
        <v>236</v>
      </c>
      <c r="F67" s="909"/>
      <c r="G67" s="1025"/>
      <c r="H67" s="1025"/>
      <c r="I67" s="1025"/>
      <c r="J67" s="793"/>
      <c r="K67" s="793"/>
      <c r="L67" s="793"/>
      <c r="M67" s="793"/>
      <c r="N67" s="793"/>
      <c r="O67" s="1025"/>
      <c r="P67" s="1025"/>
      <c r="Q67" s="1025"/>
      <c r="R67" s="793"/>
      <c r="S67" s="793"/>
      <c r="T67" s="793"/>
      <c r="U67" s="793"/>
      <c r="V67" s="793"/>
      <c r="W67" s="1025"/>
      <c r="X67" s="1025"/>
      <c r="Y67" s="1025"/>
      <c r="Z67" s="1025"/>
      <c r="AA67" s="1025"/>
      <c r="AB67" s="1025"/>
      <c r="AC67" s="1025"/>
      <c r="AD67" s="1025"/>
      <c r="AE67" s="1025"/>
      <c r="AF67" s="1025"/>
      <c r="AG67" s="1025"/>
      <c r="AH67" s="1025"/>
      <c r="AI67" s="1034"/>
      <c r="AJ67" s="1025"/>
      <c r="AK67" s="1034"/>
      <c r="AL67" s="1023"/>
      <c r="AM67" s="1034"/>
      <c r="AN67" s="1025"/>
      <c r="AO67" s="1034"/>
      <c r="AP67" s="1025"/>
      <c r="AQ67" s="1025"/>
      <c r="AR67" s="1025"/>
      <c r="AS67" s="1025"/>
      <c r="AT67" s="1025"/>
      <c r="AU67" s="1025"/>
      <c r="AV67" s="1025"/>
      <c r="AW67" s="1025"/>
      <c r="AX67" s="1025"/>
      <c r="AY67" s="1025"/>
      <c r="AZ67" s="1025"/>
      <c r="BA67" s="1025"/>
      <c r="BB67" s="1025"/>
      <c r="BC67" s="1025"/>
      <c r="BD67" s="1025"/>
      <c r="BE67" s="1025"/>
      <c r="BF67" s="1025"/>
      <c r="BG67" s="1025"/>
      <c r="BH67" s="1025"/>
      <c r="BI67" s="1025"/>
      <c r="BJ67" s="1025"/>
      <c r="BK67" s="1025"/>
      <c r="BL67" s="1025"/>
      <c r="BM67" s="1025"/>
      <c r="BN67" s="1025"/>
      <c r="BO67" s="1034"/>
      <c r="BP67" s="1025"/>
      <c r="BQ67" s="1034"/>
      <c r="BR67" s="1023"/>
      <c r="BS67" s="1034"/>
      <c r="BT67" s="1025"/>
      <c r="BU67" s="1034"/>
      <c r="BV67" s="1025"/>
      <c r="BW67" s="1025"/>
      <c r="BX67" s="1025"/>
      <c r="BY67" s="1025"/>
      <c r="BZ67" s="1025"/>
      <c r="CA67" s="1025"/>
      <c r="CB67" s="1025"/>
      <c r="CC67" s="1025"/>
      <c r="CD67" s="1025"/>
      <c r="CE67" s="1025"/>
      <c r="CF67" s="1025"/>
      <c r="CG67" s="1034"/>
      <c r="CH67" s="1044"/>
      <c r="CI67" s="1034"/>
      <c r="CJ67" s="1034"/>
      <c r="CK67" s="1034"/>
      <c r="CL67" s="1044"/>
      <c r="CM67" s="1044"/>
      <c r="CN67" s="1025"/>
      <c r="CO67" s="1025"/>
      <c r="CP67" s="1025"/>
      <c r="CQ67" s="1025"/>
      <c r="CR67" s="1025"/>
      <c r="CS67" s="1025"/>
      <c r="CT67" s="1025"/>
      <c r="CU67" s="1025"/>
      <c r="CV67" s="1025"/>
      <c r="CW67" s="1025"/>
      <c r="CX67" s="1025"/>
      <c r="CY67" s="1034"/>
      <c r="CZ67" s="1025"/>
      <c r="DA67" s="1034"/>
      <c r="DB67" s="1023"/>
      <c r="DC67" s="1034"/>
      <c r="DD67" s="1025"/>
      <c r="DE67" s="1034"/>
      <c r="DF67" s="1025"/>
      <c r="DG67" s="1025"/>
      <c r="DH67" s="1025"/>
      <c r="DI67" s="1025"/>
      <c r="DJ67" s="1025"/>
      <c r="DK67" s="1025"/>
      <c r="DL67" s="1025"/>
      <c r="DM67" s="1025"/>
      <c r="DN67" s="1025"/>
      <c r="DO67" s="1025"/>
      <c r="DP67" s="1025"/>
      <c r="DQ67" s="1025"/>
      <c r="DR67" s="1025"/>
      <c r="DS67" s="1025"/>
      <c r="DT67" s="1025"/>
      <c r="DU67" s="1025"/>
      <c r="DV67" s="1025"/>
      <c r="DW67" s="1025"/>
      <c r="DX67" s="1025"/>
      <c r="DY67" s="1025"/>
      <c r="DZ67" s="1025"/>
      <c r="EA67" s="1025"/>
      <c r="EB67" s="1025"/>
      <c r="EC67" s="1025"/>
      <c r="ED67" s="1025"/>
      <c r="EE67" s="1034"/>
      <c r="EF67" s="1025"/>
      <c r="EG67" s="1034"/>
      <c r="EH67" s="1023"/>
      <c r="EI67" s="1034"/>
      <c r="EJ67" s="1025"/>
      <c r="EK67" s="1034"/>
      <c r="EL67" s="1025"/>
      <c r="EM67" s="1025"/>
      <c r="EN67" s="1025"/>
      <c r="EO67" s="1025"/>
      <c r="EP67" s="1025"/>
      <c r="EQ67" s="1025"/>
      <c r="ER67" s="1025"/>
      <c r="ES67" s="1025"/>
      <c r="ET67" s="1025"/>
      <c r="EU67" s="1025"/>
      <c r="EV67" s="1025"/>
      <c r="EW67" s="1034"/>
      <c r="EX67" s="1044"/>
      <c r="EY67" s="1034"/>
      <c r="EZ67" s="1025"/>
      <c r="FA67" s="1025"/>
      <c r="FB67" s="1025"/>
      <c r="FC67" s="1025"/>
      <c r="FD67" s="1025"/>
      <c r="FE67" s="1025"/>
      <c r="FF67" s="1025"/>
      <c r="FG67" s="1025"/>
      <c r="FH67" s="1025"/>
      <c r="FI67" s="1025"/>
      <c r="FJ67" s="1025"/>
      <c r="FK67" s="1034"/>
      <c r="FL67" s="1025"/>
      <c r="FM67" s="1034"/>
      <c r="FN67" s="1023"/>
      <c r="FO67" s="1034"/>
      <c r="FP67" s="1025"/>
      <c r="FQ67" s="1034"/>
      <c r="FR67" s="1025"/>
      <c r="FS67" s="1025"/>
      <c r="FT67" s="1025"/>
      <c r="FU67" s="1025"/>
      <c r="FV67" s="1025"/>
      <c r="FW67" s="1025"/>
      <c r="FX67" s="1025"/>
      <c r="FY67" s="1025"/>
      <c r="FZ67" s="1025"/>
      <c r="GA67" s="1025"/>
      <c r="GB67" s="1025"/>
      <c r="GC67" s="1025"/>
      <c r="GD67" s="1025"/>
      <c r="GE67" s="1025"/>
      <c r="GF67" s="1025"/>
      <c r="GG67" s="1025"/>
      <c r="GH67" s="1025"/>
      <c r="GI67" s="1025"/>
      <c r="GJ67" s="1025"/>
      <c r="GK67" s="1025"/>
      <c r="GL67" s="1025"/>
      <c r="GM67" s="1025"/>
      <c r="GN67" s="1025"/>
      <c r="GO67" s="1025"/>
      <c r="GP67" s="1025"/>
      <c r="GQ67" s="1034"/>
      <c r="GR67" s="1025"/>
      <c r="GS67" s="1034"/>
      <c r="GT67" s="1023"/>
      <c r="GU67" s="1034"/>
      <c r="GV67" s="1025"/>
      <c r="GW67" s="1034"/>
      <c r="GX67" s="1025"/>
      <c r="GY67" s="1025"/>
      <c r="GZ67" s="1025"/>
      <c r="HA67" s="1025"/>
      <c r="HB67" s="1025"/>
      <c r="HC67" s="1025"/>
      <c r="HD67" s="1025"/>
      <c r="HE67" s="1025"/>
      <c r="HF67" s="1025"/>
      <c r="HG67" s="1025"/>
      <c r="HH67" s="1025"/>
      <c r="HI67" s="1044"/>
      <c r="HJ67" s="1044"/>
      <c r="HK67" s="1044"/>
      <c r="HL67" s="1044"/>
      <c r="HM67" s="1044"/>
      <c r="HN67" s="1044"/>
      <c r="HO67" s="1044"/>
      <c r="HP67" s="1044"/>
      <c r="HQ67" s="1044"/>
      <c r="HR67" s="1044"/>
      <c r="HS67" s="1044"/>
      <c r="HT67" s="1044"/>
      <c r="HU67" s="1044"/>
      <c r="HV67" s="1044"/>
      <c r="HW67" s="1044"/>
      <c r="HX67" s="1044"/>
      <c r="HY67" s="1044"/>
      <c r="HZ67" s="1044"/>
      <c r="IA67" s="1025"/>
      <c r="IB67" s="1025"/>
      <c r="IC67" s="1025"/>
      <c r="ID67" s="1025"/>
      <c r="IE67" s="1025"/>
      <c r="IF67" s="1025"/>
      <c r="IG67" s="1025"/>
      <c r="IH67" s="1025"/>
      <c r="II67" s="1034"/>
      <c r="IJ67" s="1025"/>
      <c r="IK67" s="1034"/>
      <c r="IL67" s="1023"/>
      <c r="IM67" s="1034"/>
      <c r="IN67" s="1025"/>
      <c r="IO67" s="1034"/>
      <c r="IP67" s="1025"/>
      <c r="IQ67" s="1025"/>
      <c r="IR67" s="1025"/>
      <c r="IS67" s="1025"/>
      <c r="IT67" s="1025"/>
      <c r="IU67" s="1025"/>
      <c r="IV67" s="1025"/>
      <c r="IW67" s="1025"/>
      <c r="IX67" s="1025"/>
      <c r="IY67" s="1025"/>
      <c r="IZ67" s="1025"/>
      <c r="JA67" s="1025"/>
      <c r="JB67" s="1025"/>
      <c r="JC67" s="1025"/>
      <c r="JD67" s="1025"/>
      <c r="JE67" s="1025"/>
      <c r="JF67" s="1025"/>
      <c r="JG67" s="1025"/>
      <c r="JH67" s="1025"/>
      <c r="JI67" s="1025"/>
      <c r="JJ67" s="1025"/>
      <c r="JK67" s="1025"/>
      <c r="JL67" s="1025"/>
      <c r="JM67" s="1025"/>
      <c r="JN67" s="1025"/>
      <c r="JO67" s="1034"/>
      <c r="JP67" s="1025"/>
      <c r="JQ67" s="1034"/>
      <c r="JR67" s="1023"/>
      <c r="JS67" s="1034"/>
      <c r="JT67" s="1025"/>
      <c r="JU67" s="1034"/>
      <c r="JV67" s="1025"/>
      <c r="JW67" s="1025"/>
      <c r="JX67" s="1025"/>
      <c r="JY67" s="1025"/>
      <c r="JZ67" s="1025"/>
      <c r="KA67" s="1023"/>
      <c r="KB67" s="1023"/>
      <c r="KC67" s="1023"/>
      <c r="KD67" s="1023"/>
      <c r="KE67" s="1023"/>
      <c r="KF67" s="1023"/>
      <c r="KG67" s="1023"/>
      <c r="KH67" s="1023"/>
      <c r="KI67" s="1023"/>
      <c r="KJ67" s="1023"/>
      <c r="KK67" s="1023"/>
      <c r="KL67" s="1023"/>
      <c r="KM67" s="1025"/>
      <c r="KN67" s="1025"/>
      <c r="KO67" s="1044"/>
      <c r="KP67" s="1044"/>
      <c r="KQ67" s="1025"/>
      <c r="KR67" s="1025"/>
      <c r="KS67" s="1044"/>
      <c r="KT67" s="1044"/>
      <c r="KU67" s="1044"/>
      <c r="KV67" s="1025"/>
      <c r="KW67" s="1044"/>
      <c r="KX67" s="1044"/>
      <c r="KY67" s="1044"/>
      <c r="KZ67" s="1044"/>
      <c r="LA67" s="1044"/>
      <c r="LB67" s="1044"/>
      <c r="LC67" s="1044"/>
      <c r="LD67" s="1025"/>
      <c r="LE67" s="1044"/>
      <c r="LF67" s="1044"/>
      <c r="LG67" s="1044"/>
      <c r="LH67" s="1044"/>
      <c r="LI67" s="1044"/>
      <c r="LJ67" s="1044"/>
      <c r="LK67" s="1044"/>
      <c r="LL67" s="1044"/>
      <c r="LM67" s="1044"/>
      <c r="LN67" s="1044"/>
      <c r="LO67" s="1044"/>
      <c r="LP67" s="1044"/>
      <c r="LQ67" s="1044"/>
      <c r="LR67" s="1044"/>
      <c r="LS67" s="1044"/>
      <c r="LT67" s="1044"/>
      <c r="LU67" s="1044"/>
      <c r="LV67" s="1044"/>
      <c r="LW67" s="1044"/>
      <c r="LX67" s="1044"/>
      <c r="LY67" s="1044"/>
      <c r="LZ67" s="1044"/>
      <c r="MA67" s="1044"/>
      <c r="MB67" s="1044"/>
      <c r="MC67" s="1044"/>
      <c r="MD67" s="1044"/>
      <c r="ME67" s="1044"/>
      <c r="MF67" s="1044"/>
      <c r="MG67" s="1044"/>
      <c r="MH67" s="1044"/>
      <c r="MI67" s="1044"/>
      <c r="MJ67" s="1044"/>
      <c r="MK67" s="1044"/>
      <c r="ML67" s="1044"/>
      <c r="MM67" s="1044"/>
      <c r="MN67" s="1044"/>
      <c r="MO67" s="1044"/>
      <c r="MP67" s="1044"/>
      <c r="MQ67" s="1044"/>
      <c r="MR67" s="1044"/>
      <c r="MS67" s="1044"/>
      <c r="MT67" s="1044"/>
      <c r="MU67" s="1044"/>
      <c r="MV67" s="1044"/>
      <c r="MW67" s="1044"/>
      <c r="MX67" s="1044"/>
      <c r="MY67" s="1044"/>
      <c r="MZ67" s="1044"/>
      <c r="NA67" s="1044"/>
      <c r="NB67" s="1044"/>
      <c r="NC67" s="1044"/>
      <c r="ND67" s="1044"/>
      <c r="NE67" s="1044"/>
      <c r="NF67" s="1044"/>
      <c r="NG67" s="1044"/>
      <c r="NH67" s="1044"/>
      <c r="NI67" s="1044"/>
      <c r="NJ67" s="1044"/>
      <c r="NK67" s="1044"/>
      <c r="NL67" s="1044"/>
      <c r="NM67" s="1044"/>
      <c r="NN67" s="1044"/>
      <c r="NO67" s="1044"/>
      <c r="NP67" s="1044"/>
      <c r="NQ67" s="1044"/>
      <c r="NR67" s="1044"/>
      <c r="NS67" s="1044"/>
      <c r="NT67" s="1044"/>
      <c r="NU67" s="1044"/>
      <c r="NV67" s="1044"/>
      <c r="NW67" s="1044"/>
      <c r="NX67" s="1044"/>
      <c r="NY67" s="1044"/>
      <c r="NZ67" s="1044"/>
      <c r="OA67" s="1044"/>
      <c r="OB67" s="1044"/>
      <c r="OC67" s="1044"/>
      <c r="OD67" s="1044"/>
      <c r="OE67" s="1044"/>
      <c r="OF67" s="1044"/>
      <c r="OG67" s="1044"/>
      <c r="OH67" s="1044"/>
      <c r="OI67" s="1044"/>
      <c r="OJ67" s="1044"/>
      <c r="OK67" s="1044"/>
      <c r="OL67" s="1044"/>
      <c r="OM67" s="1044"/>
      <c r="ON67" s="1044"/>
      <c r="OO67" s="1044"/>
      <c r="OP67" s="1044"/>
      <c r="OQ67" s="1044"/>
      <c r="OR67" s="1044"/>
      <c r="OS67" s="1044"/>
      <c r="OT67" s="1044"/>
      <c r="OU67" s="1044"/>
      <c r="OV67" s="1044"/>
      <c r="OW67" s="1044"/>
      <c r="OX67" s="1044"/>
      <c r="OY67" s="1044"/>
      <c r="OZ67" s="1044"/>
      <c r="PA67" s="1044"/>
      <c r="PB67" s="1044"/>
      <c r="PC67" s="1044"/>
      <c r="PD67" s="1044"/>
      <c r="PE67" s="1044"/>
      <c r="PF67" s="1044"/>
      <c r="PG67" s="1044"/>
      <c r="PH67" s="950"/>
    </row>
    <row r="68" spans="1:442" ht="12.75" customHeight="1">
      <c r="A68" s="986"/>
      <c r="B68" s="989"/>
      <c r="C68" s="987"/>
      <c r="D68" s="1025"/>
      <c r="E68" s="911" t="s">
        <v>256</v>
      </c>
      <c r="F68" s="909"/>
      <c r="G68" s="1025"/>
      <c r="H68" s="1025"/>
      <c r="I68" s="1025"/>
      <c r="J68" s="793"/>
      <c r="K68" s="793"/>
      <c r="L68" s="793"/>
      <c r="M68" s="793"/>
      <c r="N68" s="793"/>
      <c r="O68" s="1025"/>
      <c r="P68" s="1025"/>
      <c r="Q68" s="1025"/>
      <c r="R68" s="1025"/>
      <c r="S68" s="1025"/>
      <c r="T68" s="1025"/>
      <c r="U68" s="1025"/>
      <c r="V68" s="1025"/>
      <c r="W68" s="1025"/>
      <c r="X68" s="1025"/>
      <c r="Y68" s="1025"/>
      <c r="Z68" s="1025"/>
      <c r="AA68" s="1025"/>
      <c r="AB68" s="1025"/>
      <c r="AC68" s="1025"/>
      <c r="AD68" s="1025"/>
      <c r="AE68" s="1025"/>
      <c r="AF68" s="1025"/>
      <c r="AG68" s="1025"/>
      <c r="AH68" s="1025"/>
      <c r="AI68" s="1034"/>
      <c r="AJ68" s="1025"/>
      <c r="AK68" s="1034"/>
      <c r="AL68" s="1034"/>
      <c r="AM68" s="1034"/>
      <c r="AN68" s="1025"/>
      <c r="AO68" s="1034"/>
      <c r="AP68" s="1025"/>
      <c r="AQ68" s="1025"/>
      <c r="AR68" s="1025"/>
      <c r="AS68" s="1025"/>
      <c r="AT68" s="1025"/>
      <c r="AU68" s="1025"/>
      <c r="AV68" s="1025"/>
      <c r="AW68" s="1025"/>
      <c r="AX68" s="1025"/>
      <c r="AY68" s="1025"/>
      <c r="AZ68" s="1025"/>
      <c r="BA68" s="1025"/>
      <c r="BB68" s="1025"/>
      <c r="BC68" s="1025"/>
      <c r="BD68" s="1025"/>
      <c r="BE68" s="1025"/>
      <c r="BF68" s="1025"/>
      <c r="BG68" s="1025"/>
      <c r="BH68" s="1025"/>
      <c r="BI68" s="1025"/>
      <c r="BJ68" s="1025"/>
      <c r="BK68" s="1025"/>
      <c r="BL68" s="1025"/>
      <c r="BM68" s="1025"/>
      <c r="BN68" s="1025"/>
      <c r="BO68" s="1034"/>
      <c r="BP68" s="1025"/>
      <c r="BQ68" s="1034"/>
      <c r="BR68" s="1034"/>
      <c r="BS68" s="1034"/>
      <c r="BT68" s="1025"/>
      <c r="BU68" s="1034"/>
      <c r="BV68" s="1025"/>
      <c r="BW68" s="1025"/>
      <c r="BX68" s="1025"/>
      <c r="BY68" s="1025"/>
      <c r="BZ68" s="1025"/>
      <c r="CA68" s="1025"/>
      <c r="CB68" s="1025"/>
      <c r="CC68" s="1025"/>
      <c r="CD68" s="1025"/>
      <c r="CE68" s="1025"/>
      <c r="CF68" s="1025"/>
      <c r="CG68" s="1034"/>
      <c r="CH68" s="1044"/>
      <c r="CI68" s="1034"/>
      <c r="CJ68" s="1034"/>
      <c r="CK68" s="1034"/>
      <c r="CL68" s="1044"/>
      <c r="CM68" s="1044"/>
      <c r="CN68" s="1025"/>
      <c r="CO68" s="1025"/>
      <c r="CP68" s="1025"/>
      <c r="CQ68" s="1025"/>
      <c r="CR68" s="1025"/>
      <c r="CS68" s="1025"/>
      <c r="CT68" s="1025"/>
      <c r="CU68" s="1025"/>
      <c r="CV68" s="1025"/>
      <c r="CW68" s="1025"/>
      <c r="CX68" s="1025"/>
      <c r="CY68" s="1034"/>
      <c r="CZ68" s="1025"/>
      <c r="DA68" s="1034"/>
      <c r="DB68" s="1034"/>
      <c r="DC68" s="1034"/>
      <c r="DD68" s="1025"/>
      <c r="DE68" s="1034"/>
      <c r="DF68" s="1025"/>
      <c r="DG68" s="1025"/>
      <c r="DH68" s="1025"/>
      <c r="DI68" s="1025"/>
      <c r="DJ68" s="1025"/>
      <c r="DK68" s="1025"/>
      <c r="DL68" s="1025"/>
      <c r="DM68" s="1025"/>
      <c r="DN68" s="1025"/>
      <c r="DO68" s="1025"/>
      <c r="DP68" s="1025"/>
      <c r="DQ68" s="1025"/>
      <c r="DR68" s="1025"/>
      <c r="DS68" s="1025"/>
      <c r="DT68" s="1025"/>
      <c r="DU68" s="1025"/>
      <c r="DV68" s="1025"/>
      <c r="DW68" s="1025"/>
      <c r="DX68" s="1025"/>
      <c r="DY68" s="1025"/>
      <c r="DZ68" s="1025"/>
      <c r="EA68" s="1025"/>
      <c r="EB68" s="1025"/>
      <c r="EC68" s="1025"/>
      <c r="ED68" s="1025"/>
      <c r="EE68" s="1034"/>
      <c r="EF68" s="1025"/>
      <c r="EG68" s="1034"/>
      <c r="EH68" s="1034"/>
      <c r="EI68" s="1034"/>
      <c r="EJ68" s="1025"/>
      <c r="EK68" s="1034"/>
      <c r="EL68" s="1025"/>
      <c r="EM68" s="1025"/>
      <c r="EN68" s="1025"/>
      <c r="EO68" s="1025"/>
      <c r="EP68" s="1025"/>
      <c r="EQ68" s="1025"/>
      <c r="ER68" s="1025"/>
      <c r="ES68" s="1025"/>
      <c r="ET68" s="1025"/>
      <c r="EU68" s="1025"/>
      <c r="EV68" s="1025"/>
      <c r="EW68" s="1034"/>
      <c r="EX68" s="1044"/>
      <c r="EY68" s="1034"/>
      <c r="EZ68" s="1025"/>
      <c r="FA68" s="1025"/>
      <c r="FB68" s="1025"/>
      <c r="FC68" s="1025"/>
      <c r="FD68" s="1025"/>
      <c r="FE68" s="1025"/>
      <c r="FF68" s="1025"/>
      <c r="FG68" s="1025"/>
      <c r="FH68" s="1025"/>
      <c r="FI68" s="1025"/>
      <c r="FJ68" s="1025"/>
      <c r="FK68" s="1034"/>
      <c r="FL68" s="1025"/>
      <c r="FM68" s="1034"/>
      <c r="FN68" s="1034"/>
      <c r="FO68" s="1034"/>
      <c r="FP68" s="1025"/>
      <c r="FQ68" s="1034"/>
      <c r="FR68" s="1025"/>
      <c r="FS68" s="1025"/>
      <c r="FT68" s="1025"/>
      <c r="FU68" s="1025"/>
      <c r="FV68" s="1025"/>
      <c r="FW68" s="1025"/>
      <c r="FX68" s="1025"/>
      <c r="FY68" s="1025"/>
      <c r="FZ68" s="1025"/>
      <c r="GA68" s="1025"/>
      <c r="GB68" s="1025"/>
      <c r="GC68" s="1025"/>
      <c r="GD68" s="1025"/>
      <c r="GE68" s="1025"/>
      <c r="GF68" s="1025"/>
      <c r="GG68" s="1025"/>
      <c r="GH68" s="1025"/>
      <c r="GI68" s="1025"/>
      <c r="GJ68" s="1025"/>
      <c r="GK68" s="1025"/>
      <c r="GL68" s="1025"/>
      <c r="GM68" s="1025"/>
      <c r="GN68" s="1025"/>
      <c r="GO68" s="1025"/>
      <c r="GP68" s="1025"/>
      <c r="GQ68" s="1034"/>
      <c r="GR68" s="1025"/>
      <c r="GS68" s="1034"/>
      <c r="GT68" s="1034"/>
      <c r="GU68" s="1034"/>
      <c r="GV68" s="1025"/>
      <c r="GW68" s="1034"/>
      <c r="GX68" s="1025"/>
      <c r="GY68" s="1025"/>
      <c r="GZ68" s="1025"/>
      <c r="HA68" s="1025"/>
      <c r="HB68" s="1025"/>
      <c r="HC68" s="1025"/>
      <c r="HD68" s="1025"/>
      <c r="HE68" s="1025"/>
      <c r="HF68" s="1025"/>
      <c r="HG68" s="1025"/>
      <c r="HH68" s="1025"/>
      <c r="HI68" s="1044"/>
      <c r="HJ68" s="1044"/>
      <c r="HK68" s="1044"/>
      <c r="HL68" s="1044"/>
      <c r="HM68" s="1044"/>
      <c r="HN68" s="1044"/>
      <c r="HO68" s="1044"/>
      <c r="HP68" s="1044"/>
      <c r="HQ68" s="1044"/>
      <c r="HR68" s="1044"/>
      <c r="HS68" s="1044"/>
      <c r="HT68" s="1044"/>
      <c r="HU68" s="1044"/>
      <c r="HV68" s="1044"/>
      <c r="HW68" s="1044"/>
      <c r="HX68" s="1044"/>
      <c r="HY68" s="1044"/>
      <c r="HZ68" s="1044"/>
      <c r="IA68" s="1025"/>
      <c r="IB68" s="1025"/>
      <c r="IC68" s="1025"/>
      <c r="ID68" s="1025"/>
      <c r="IE68" s="1025"/>
      <c r="IF68" s="1025"/>
      <c r="IG68" s="1025"/>
      <c r="IH68" s="1025"/>
      <c r="II68" s="1034"/>
      <c r="IJ68" s="1025"/>
      <c r="IK68" s="1034"/>
      <c r="IL68" s="1034"/>
      <c r="IM68" s="1034"/>
      <c r="IN68" s="1025"/>
      <c r="IO68" s="1034"/>
      <c r="IP68" s="1025"/>
      <c r="IQ68" s="1025"/>
      <c r="IR68" s="1025"/>
      <c r="IS68" s="1025"/>
      <c r="IT68" s="1025"/>
      <c r="IU68" s="1025"/>
      <c r="IV68" s="1025"/>
      <c r="IW68" s="1025"/>
      <c r="IX68" s="1025"/>
      <c r="IY68" s="1025"/>
      <c r="IZ68" s="1025"/>
      <c r="JA68" s="1025"/>
      <c r="JB68" s="1025"/>
      <c r="JC68" s="1025"/>
      <c r="JD68" s="1025"/>
      <c r="JE68" s="1025"/>
      <c r="JF68" s="1025"/>
      <c r="JG68" s="1025"/>
      <c r="JH68" s="1025"/>
      <c r="JI68" s="1025"/>
      <c r="JJ68" s="1025"/>
      <c r="JK68" s="1025"/>
      <c r="JL68" s="1025"/>
      <c r="JM68" s="1025"/>
      <c r="JN68" s="1025"/>
      <c r="JO68" s="1034"/>
      <c r="JP68" s="1025"/>
      <c r="JQ68" s="1034"/>
      <c r="JR68" s="1034"/>
      <c r="JS68" s="1034"/>
      <c r="JT68" s="1025"/>
      <c r="JU68" s="1034"/>
      <c r="JV68" s="1025"/>
      <c r="JW68" s="1025"/>
      <c r="JX68" s="1025"/>
      <c r="JY68" s="1025"/>
      <c r="JZ68" s="1025"/>
      <c r="KA68" s="1034"/>
      <c r="KB68" s="1034"/>
      <c r="KC68" s="1034"/>
      <c r="KD68" s="1034"/>
      <c r="KE68" s="1034"/>
      <c r="KF68" s="1034"/>
      <c r="KG68" s="1034"/>
      <c r="KH68" s="1034"/>
      <c r="KI68" s="1034"/>
      <c r="KJ68" s="1034"/>
      <c r="KK68" s="1034"/>
      <c r="KL68" s="1034"/>
      <c r="KM68" s="1025"/>
      <c r="KN68" s="1025"/>
      <c r="KO68" s="1044"/>
      <c r="KP68" s="1044"/>
      <c r="KQ68" s="1025"/>
      <c r="KR68" s="1025"/>
      <c r="KS68" s="1044"/>
      <c r="KT68" s="1044"/>
      <c r="KU68" s="1044"/>
      <c r="KV68" s="1025"/>
      <c r="KW68" s="1044"/>
      <c r="KX68" s="1044"/>
      <c r="KY68" s="1044"/>
      <c r="KZ68" s="1044"/>
      <c r="LA68" s="1044"/>
      <c r="LB68" s="1044"/>
      <c r="LC68" s="1044"/>
      <c r="LD68" s="1025"/>
      <c r="LE68" s="1044"/>
      <c r="LF68" s="1044"/>
      <c r="LG68" s="1044"/>
      <c r="LH68" s="1044"/>
      <c r="LI68" s="1044"/>
      <c r="LJ68" s="1044"/>
      <c r="LK68" s="1044"/>
      <c r="LL68" s="1044"/>
      <c r="LM68" s="1044"/>
      <c r="LN68" s="1044"/>
      <c r="LO68" s="1044"/>
      <c r="LP68" s="1044"/>
      <c r="LQ68" s="1044"/>
      <c r="LR68" s="1044"/>
      <c r="LS68" s="1044"/>
      <c r="LT68" s="1044"/>
      <c r="LU68" s="1044"/>
      <c r="LV68" s="1044"/>
      <c r="LW68" s="1044"/>
      <c r="LX68" s="1044"/>
      <c r="LY68" s="1044"/>
      <c r="LZ68" s="1044"/>
      <c r="MA68" s="1044"/>
      <c r="MB68" s="1044"/>
      <c r="MC68" s="1044"/>
      <c r="MD68" s="1044"/>
      <c r="ME68" s="1044"/>
      <c r="MF68" s="1044"/>
      <c r="MG68" s="1044"/>
      <c r="MH68" s="1044"/>
      <c r="MI68" s="1044"/>
      <c r="MJ68" s="1044"/>
      <c r="MK68" s="1044"/>
      <c r="ML68" s="1044"/>
      <c r="MM68" s="1044"/>
      <c r="MN68" s="1044"/>
      <c r="MO68" s="1044"/>
      <c r="MP68" s="1044"/>
      <c r="MQ68" s="1044"/>
      <c r="MR68" s="1044"/>
      <c r="MS68" s="1044"/>
      <c r="MT68" s="1044"/>
      <c r="MU68" s="1044"/>
      <c r="MV68" s="1044"/>
      <c r="MW68" s="1044"/>
      <c r="MX68" s="1044"/>
      <c r="MY68" s="1044"/>
      <c r="MZ68" s="1044"/>
      <c r="NA68" s="1044"/>
      <c r="NB68" s="1044"/>
      <c r="NC68" s="1044"/>
      <c r="ND68" s="1044"/>
      <c r="NE68" s="1044"/>
      <c r="NF68" s="1044"/>
      <c r="NG68" s="1044"/>
      <c r="NH68" s="1044"/>
      <c r="NI68" s="1044"/>
      <c r="NJ68" s="1044"/>
      <c r="NK68" s="1044"/>
      <c r="NL68" s="1044"/>
      <c r="NM68" s="1044"/>
      <c r="NN68" s="1044"/>
      <c r="NO68" s="1044"/>
      <c r="NP68" s="1044"/>
      <c r="NQ68" s="1044"/>
      <c r="NR68" s="1044"/>
      <c r="NS68" s="1044"/>
      <c r="NT68" s="1044"/>
      <c r="NU68" s="1044"/>
      <c r="NV68" s="1044"/>
      <c r="NW68" s="1044"/>
      <c r="NX68" s="1044"/>
      <c r="NY68" s="1044"/>
      <c r="NZ68" s="1044"/>
      <c r="OA68" s="1044"/>
      <c r="OB68" s="1044"/>
      <c r="OC68" s="1044"/>
      <c r="OD68" s="1044"/>
      <c r="OE68" s="1044"/>
      <c r="OF68" s="1044"/>
      <c r="OG68" s="1044"/>
      <c r="OH68" s="1044"/>
      <c r="OI68" s="1044"/>
      <c r="OJ68" s="1044"/>
      <c r="OK68" s="1044"/>
      <c r="OL68" s="1044"/>
      <c r="OM68" s="1044"/>
      <c r="ON68" s="1044"/>
      <c r="OO68" s="1044"/>
      <c r="OP68" s="1044"/>
      <c r="OQ68" s="1044"/>
      <c r="OR68" s="1044"/>
      <c r="OS68" s="1044"/>
      <c r="OT68" s="1044"/>
      <c r="OU68" s="1044"/>
      <c r="OV68" s="1044"/>
      <c r="OW68" s="1044"/>
      <c r="OX68" s="1044"/>
      <c r="OY68" s="1044"/>
      <c r="OZ68" s="1044"/>
      <c r="PA68" s="1044"/>
      <c r="PB68" s="1044"/>
      <c r="PC68" s="1044"/>
      <c r="PD68" s="1044"/>
      <c r="PE68" s="1044"/>
      <c r="PF68" s="1044"/>
      <c r="PG68" s="1044"/>
      <c r="PH68" s="950"/>
      <c r="PI68" s="1044"/>
      <c r="PJ68" s="1044"/>
      <c r="PK68" s="1044"/>
    </row>
    <row r="69" spans="1:442" ht="12.75" customHeight="1">
      <c r="A69" s="986"/>
      <c r="B69" s="989"/>
      <c r="C69" s="987"/>
      <c r="D69" s="1025"/>
      <c r="E69" s="911" t="s">
        <v>259</v>
      </c>
      <c r="F69" s="909"/>
      <c r="G69" s="1025"/>
      <c r="H69" s="1025"/>
      <c r="I69" s="1025"/>
      <c r="J69" s="793"/>
      <c r="K69" s="793"/>
      <c r="L69" s="793"/>
      <c r="M69" s="793"/>
      <c r="N69" s="793"/>
      <c r="O69" s="1025"/>
      <c r="P69" s="1025"/>
      <c r="Q69" s="1025"/>
      <c r="R69" s="1025"/>
      <c r="S69" s="1025"/>
      <c r="T69" s="1025"/>
      <c r="U69" s="1025"/>
      <c r="V69" s="1025"/>
      <c r="W69" s="1025"/>
      <c r="X69" s="1025"/>
      <c r="Y69" s="1025"/>
      <c r="Z69" s="1025"/>
      <c r="AA69" s="1025"/>
      <c r="AB69" s="1025"/>
      <c r="AC69" s="1025"/>
      <c r="AD69" s="1025"/>
      <c r="AE69" s="1025"/>
      <c r="AF69" s="1025"/>
      <c r="AG69" s="1025"/>
      <c r="AH69" s="1025"/>
      <c r="AI69" s="1025"/>
      <c r="AJ69" s="1025"/>
      <c r="AK69" s="1025"/>
      <c r="AL69" s="1034"/>
      <c r="AM69" s="1034"/>
      <c r="AN69" s="1025"/>
      <c r="AO69" s="1025"/>
      <c r="AP69" s="1025"/>
      <c r="AQ69" s="1025"/>
      <c r="AR69" s="1025"/>
      <c r="AS69" s="1025"/>
      <c r="AT69" s="1025"/>
      <c r="AU69" s="1025"/>
      <c r="AV69" s="1025"/>
      <c r="AW69" s="1025"/>
      <c r="AX69" s="1025"/>
      <c r="AY69" s="1025"/>
      <c r="AZ69" s="1025"/>
      <c r="BA69" s="1025"/>
      <c r="BB69" s="1025"/>
      <c r="BC69" s="1025"/>
      <c r="BD69" s="1025"/>
      <c r="BE69" s="1025"/>
      <c r="BF69" s="1025"/>
      <c r="BG69" s="1025"/>
      <c r="BH69" s="1025"/>
      <c r="BI69" s="1025"/>
      <c r="BJ69" s="1025"/>
      <c r="BK69" s="1025"/>
      <c r="BL69" s="1025"/>
      <c r="BM69" s="1025"/>
      <c r="BN69" s="1025"/>
      <c r="BO69" s="1025"/>
      <c r="BP69" s="1025"/>
      <c r="BQ69" s="1025"/>
      <c r="BR69" s="1034"/>
      <c r="BS69" s="1034"/>
      <c r="BT69" s="1025"/>
      <c r="BU69" s="1025"/>
      <c r="BV69" s="1025"/>
      <c r="BW69" s="1025"/>
      <c r="BX69" s="1025"/>
      <c r="BY69" s="1025"/>
      <c r="BZ69" s="1025"/>
      <c r="CA69" s="1025"/>
      <c r="CB69" s="1025"/>
      <c r="CC69" s="1025"/>
      <c r="CD69" s="1025"/>
      <c r="CE69" s="1025"/>
      <c r="CF69" s="1025"/>
      <c r="CG69" s="1025"/>
      <c r="CH69" s="1025"/>
      <c r="CI69" s="1025"/>
      <c r="CJ69" s="1025"/>
      <c r="CK69" s="1025"/>
      <c r="CL69" s="1025"/>
      <c r="CM69" s="1025"/>
      <c r="CN69" s="1025"/>
      <c r="CO69" s="1025"/>
      <c r="CP69" s="1025"/>
      <c r="CQ69" s="1025"/>
      <c r="CR69" s="1025"/>
      <c r="CS69" s="1025"/>
      <c r="CT69" s="1025"/>
      <c r="CU69" s="1025"/>
      <c r="CV69" s="1025"/>
      <c r="CW69" s="1025"/>
      <c r="CX69" s="1025"/>
      <c r="CY69" s="1025"/>
      <c r="CZ69" s="1025"/>
      <c r="DA69" s="1025"/>
      <c r="DB69" s="1034"/>
      <c r="DC69" s="1034"/>
      <c r="DD69" s="1025"/>
      <c r="DE69" s="1025"/>
      <c r="DF69" s="1025"/>
      <c r="DG69" s="1025"/>
      <c r="DH69" s="1025"/>
      <c r="DI69" s="1025"/>
      <c r="DJ69" s="1025"/>
      <c r="DK69" s="1025"/>
      <c r="DL69" s="1025"/>
      <c r="DM69" s="1025"/>
      <c r="DN69" s="1025"/>
      <c r="DO69" s="1025"/>
      <c r="DP69" s="1025"/>
      <c r="DQ69" s="1025"/>
      <c r="DR69" s="1025"/>
      <c r="DS69" s="1025"/>
      <c r="DT69" s="1025"/>
      <c r="DU69" s="1025"/>
      <c r="DV69" s="1025"/>
      <c r="DW69" s="1025"/>
      <c r="DX69" s="1025"/>
      <c r="DY69" s="1025"/>
      <c r="DZ69" s="1025"/>
      <c r="EA69" s="1025"/>
      <c r="EB69" s="1025"/>
      <c r="EC69" s="1025"/>
      <c r="ED69" s="1025"/>
      <c r="EE69" s="1025"/>
      <c r="EF69" s="1025"/>
      <c r="EG69" s="1025"/>
      <c r="EH69" s="1034"/>
      <c r="EI69" s="1034"/>
      <c r="EJ69" s="1025"/>
      <c r="EK69" s="1025"/>
      <c r="EL69" s="1025"/>
      <c r="EM69" s="1025"/>
      <c r="EN69" s="1025"/>
      <c r="EO69" s="1025"/>
      <c r="EP69" s="1025"/>
      <c r="EQ69" s="1025"/>
      <c r="ER69" s="1025"/>
      <c r="ES69" s="1025"/>
      <c r="ET69" s="1025"/>
      <c r="EU69" s="1025"/>
      <c r="EV69" s="1025"/>
      <c r="EW69" s="1025"/>
      <c r="EX69" s="1025"/>
      <c r="EY69" s="1025"/>
      <c r="EZ69" s="1025"/>
      <c r="FA69" s="1025"/>
      <c r="FB69" s="1025"/>
      <c r="FC69" s="1025"/>
      <c r="FD69" s="1025"/>
      <c r="FE69" s="1025"/>
      <c r="FF69" s="1025"/>
      <c r="FG69" s="1025"/>
      <c r="FH69" s="1025"/>
      <c r="FI69" s="1025"/>
      <c r="FJ69" s="1025"/>
      <c r="FK69" s="1025"/>
      <c r="FL69" s="1025"/>
      <c r="FM69" s="1025"/>
      <c r="FN69" s="1034"/>
      <c r="FO69" s="1034"/>
      <c r="FP69" s="1025"/>
      <c r="FQ69" s="1025"/>
      <c r="FR69" s="1025"/>
      <c r="FS69" s="1025"/>
      <c r="FT69" s="1025"/>
      <c r="FU69" s="1025"/>
      <c r="FV69" s="1025"/>
      <c r="FW69" s="1025"/>
      <c r="FX69" s="1025"/>
      <c r="FY69" s="1025"/>
      <c r="FZ69" s="1025"/>
      <c r="GA69" s="1025"/>
      <c r="GB69" s="1025"/>
      <c r="GC69" s="1025"/>
      <c r="GD69" s="1025"/>
      <c r="GE69" s="1025"/>
      <c r="GF69" s="1025"/>
      <c r="GG69" s="1025"/>
      <c r="GH69" s="1025"/>
      <c r="GI69" s="1025"/>
      <c r="GJ69" s="1025"/>
      <c r="GK69" s="1025"/>
      <c r="GL69" s="1025"/>
      <c r="GM69" s="1025"/>
      <c r="GN69" s="1025"/>
      <c r="GO69" s="1025"/>
      <c r="GP69" s="1025"/>
      <c r="GQ69" s="1025"/>
      <c r="GR69" s="1025"/>
      <c r="GS69" s="1025"/>
      <c r="GT69" s="1034"/>
      <c r="GU69" s="1034"/>
      <c r="GV69" s="1025"/>
      <c r="GW69" s="1025"/>
      <c r="GX69" s="1025"/>
      <c r="GY69" s="1025"/>
      <c r="GZ69" s="1025"/>
      <c r="HA69" s="1025"/>
      <c r="HB69" s="1025"/>
      <c r="HC69" s="1025"/>
      <c r="HD69" s="1025"/>
      <c r="HE69" s="1025"/>
      <c r="HF69" s="1025"/>
      <c r="HG69" s="1025"/>
      <c r="HH69" s="1025"/>
      <c r="IA69" s="1025"/>
      <c r="IB69" s="1025"/>
      <c r="IC69" s="1025"/>
      <c r="ID69" s="1025"/>
      <c r="IE69" s="1025"/>
      <c r="IF69" s="1025"/>
      <c r="IG69" s="1025"/>
      <c r="IH69" s="1025"/>
      <c r="II69" s="1025"/>
      <c r="IJ69" s="1025"/>
      <c r="IK69" s="1025"/>
      <c r="IL69" s="1034"/>
      <c r="IM69" s="1034"/>
      <c r="IN69" s="1025"/>
      <c r="IO69" s="1025"/>
      <c r="IP69" s="1025"/>
      <c r="IQ69" s="1025"/>
      <c r="IR69" s="1025"/>
      <c r="IS69" s="1025"/>
      <c r="IT69" s="1025"/>
      <c r="IU69" s="1025"/>
      <c r="IV69" s="1025"/>
      <c r="IW69" s="1025"/>
      <c r="IX69" s="1025"/>
      <c r="IY69" s="1025"/>
      <c r="IZ69" s="1025"/>
      <c r="JA69" s="1025"/>
      <c r="JB69" s="1025"/>
      <c r="JC69" s="1025"/>
      <c r="JD69" s="1025"/>
      <c r="JE69" s="1025"/>
      <c r="JF69" s="1025"/>
      <c r="JG69" s="1025"/>
      <c r="JH69" s="1025"/>
      <c r="JI69" s="1025"/>
      <c r="JJ69" s="1025"/>
      <c r="JK69" s="1025"/>
      <c r="JL69" s="1025"/>
      <c r="JM69" s="1025"/>
      <c r="JN69" s="1025"/>
      <c r="JO69" s="1025"/>
      <c r="JP69" s="1025"/>
      <c r="JQ69" s="1025"/>
      <c r="JR69" s="1034"/>
      <c r="JS69" s="1034"/>
      <c r="JT69" s="1025"/>
      <c r="JU69" s="1025"/>
      <c r="JV69" s="1025"/>
      <c r="JW69" s="1025"/>
      <c r="JX69" s="1025"/>
      <c r="JY69" s="1025"/>
      <c r="JZ69" s="1025"/>
      <c r="KA69" s="1034"/>
      <c r="KB69" s="1034"/>
      <c r="KC69" s="1034"/>
      <c r="KD69" s="1034"/>
      <c r="KE69" s="1034"/>
      <c r="KF69" s="1034"/>
      <c r="KG69" s="1034"/>
      <c r="KH69" s="1034"/>
      <c r="KI69" s="1034"/>
      <c r="KJ69" s="1034"/>
      <c r="KK69" s="1034"/>
      <c r="KL69" s="1034"/>
      <c r="KM69" s="1025"/>
      <c r="KN69" s="1025"/>
      <c r="KQ69" s="1025"/>
      <c r="KR69" s="1025"/>
      <c r="KV69" s="1025"/>
      <c r="LD69" s="1025"/>
      <c r="PG69" s="950"/>
      <c r="PH69" s="950"/>
    </row>
    <row r="70" spans="1:442" ht="12.75" customHeight="1">
      <c r="A70" s="986"/>
      <c r="B70" s="989"/>
      <c r="C70" s="987"/>
      <c r="D70" s="1025"/>
      <c r="E70" s="911" t="s">
        <v>257</v>
      </c>
      <c r="F70" s="909"/>
      <c r="G70" s="1025"/>
      <c r="H70" s="1025"/>
      <c r="I70" s="1025"/>
      <c r="J70" s="793"/>
      <c r="K70" s="793"/>
      <c r="L70" s="793"/>
      <c r="M70" s="793"/>
      <c r="N70" s="793"/>
      <c r="O70" s="1025"/>
      <c r="P70" s="1025"/>
      <c r="Q70" s="1025"/>
      <c r="R70" s="1025"/>
      <c r="S70" s="1025"/>
      <c r="T70" s="1025"/>
      <c r="U70" s="1025"/>
      <c r="V70" s="1025"/>
      <c r="W70" s="1025"/>
      <c r="X70" s="1025"/>
      <c r="Y70" s="1025"/>
      <c r="Z70" s="1025"/>
      <c r="AA70" s="1025"/>
      <c r="AB70" s="1025"/>
      <c r="AC70" s="1025"/>
      <c r="AD70" s="1025"/>
      <c r="AE70" s="1025"/>
      <c r="AF70" s="1025"/>
      <c r="AG70" s="1025"/>
      <c r="AH70" s="1025"/>
      <c r="AI70" s="1025"/>
      <c r="AJ70" s="1025"/>
      <c r="AK70" s="1025"/>
      <c r="AL70" s="1025"/>
      <c r="AM70" s="1025"/>
      <c r="AN70" s="1025"/>
      <c r="AO70" s="1025"/>
      <c r="AP70" s="1025"/>
      <c r="AQ70" s="1025"/>
      <c r="AR70" s="1025"/>
      <c r="AS70" s="1025"/>
      <c r="AT70" s="1025"/>
      <c r="AU70" s="1025"/>
      <c r="AV70" s="1025"/>
      <c r="AW70" s="1025"/>
      <c r="AX70" s="1025"/>
      <c r="AY70" s="1025"/>
      <c r="AZ70" s="1025"/>
      <c r="BA70" s="1025"/>
      <c r="BB70" s="1025"/>
      <c r="BC70" s="1025"/>
      <c r="BD70" s="1025"/>
      <c r="BE70" s="1025"/>
      <c r="BF70" s="1025"/>
      <c r="BG70" s="1025"/>
      <c r="BH70" s="1025"/>
      <c r="BI70" s="1025"/>
      <c r="BJ70" s="1025"/>
      <c r="BK70" s="1025"/>
      <c r="BL70" s="1025"/>
      <c r="BM70" s="1025"/>
      <c r="BN70" s="1025"/>
      <c r="BO70" s="1025"/>
      <c r="BP70" s="1025"/>
      <c r="BQ70" s="1025"/>
      <c r="BR70" s="1025"/>
      <c r="BS70" s="1025"/>
      <c r="BT70" s="1025"/>
      <c r="BU70" s="1025"/>
      <c r="BV70" s="1025"/>
      <c r="BW70" s="1025"/>
      <c r="BX70" s="1025"/>
      <c r="BY70" s="1025"/>
      <c r="BZ70" s="1025"/>
      <c r="CA70" s="1025"/>
      <c r="CB70" s="1025"/>
      <c r="CC70" s="1025"/>
      <c r="CD70" s="1025"/>
      <c r="CE70" s="1025"/>
      <c r="CF70" s="1025"/>
      <c r="CG70" s="1025"/>
      <c r="CH70" s="1025"/>
      <c r="CI70" s="1025"/>
      <c r="CJ70" s="1025"/>
      <c r="CK70" s="1025"/>
      <c r="CL70" s="1025"/>
      <c r="CM70" s="1025"/>
      <c r="CN70" s="1025"/>
      <c r="CO70" s="1025"/>
      <c r="CP70" s="1025"/>
      <c r="CQ70" s="1025"/>
      <c r="CR70" s="1025"/>
      <c r="CS70" s="1025"/>
      <c r="CT70" s="1025"/>
      <c r="CU70" s="1025"/>
      <c r="CV70" s="1025"/>
      <c r="CW70" s="1025"/>
      <c r="CX70" s="1025"/>
      <c r="CY70" s="1025"/>
      <c r="CZ70" s="1025"/>
      <c r="DA70" s="1025"/>
      <c r="DB70" s="1025"/>
      <c r="DC70" s="1025"/>
      <c r="DD70" s="1025"/>
      <c r="DE70" s="1025"/>
      <c r="DF70" s="1025"/>
      <c r="DG70" s="1025"/>
      <c r="DH70" s="1025"/>
      <c r="DI70" s="1025"/>
      <c r="DJ70" s="1025"/>
      <c r="DK70" s="1025"/>
      <c r="DL70" s="1025"/>
      <c r="DM70" s="1025"/>
      <c r="DN70" s="1025"/>
      <c r="DO70" s="1025"/>
      <c r="DP70" s="1025"/>
      <c r="DQ70" s="1025"/>
      <c r="DR70" s="1025"/>
      <c r="DS70" s="1025"/>
      <c r="DT70" s="1025"/>
      <c r="DU70" s="1025"/>
      <c r="DV70" s="1025"/>
      <c r="DW70" s="1025"/>
      <c r="DX70" s="1025"/>
      <c r="DY70" s="1025"/>
      <c r="DZ70" s="1025"/>
      <c r="EA70" s="1025"/>
      <c r="EB70" s="1025"/>
      <c r="EC70" s="1025"/>
      <c r="ED70" s="1025"/>
      <c r="EE70" s="1025"/>
      <c r="EF70" s="1025"/>
      <c r="EG70" s="1025"/>
      <c r="EH70" s="1025"/>
      <c r="EI70" s="1025"/>
      <c r="EJ70" s="1025"/>
      <c r="EK70" s="1025"/>
      <c r="EL70" s="1025"/>
      <c r="EM70" s="1025"/>
      <c r="EN70" s="1025"/>
      <c r="EO70" s="1025"/>
      <c r="EP70" s="1025"/>
      <c r="EQ70" s="1025"/>
      <c r="ER70" s="1025"/>
      <c r="ES70" s="1025"/>
      <c r="ET70" s="1025"/>
      <c r="EU70" s="1025"/>
      <c r="EV70" s="1025"/>
      <c r="EW70" s="1025"/>
      <c r="EX70" s="1025"/>
      <c r="EY70" s="1025"/>
      <c r="EZ70" s="1025"/>
      <c r="FA70" s="1025"/>
      <c r="FB70" s="1025"/>
      <c r="FC70" s="1025"/>
      <c r="FD70" s="1025"/>
      <c r="FE70" s="1025"/>
      <c r="FF70" s="1025"/>
      <c r="FG70" s="1025"/>
      <c r="FH70" s="1025"/>
      <c r="FI70" s="1025"/>
      <c r="FJ70" s="1025"/>
      <c r="FK70" s="1025"/>
      <c r="FL70" s="1025"/>
      <c r="FM70" s="1025"/>
      <c r="FN70" s="1025"/>
      <c r="FO70" s="1025"/>
      <c r="FP70" s="1025"/>
      <c r="FQ70" s="1025"/>
      <c r="FR70" s="1025"/>
      <c r="FS70" s="1025"/>
      <c r="FT70" s="1025"/>
      <c r="FU70" s="1025"/>
      <c r="FV70" s="1025"/>
      <c r="FW70" s="1025"/>
      <c r="FX70" s="1025"/>
      <c r="FY70" s="1025"/>
      <c r="FZ70" s="1025"/>
      <c r="GA70" s="1025"/>
      <c r="GB70" s="1025"/>
      <c r="GC70" s="1025"/>
      <c r="GD70" s="1025"/>
      <c r="GE70" s="1025"/>
      <c r="GF70" s="1025"/>
      <c r="GG70" s="1025"/>
      <c r="GH70" s="1025"/>
      <c r="GI70" s="1025"/>
      <c r="GJ70" s="1025"/>
      <c r="GK70" s="1025"/>
      <c r="GL70" s="1025"/>
      <c r="GM70" s="1025"/>
      <c r="GN70" s="1025"/>
      <c r="GO70" s="1025"/>
      <c r="GP70" s="1025"/>
      <c r="GQ70" s="1025"/>
      <c r="GR70" s="1025"/>
      <c r="GS70" s="1025"/>
      <c r="GT70" s="1025"/>
      <c r="GU70" s="1025"/>
      <c r="GV70" s="1025"/>
      <c r="GW70" s="1025"/>
      <c r="GX70" s="1025"/>
      <c r="GY70" s="1025"/>
      <c r="GZ70" s="1025"/>
      <c r="HA70" s="1025"/>
      <c r="HB70" s="1025"/>
      <c r="HC70" s="1025"/>
      <c r="HD70" s="1025"/>
      <c r="HE70" s="1025"/>
      <c r="HF70" s="1025"/>
      <c r="HG70" s="1025"/>
      <c r="HH70" s="1025"/>
      <c r="IA70" s="1025"/>
      <c r="IB70" s="1025"/>
      <c r="IC70" s="1025"/>
      <c r="ID70" s="1025"/>
      <c r="IE70" s="1025"/>
      <c r="IF70" s="1025"/>
      <c r="IG70" s="1025"/>
      <c r="IH70" s="1025"/>
      <c r="II70" s="1025"/>
      <c r="IJ70" s="1025"/>
      <c r="IK70" s="1025"/>
      <c r="IL70" s="1025"/>
      <c r="IM70" s="1025"/>
      <c r="IN70" s="1025"/>
      <c r="IO70" s="1025"/>
      <c r="IP70" s="1025"/>
      <c r="IQ70" s="1025"/>
      <c r="IR70" s="1025"/>
      <c r="IS70" s="1025"/>
      <c r="IT70" s="1025"/>
      <c r="IU70" s="1025"/>
      <c r="IV70" s="1025"/>
      <c r="IW70" s="1025"/>
      <c r="IX70" s="1025"/>
      <c r="IY70" s="1025"/>
      <c r="IZ70" s="1025"/>
      <c r="JA70" s="1025"/>
      <c r="JB70" s="1025"/>
      <c r="JC70" s="1025"/>
      <c r="JD70" s="1025"/>
      <c r="JE70" s="1025"/>
      <c r="JF70" s="1025"/>
      <c r="JG70" s="1025"/>
      <c r="JH70" s="1025"/>
      <c r="JI70" s="1025"/>
      <c r="JJ70" s="1025"/>
      <c r="JK70" s="1025"/>
      <c r="JL70" s="1025"/>
      <c r="JM70" s="1025"/>
      <c r="JN70" s="1025"/>
      <c r="JO70" s="1025"/>
      <c r="JP70" s="1025"/>
      <c r="JQ70" s="1025"/>
      <c r="JR70" s="1025"/>
      <c r="JS70" s="1025"/>
      <c r="JT70" s="1025"/>
      <c r="JU70" s="1025"/>
      <c r="JV70" s="1025"/>
      <c r="JW70" s="1025"/>
      <c r="JX70" s="1025"/>
      <c r="JY70" s="1025"/>
      <c r="JZ70" s="1025"/>
      <c r="KA70" s="1025"/>
      <c r="KB70" s="1025"/>
      <c r="KC70" s="1025"/>
      <c r="KD70" s="1025"/>
      <c r="KE70" s="1025"/>
      <c r="KF70" s="1025"/>
      <c r="KG70" s="1025"/>
      <c r="KH70" s="1025"/>
      <c r="KI70" s="1025"/>
      <c r="KJ70" s="1025"/>
      <c r="KK70" s="1025"/>
      <c r="KL70" s="1025"/>
      <c r="KM70" s="1025"/>
      <c r="KN70" s="1025"/>
      <c r="KQ70" s="1025"/>
      <c r="KR70" s="1025"/>
      <c r="KV70" s="1025"/>
      <c r="LD70" s="1025"/>
      <c r="PG70" s="1044"/>
    </row>
    <row r="71" spans="1:442" ht="12.75" customHeight="1">
      <c r="A71" s="986"/>
      <c r="B71" s="989"/>
      <c r="C71" s="987"/>
      <c r="D71" s="1025"/>
      <c r="E71" s="911" t="s">
        <v>260</v>
      </c>
      <c r="F71" s="909"/>
      <c r="G71" s="1025"/>
      <c r="H71" s="1025"/>
      <c r="I71" s="1025"/>
      <c r="J71" s="793"/>
      <c r="K71" s="793"/>
      <c r="L71" s="793"/>
      <c r="M71" s="793"/>
      <c r="N71" s="793"/>
      <c r="O71" s="1025"/>
      <c r="P71" s="1025"/>
      <c r="Q71" s="1025"/>
      <c r="R71" s="1025"/>
      <c r="S71" s="1025"/>
      <c r="T71" s="1025"/>
      <c r="U71" s="1025"/>
      <c r="V71" s="1025"/>
      <c r="W71" s="1025"/>
      <c r="X71" s="1025"/>
      <c r="Y71" s="1025"/>
      <c r="Z71" s="1025"/>
      <c r="AA71" s="1025"/>
      <c r="AB71" s="1025"/>
      <c r="AC71" s="1025"/>
      <c r="AD71" s="1025"/>
      <c r="AE71" s="1025"/>
      <c r="AF71" s="1025"/>
      <c r="AG71" s="1025"/>
      <c r="AH71" s="1025"/>
      <c r="AI71" s="1025"/>
      <c r="AJ71" s="1025"/>
      <c r="AK71" s="1025"/>
      <c r="AL71" s="1025"/>
      <c r="AM71" s="1025"/>
      <c r="AN71" s="1025"/>
      <c r="AO71" s="1025"/>
      <c r="AP71" s="1025"/>
      <c r="AQ71" s="1025"/>
      <c r="AR71" s="1025"/>
      <c r="AS71" s="1025"/>
      <c r="AT71" s="1025"/>
      <c r="AU71" s="1025"/>
      <c r="AV71" s="1025"/>
      <c r="AW71" s="1025"/>
      <c r="AX71" s="1025"/>
      <c r="AY71" s="1025"/>
      <c r="AZ71" s="1025"/>
      <c r="BA71" s="1025"/>
      <c r="BB71" s="1025"/>
      <c r="BC71" s="1025"/>
      <c r="BD71" s="1025"/>
      <c r="BE71" s="1025"/>
      <c r="BF71" s="1025"/>
      <c r="BG71" s="1025"/>
      <c r="BH71" s="1025"/>
      <c r="BI71" s="1025"/>
      <c r="BJ71" s="1025"/>
      <c r="BK71" s="1025"/>
      <c r="BL71" s="1025"/>
      <c r="BM71" s="1025"/>
      <c r="BN71" s="1025"/>
      <c r="BO71" s="1025"/>
      <c r="BP71" s="1025"/>
      <c r="BQ71" s="1025"/>
      <c r="BR71" s="1025"/>
      <c r="BS71" s="1025"/>
      <c r="BT71" s="1025"/>
      <c r="BU71" s="1025"/>
      <c r="BV71" s="1025"/>
      <c r="BW71" s="1025"/>
      <c r="BX71" s="1025"/>
      <c r="BY71" s="1025"/>
      <c r="BZ71" s="1025"/>
      <c r="CA71" s="1025"/>
      <c r="CB71" s="1025"/>
      <c r="CC71" s="1025"/>
      <c r="CD71" s="1025"/>
      <c r="CE71" s="1025"/>
      <c r="CF71" s="1025"/>
      <c r="CG71" s="1025"/>
      <c r="CH71" s="1025"/>
      <c r="CI71" s="1025"/>
      <c r="CJ71" s="1025"/>
      <c r="CK71" s="1025"/>
      <c r="CL71" s="1025"/>
      <c r="CM71" s="1025"/>
      <c r="CN71" s="1025"/>
      <c r="CO71" s="1025"/>
      <c r="CP71" s="1025"/>
      <c r="CQ71" s="1025"/>
      <c r="CR71" s="1025"/>
      <c r="CS71" s="1025"/>
      <c r="CT71" s="1025"/>
      <c r="CU71" s="1025"/>
      <c r="CV71" s="1025"/>
      <c r="CW71" s="1025"/>
      <c r="CX71" s="1025"/>
      <c r="CY71" s="1025"/>
      <c r="CZ71" s="1025"/>
      <c r="DA71" s="1025"/>
      <c r="DB71" s="1025"/>
      <c r="DC71" s="1025"/>
      <c r="DD71" s="1025"/>
      <c r="DE71" s="1025"/>
      <c r="DF71" s="1025"/>
      <c r="DG71" s="1025"/>
      <c r="DH71" s="1025"/>
      <c r="DI71" s="1025"/>
      <c r="DJ71" s="1025"/>
      <c r="DK71" s="1025"/>
      <c r="DL71" s="1025"/>
      <c r="DM71" s="1025"/>
      <c r="DN71" s="1025"/>
      <c r="DO71" s="1025"/>
      <c r="DP71" s="1025"/>
      <c r="DQ71" s="1025"/>
      <c r="DR71" s="1025"/>
      <c r="DS71" s="1025"/>
      <c r="DT71" s="1025"/>
      <c r="DU71" s="1025"/>
      <c r="DV71" s="1025"/>
      <c r="DW71" s="1025"/>
      <c r="DX71" s="1025"/>
      <c r="DY71" s="1025"/>
      <c r="DZ71" s="1025"/>
      <c r="EA71" s="1025"/>
      <c r="EB71" s="1025"/>
      <c r="EC71" s="1025"/>
      <c r="ED71" s="1025"/>
      <c r="EE71" s="1025"/>
      <c r="EF71" s="1025"/>
      <c r="EG71" s="1025"/>
      <c r="EH71" s="1025"/>
      <c r="EI71" s="1025"/>
      <c r="EJ71" s="1025"/>
      <c r="EK71" s="1025"/>
      <c r="EL71" s="1025"/>
      <c r="EM71" s="1025"/>
      <c r="EN71" s="1025"/>
      <c r="EO71" s="1025"/>
      <c r="EP71" s="1025"/>
      <c r="EQ71" s="1025"/>
      <c r="ER71" s="1025"/>
      <c r="ES71" s="1025"/>
      <c r="ET71" s="1025"/>
      <c r="EU71" s="1025"/>
      <c r="EV71" s="1025"/>
      <c r="EW71" s="1025"/>
      <c r="EX71" s="1025"/>
      <c r="EY71" s="1025"/>
      <c r="EZ71" s="1025"/>
      <c r="FA71" s="1025"/>
      <c r="FB71" s="1025"/>
      <c r="FC71" s="1025"/>
      <c r="FD71" s="1025"/>
      <c r="FE71" s="1025"/>
      <c r="FF71" s="1025"/>
      <c r="FG71" s="1025"/>
      <c r="FH71" s="1025"/>
      <c r="FI71" s="1025"/>
      <c r="FJ71" s="1025"/>
      <c r="FK71" s="1025"/>
      <c r="FL71" s="1025"/>
      <c r="FM71" s="1025"/>
      <c r="FN71" s="1025"/>
      <c r="FO71" s="1025"/>
      <c r="FP71" s="1025"/>
      <c r="FQ71" s="1025"/>
      <c r="FR71" s="1025"/>
      <c r="FS71" s="1025"/>
      <c r="FT71" s="1025"/>
      <c r="FU71" s="1025"/>
      <c r="FV71" s="1025"/>
      <c r="FW71" s="1025"/>
      <c r="FX71" s="1025"/>
      <c r="FY71" s="1025"/>
      <c r="FZ71" s="1025"/>
      <c r="GA71" s="1025"/>
      <c r="GB71" s="1025"/>
      <c r="GC71" s="1025"/>
      <c r="GD71" s="1025"/>
      <c r="GE71" s="1025"/>
      <c r="GF71" s="1025"/>
      <c r="GG71" s="1025"/>
      <c r="GH71" s="1025"/>
      <c r="GI71" s="1025"/>
      <c r="GJ71" s="1025"/>
      <c r="GK71" s="1025"/>
      <c r="GL71" s="1025"/>
      <c r="GM71" s="1025"/>
      <c r="GN71" s="1025"/>
      <c r="GO71" s="1025"/>
      <c r="GP71" s="1025"/>
      <c r="GQ71" s="1025"/>
      <c r="GR71" s="1025"/>
      <c r="GS71" s="1025"/>
      <c r="GT71" s="1025"/>
      <c r="GU71" s="1025"/>
      <c r="GV71" s="1025"/>
      <c r="GW71" s="1025"/>
      <c r="GX71" s="1025"/>
      <c r="GY71" s="1025"/>
      <c r="GZ71" s="1025"/>
      <c r="HA71" s="1025"/>
      <c r="HB71" s="1025"/>
      <c r="HC71" s="1025"/>
      <c r="HD71" s="1025"/>
      <c r="HE71" s="1025"/>
      <c r="HF71" s="1025"/>
      <c r="HG71" s="1025"/>
      <c r="HH71" s="1025"/>
      <c r="IA71" s="1025"/>
      <c r="IB71" s="1025"/>
      <c r="IC71" s="1025"/>
      <c r="ID71" s="1025"/>
      <c r="IE71" s="1025"/>
      <c r="IF71" s="1025"/>
      <c r="IG71" s="1025"/>
      <c r="IH71" s="1025"/>
      <c r="II71" s="1025"/>
      <c r="IJ71" s="1025"/>
      <c r="IK71" s="1025"/>
      <c r="IL71" s="1025"/>
      <c r="IM71" s="1025"/>
      <c r="IN71" s="1025"/>
      <c r="IO71" s="1025"/>
      <c r="IP71" s="1025"/>
      <c r="IQ71" s="1025"/>
      <c r="IR71" s="1025"/>
      <c r="IS71" s="1025"/>
      <c r="IT71" s="1025"/>
      <c r="IU71" s="1025"/>
      <c r="IV71" s="1025"/>
      <c r="IW71" s="1025"/>
      <c r="IX71" s="1025"/>
      <c r="IY71" s="1025"/>
      <c r="IZ71" s="1025"/>
      <c r="JA71" s="1025"/>
      <c r="JB71" s="1025"/>
      <c r="JC71" s="1025"/>
      <c r="JD71" s="1025"/>
      <c r="JE71" s="1025"/>
      <c r="JF71" s="1025"/>
      <c r="JG71" s="1025"/>
      <c r="JH71" s="1025"/>
      <c r="JI71" s="1025"/>
      <c r="JJ71" s="1025"/>
      <c r="JK71" s="1025"/>
      <c r="JL71" s="1025"/>
      <c r="JM71" s="1025"/>
      <c r="JN71" s="1025"/>
      <c r="JO71" s="1025"/>
      <c r="JP71" s="1025"/>
      <c r="JQ71" s="1025"/>
      <c r="JR71" s="1025"/>
      <c r="JS71" s="1025"/>
      <c r="JT71" s="1025"/>
      <c r="JU71" s="1025"/>
      <c r="JV71" s="1025"/>
      <c r="JW71" s="1025"/>
      <c r="JX71" s="1025"/>
      <c r="JY71" s="1025"/>
      <c r="JZ71" s="1025"/>
      <c r="KA71" s="1025"/>
      <c r="KB71" s="1025"/>
      <c r="KC71" s="1025"/>
      <c r="KD71" s="1025"/>
      <c r="KE71" s="1025"/>
      <c r="KF71" s="1025"/>
      <c r="KG71" s="1025"/>
      <c r="KH71" s="1025"/>
      <c r="KI71" s="1025"/>
      <c r="KJ71" s="1025"/>
      <c r="KK71" s="1025"/>
      <c r="KL71" s="1025"/>
      <c r="KM71" s="1025"/>
      <c r="KN71" s="1025"/>
      <c r="KQ71" s="1025"/>
      <c r="KR71" s="1025"/>
      <c r="KV71" s="1025"/>
      <c r="LD71" s="1025"/>
      <c r="PG71" s="950"/>
      <c r="PH71" s="950"/>
    </row>
    <row r="72" spans="1:442" ht="12.75" customHeight="1">
      <c r="A72" s="986"/>
      <c r="B72" s="989"/>
      <c r="C72" s="987"/>
      <c r="D72" s="1025"/>
      <c r="E72" s="911" t="s">
        <v>148</v>
      </c>
      <c r="F72" s="909"/>
      <c r="G72" s="1025"/>
      <c r="H72" s="1025"/>
      <c r="I72" s="1025"/>
      <c r="J72" s="793"/>
      <c r="K72" s="793"/>
      <c r="L72" s="793"/>
      <c r="M72" s="793"/>
      <c r="N72" s="793"/>
      <c r="O72" s="1025"/>
      <c r="P72" s="1025"/>
      <c r="Q72" s="1025"/>
      <c r="R72" s="1025"/>
      <c r="S72" s="1025"/>
      <c r="T72" s="1025"/>
      <c r="U72" s="1025"/>
      <c r="V72" s="1025"/>
      <c r="W72" s="1025"/>
      <c r="X72" s="1025"/>
      <c r="Y72" s="1025"/>
      <c r="Z72" s="1025"/>
      <c r="AA72" s="1025"/>
      <c r="AB72" s="1025"/>
      <c r="AC72" s="1025"/>
      <c r="AD72" s="1025"/>
      <c r="AE72" s="1025"/>
      <c r="AF72" s="1025"/>
      <c r="AG72" s="1025"/>
      <c r="AH72" s="1025"/>
      <c r="AI72" s="1025"/>
      <c r="AJ72" s="1025"/>
      <c r="AK72" s="1025"/>
      <c r="AL72" s="1025"/>
      <c r="AM72" s="1025"/>
      <c r="AN72" s="1025"/>
      <c r="AO72" s="1025"/>
      <c r="AP72" s="1025"/>
      <c r="AQ72" s="1025"/>
      <c r="AR72" s="1025"/>
      <c r="AS72" s="1025"/>
      <c r="AT72" s="1025"/>
      <c r="AU72" s="1025"/>
      <c r="AV72" s="1025"/>
      <c r="AW72" s="1025"/>
      <c r="AX72" s="1025"/>
      <c r="AY72" s="1025"/>
      <c r="AZ72" s="1025"/>
      <c r="BA72" s="1025"/>
      <c r="BB72" s="1025"/>
      <c r="BC72" s="1025"/>
      <c r="BD72" s="1025"/>
      <c r="BE72" s="1025"/>
      <c r="BF72" s="1025"/>
      <c r="BG72" s="1025"/>
      <c r="BH72" s="1025"/>
      <c r="BI72" s="1025"/>
      <c r="BJ72" s="1025"/>
      <c r="BK72" s="1025"/>
      <c r="BL72" s="1025"/>
      <c r="BM72" s="1025"/>
      <c r="BN72" s="1025"/>
      <c r="BO72" s="1025"/>
      <c r="BP72" s="1025"/>
      <c r="BQ72" s="1025"/>
      <c r="BR72" s="1025"/>
      <c r="BS72" s="1025"/>
      <c r="BT72" s="1025"/>
      <c r="BU72" s="1025"/>
      <c r="BV72" s="1025"/>
      <c r="BW72" s="1025"/>
      <c r="BX72" s="1025"/>
      <c r="BY72" s="1025"/>
      <c r="BZ72" s="1025"/>
      <c r="CA72" s="1025"/>
      <c r="CB72" s="1025"/>
      <c r="CC72" s="1025"/>
      <c r="CD72" s="1025"/>
      <c r="CE72" s="1025"/>
      <c r="CF72" s="1025"/>
      <c r="CG72" s="1025"/>
      <c r="CH72" s="1025"/>
      <c r="CI72" s="1025"/>
      <c r="CJ72" s="1025"/>
      <c r="CK72" s="1025"/>
      <c r="CL72" s="1025"/>
      <c r="CM72" s="1025"/>
      <c r="CN72" s="1025"/>
      <c r="CO72" s="1025"/>
      <c r="CP72" s="1025"/>
      <c r="CQ72" s="1025"/>
      <c r="CR72" s="1025"/>
      <c r="CS72" s="1025"/>
      <c r="CT72" s="1025"/>
      <c r="CU72" s="1025"/>
      <c r="CV72" s="1025"/>
      <c r="CW72" s="1025"/>
      <c r="CX72" s="1025"/>
      <c r="CY72" s="1025"/>
      <c r="CZ72" s="1025"/>
      <c r="DA72" s="1025"/>
      <c r="DB72" s="1025"/>
      <c r="DC72" s="1025"/>
      <c r="DD72" s="1025"/>
      <c r="DE72" s="1025"/>
      <c r="DF72" s="1025"/>
      <c r="DG72" s="1025"/>
      <c r="DH72" s="1025"/>
      <c r="DI72" s="1025"/>
      <c r="DJ72" s="1025"/>
      <c r="DK72" s="1025"/>
      <c r="DL72" s="1025"/>
      <c r="DM72" s="1025"/>
      <c r="DN72" s="1025"/>
      <c r="DO72" s="1025"/>
      <c r="DP72" s="1025"/>
      <c r="DQ72" s="1025"/>
      <c r="DR72" s="1025"/>
      <c r="DS72" s="1025"/>
      <c r="DT72" s="1025"/>
      <c r="DU72" s="1025"/>
      <c r="DV72" s="1025"/>
      <c r="DW72" s="1025"/>
      <c r="DX72" s="1025"/>
      <c r="DY72" s="1025"/>
      <c r="DZ72" s="1025"/>
      <c r="EA72" s="1025"/>
      <c r="EB72" s="1025"/>
      <c r="EC72" s="1025"/>
      <c r="ED72" s="1025"/>
      <c r="EE72" s="1025"/>
      <c r="EF72" s="1025"/>
      <c r="EG72" s="1025"/>
      <c r="EH72" s="1025"/>
      <c r="EI72" s="1025"/>
      <c r="EJ72" s="1025"/>
      <c r="EK72" s="1025"/>
      <c r="EL72" s="1025"/>
      <c r="EM72" s="1025"/>
      <c r="EN72" s="1025"/>
      <c r="EO72" s="1025"/>
      <c r="EP72" s="1025"/>
      <c r="EQ72" s="1025"/>
      <c r="ER72" s="1025"/>
      <c r="ES72" s="1025"/>
      <c r="ET72" s="1025"/>
      <c r="EU72" s="1025"/>
      <c r="EV72" s="1025"/>
      <c r="EW72" s="1025"/>
      <c r="EX72" s="1025"/>
      <c r="EY72" s="1025"/>
      <c r="EZ72" s="1025"/>
      <c r="FA72" s="1025"/>
      <c r="FB72" s="1025"/>
      <c r="FC72" s="1025"/>
      <c r="FD72" s="1025"/>
      <c r="FE72" s="1025"/>
      <c r="FF72" s="1025"/>
      <c r="FG72" s="1025"/>
      <c r="FH72" s="1025"/>
      <c r="FI72" s="1025"/>
      <c r="FJ72" s="1025"/>
      <c r="FK72" s="1025"/>
      <c r="FL72" s="1025"/>
      <c r="FM72" s="1025"/>
      <c r="FN72" s="1025"/>
      <c r="FO72" s="1025"/>
      <c r="FP72" s="1025"/>
      <c r="FQ72" s="1025"/>
      <c r="FR72" s="1025"/>
      <c r="FS72" s="1025"/>
      <c r="FT72" s="1025"/>
      <c r="FU72" s="1025"/>
      <c r="FV72" s="1025"/>
      <c r="FW72" s="1025"/>
      <c r="FX72" s="1025"/>
      <c r="FY72" s="1025"/>
      <c r="FZ72" s="1025"/>
      <c r="GA72" s="1025"/>
      <c r="GB72" s="1025"/>
      <c r="GC72" s="1025"/>
      <c r="GD72" s="1025"/>
      <c r="GE72" s="1025"/>
      <c r="GF72" s="1025"/>
      <c r="GG72" s="1025"/>
      <c r="GH72" s="1025"/>
      <c r="GI72" s="1025"/>
      <c r="GJ72" s="1025"/>
      <c r="GK72" s="1025"/>
      <c r="GL72" s="1025"/>
      <c r="GM72" s="1025"/>
      <c r="GN72" s="1025"/>
      <c r="GO72" s="1025"/>
      <c r="GP72" s="1025"/>
      <c r="GQ72" s="1025"/>
      <c r="GR72" s="1025"/>
      <c r="GS72" s="1025"/>
      <c r="GT72" s="1025"/>
      <c r="GU72" s="1025"/>
      <c r="GV72" s="1025"/>
      <c r="GW72" s="1025"/>
      <c r="GX72" s="1025"/>
      <c r="GY72" s="1025"/>
      <c r="GZ72" s="1025"/>
      <c r="HA72" s="1025"/>
      <c r="HB72" s="1025"/>
      <c r="HC72" s="1025"/>
      <c r="HD72" s="1025"/>
      <c r="HE72" s="1025"/>
      <c r="HF72" s="1025"/>
      <c r="HG72" s="1025"/>
      <c r="HH72" s="1025"/>
      <c r="IA72" s="1025"/>
      <c r="IB72" s="1025"/>
      <c r="IC72" s="1025"/>
      <c r="ID72" s="1025"/>
      <c r="IE72" s="1025"/>
      <c r="IF72" s="1025"/>
      <c r="IG72" s="1025"/>
      <c r="IH72" s="1025"/>
      <c r="II72" s="1025"/>
      <c r="IJ72" s="1025"/>
      <c r="IK72" s="1025"/>
      <c r="IL72" s="1025"/>
      <c r="IM72" s="1025"/>
      <c r="IN72" s="1025"/>
      <c r="IO72" s="1025"/>
      <c r="IP72" s="1025"/>
      <c r="IQ72" s="1025"/>
      <c r="IR72" s="1025"/>
      <c r="IS72" s="1025"/>
      <c r="IT72" s="1025"/>
      <c r="IU72" s="1025"/>
      <c r="IV72" s="1025"/>
      <c r="IW72" s="1025"/>
      <c r="IX72" s="1025"/>
      <c r="IY72" s="1025"/>
      <c r="IZ72" s="1025"/>
      <c r="JA72" s="1025"/>
      <c r="JB72" s="1025"/>
      <c r="JC72" s="1025"/>
      <c r="JD72" s="1025"/>
      <c r="JE72" s="1025"/>
      <c r="JF72" s="1025"/>
      <c r="JG72" s="1025"/>
      <c r="JH72" s="1025"/>
      <c r="JI72" s="1025"/>
      <c r="JJ72" s="1025"/>
      <c r="JK72" s="1025"/>
      <c r="JL72" s="1025"/>
      <c r="JM72" s="1025"/>
      <c r="JN72" s="1025"/>
      <c r="JO72" s="1025"/>
      <c r="JP72" s="1025"/>
      <c r="JQ72" s="1025"/>
      <c r="JR72" s="1025"/>
      <c r="JS72" s="1025"/>
      <c r="JT72" s="1025"/>
      <c r="JU72" s="1025"/>
      <c r="JV72" s="1025"/>
      <c r="JW72" s="1025"/>
      <c r="JX72" s="1025"/>
      <c r="JY72" s="1025"/>
      <c r="JZ72" s="1025"/>
      <c r="KA72" s="1025"/>
      <c r="KB72" s="1025"/>
      <c r="KC72" s="1025"/>
      <c r="KD72" s="1025"/>
      <c r="KE72" s="1025"/>
      <c r="KF72" s="1025"/>
      <c r="KG72" s="1025"/>
      <c r="KH72" s="1025"/>
      <c r="KI72" s="1025"/>
      <c r="KJ72" s="1025"/>
      <c r="KK72" s="1025"/>
      <c r="KL72" s="1025"/>
      <c r="KM72" s="1025"/>
      <c r="KN72" s="1025"/>
      <c r="KQ72" s="1025"/>
      <c r="KR72" s="1025"/>
      <c r="KV72" s="1025"/>
      <c r="LD72" s="1025"/>
      <c r="PG72" s="1044"/>
      <c r="PH72" s="950"/>
    </row>
    <row r="73" spans="1:442" ht="12.75" customHeight="1">
      <c r="A73" s="986"/>
      <c r="B73" s="989"/>
      <c r="C73" s="987"/>
      <c r="D73" s="1025"/>
      <c r="E73" s="911" t="s">
        <v>258</v>
      </c>
      <c r="F73" s="909"/>
      <c r="G73" s="1025"/>
      <c r="H73" s="1025"/>
      <c r="I73" s="1025"/>
      <c r="J73" s="793"/>
      <c r="K73" s="793"/>
      <c r="L73" s="793"/>
      <c r="M73" s="793"/>
      <c r="N73" s="793"/>
      <c r="O73" s="1025"/>
      <c r="P73" s="1025"/>
      <c r="Q73" s="1025"/>
      <c r="R73" s="793"/>
      <c r="S73" s="793"/>
      <c r="T73" s="793"/>
      <c r="U73" s="793"/>
      <c r="V73" s="793"/>
      <c r="W73" s="1025"/>
      <c r="X73" s="1025"/>
      <c r="Y73" s="1025"/>
      <c r="Z73" s="1025"/>
      <c r="AA73" s="1025"/>
      <c r="AB73" s="1025"/>
      <c r="AC73" s="1025"/>
      <c r="AD73" s="1025"/>
      <c r="AE73" s="1025"/>
      <c r="AF73" s="1025"/>
      <c r="AG73" s="1025"/>
      <c r="AH73" s="1025"/>
      <c r="AI73" s="1025"/>
      <c r="AJ73" s="1025"/>
      <c r="AK73" s="1025"/>
      <c r="AL73" s="1025"/>
      <c r="AM73" s="1025"/>
      <c r="AN73" s="1025"/>
      <c r="AO73" s="1025"/>
      <c r="AP73" s="1025"/>
      <c r="AQ73" s="1025"/>
      <c r="AR73" s="1025"/>
      <c r="AS73" s="1025"/>
      <c r="AT73" s="1025"/>
      <c r="AU73" s="1025"/>
      <c r="AV73" s="1025"/>
      <c r="AW73" s="1025"/>
      <c r="AX73" s="1025"/>
      <c r="AY73" s="1025"/>
      <c r="AZ73" s="1025"/>
      <c r="BA73" s="1025"/>
      <c r="BB73" s="1025"/>
      <c r="BC73" s="1025"/>
      <c r="BD73" s="1025"/>
      <c r="BE73" s="1025"/>
      <c r="BF73" s="1025"/>
      <c r="BG73" s="1025"/>
      <c r="BH73" s="1025"/>
      <c r="BI73" s="1025"/>
      <c r="BJ73" s="1025"/>
      <c r="BK73" s="1025"/>
      <c r="BL73" s="1025"/>
      <c r="BM73" s="1025"/>
      <c r="BN73" s="1025"/>
      <c r="BO73" s="1025"/>
      <c r="BP73" s="1025"/>
      <c r="BQ73" s="1025"/>
      <c r="BR73" s="1025"/>
      <c r="BS73" s="1025"/>
      <c r="BT73" s="1025"/>
      <c r="BU73" s="1025"/>
      <c r="BV73" s="1025"/>
      <c r="BW73" s="1025"/>
      <c r="BX73" s="1025"/>
      <c r="BY73" s="1025"/>
      <c r="BZ73" s="1025"/>
      <c r="CA73" s="1025"/>
      <c r="CB73" s="1025"/>
      <c r="CC73" s="1025"/>
      <c r="CD73" s="1025"/>
      <c r="CE73" s="1025"/>
      <c r="CF73" s="1025"/>
      <c r="CG73" s="1037"/>
      <c r="CH73" s="1037"/>
      <c r="CI73" s="1025"/>
      <c r="CJ73" s="1025"/>
      <c r="CK73" s="1025"/>
      <c r="CL73" s="1025"/>
      <c r="CM73" s="1025"/>
      <c r="CN73" s="1025"/>
      <c r="CO73" s="1025"/>
      <c r="CP73" s="1025"/>
      <c r="CQ73" s="1025"/>
      <c r="CR73" s="1025"/>
      <c r="CS73" s="1025"/>
      <c r="CT73" s="1025"/>
      <c r="CU73" s="1025"/>
      <c r="CV73" s="1025"/>
      <c r="CW73" s="1025"/>
      <c r="CX73" s="1025"/>
      <c r="CY73" s="1025"/>
      <c r="CZ73" s="1025"/>
      <c r="DA73" s="1025"/>
      <c r="DB73" s="1025"/>
      <c r="DC73" s="1025"/>
      <c r="DD73" s="1025"/>
      <c r="DE73" s="1025"/>
      <c r="DF73" s="1025"/>
      <c r="DG73" s="1025"/>
      <c r="DH73" s="1025"/>
      <c r="DI73" s="1025"/>
      <c r="DJ73" s="1025"/>
      <c r="DK73" s="1025"/>
      <c r="DL73" s="1025"/>
      <c r="DM73" s="1025"/>
      <c r="DN73" s="1025"/>
      <c r="DO73" s="1025"/>
      <c r="DP73" s="1025"/>
      <c r="DQ73" s="1025"/>
      <c r="DR73" s="1025"/>
      <c r="DS73" s="1025"/>
      <c r="DT73" s="1025"/>
      <c r="DU73" s="1025"/>
      <c r="DV73" s="1025"/>
      <c r="DW73" s="1025"/>
      <c r="DX73" s="1025"/>
      <c r="DY73" s="1025"/>
      <c r="DZ73" s="1025"/>
      <c r="EA73" s="1025"/>
      <c r="EB73" s="1025"/>
      <c r="EC73" s="1025"/>
      <c r="ED73" s="1025"/>
      <c r="EE73" s="1025"/>
      <c r="EF73" s="1025"/>
      <c r="EG73" s="1025"/>
      <c r="EH73" s="1025"/>
      <c r="EI73" s="1025"/>
      <c r="EJ73" s="1025"/>
      <c r="EK73" s="1025"/>
      <c r="EL73" s="1025"/>
      <c r="EM73" s="1025"/>
      <c r="EN73" s="1025"/>
      <c r="EO73" s="1025"/>
      <c r="EP73" s="1025"/>
      <c r="EQ73" s="1025"/>
      <c r="ER73" s="1025"/>
      <c r="ES73" s="1025"/>
      <c r="ET73" s="1025"/>
      <c r="EU73" s="1025"/>
      <c r="EV73" s="1025"/>
      <c r="EW73" s="1025"/>
      <c r="EX73" s="1025"/>
      <c r="EY73" s="1025"/>
      <c r="EZ73" s="1025"/>
      <c r="FA73" s="1025"/>
      <c r="FB73" s="1025"/>
      <c r="FC73" s="1025"/>
      <c r="FD73" s="1025"/>
      <c r="FE73" s="1025"/>
      <c r="FF73" s="1025"/>
      <c r="FG73" s="1025"/>
      <c r="FH73" s="1025"/>
      <c r="FI73" s="1025"/>
      <c r="FJ73" s="1025"/>
      <c r="FK73" s="1025"/>
      <c r="FL73" s="1025"/>
      <c r="FM73" s="1025"/>
      <c r="FN73" s="1025"/>
      <c r="FO73" s="1025"/>
      <c r="FP73" s="1025"/>
      <c r="FQ73" s="1025"/>
      <c r="FR73" s="1025"/>
      <c r="FS73" s="1025"/>
      <c r="FT73" s="1025"/>
      <c r="FU73" s="1025"/>
      <c r="FV73" s="1025"/>
      <c r="FW73" s="1025"/>
      <c r="FX73" s="1025"/>
      <c r="FY73" s="1025"/>
      <c r="FZ73" s="1025"/>
      <c r="GA73" s="1025"/>
      <c r="GB73" s="1025"/>
      <c r="GC73" s="1025"/>
      <c r="GD73" s="1025"/>
      <c r="GE73" s="1025"/>
      <c r="GF73" s="1025"/>
      <c r="GG73" s="1025"/>
      <c r="GH73" s="1025"/>
      <c r="GI73" s="1025"/>
      <c r="GJ73" s="1025"/>
      <c r="GK73" s="1025"/>
      <c r="GL73" s="1025"/>
      <c r="GM73" s="1025"/>
      <c r="GN73" s="1025"/>
      <c r="GO73" s="1025"/>
      <c r="GP73" s="1025"/>
      <c r="GQ73" s="1025"/>
      <c r="GR73" s="1025"/>
      <c r="GS73" s="1025"/>
      <c r="GT73" s="1025"/>
      <c r="GU73" s="1025"/>
      <c r="GV73" s="1025"/>
      <c r="GW73" s="1025"/>
      <c r="GX73" s="1025"/>
      <c r="GY73" s="1025"/>
      <c r="GZ73" s="1025"/>
      <c r="HA73" s="1025"/>
      <c r="HB73" s="1025"/>
      <c r="HC73" s="1025"/>
      <c r="HD73" s="1025"/>
      <c r="HE73" s="1025"/>
      <c r="HF73" s="1025"/>
      <c r="HG73" s="1025"/>
      <c r="HH73" s="1025"/>
      <c r="IA73" s="1025"/>
      <c r="IB73" s="1025"/>
      <c r="IC73" s="1025"/>
      <c r="ID73" s="1025"/>
      <c r="IE73" s="1025"/>
      <c r="IF73" s="1025"/>
      <c r="IG73" s="1025"/>
      <c r="IH73" s="1025"/>
      <c r="II73" s="1025"/>
      <c r="IJ73" s="1025"/>
      <c r="IK73" s="1025"/>
      <c r="IL73" s="1025"/>
      <c r="IM73" s="1025"/>
      <c r="IN73" s="1025"/>
      <c r="IO73" s="1025"/>
      <c r="IP73" s="1025"/>
      <c r="IQ73" s="1025"/>
      <c r="IR73" s="1025"/>
      <c r="IS73" s="1025"/>
      <c r="IT73" s="1025"/>
      <c r="IU73" s="1025"/>
      <c r="IV73" s="1025"/>
      <c r="IW73" s="1025"/>
      <c r="IX73" s="1025"/>
      <c r="IY73" s="1025"/>
      <c r="IZ73" s="1025"/>
      <c r="JA73" s="1025"/>
      <c r="JB73" s="1025"/>
      <c r="JC73" s="1025"/>
      <c r="JD73" s="1025"/>
      <c r="JE73" s="1025"/>
      <c r="JF73" s="1025"/>
      <c r="JG73" s="1025"/>
      <c r="JH73" s="1025"/>
      <c r="JI73" s="1025"/>
      <c r="JJ73" s="1025"/>
      <c r="JK73" s="1025"/>
      <c r="JL73" s="1025"/>
      <c r="JM73" s="1025"/>
      <c r="JN73" s="1025"/>
      <c r="JO73" s="1025"/>
      <c r="JP73" s="1025"/>
      <c r="JQ73" s="1025"/>
      <c r="JR73" s="1025"/>
      <c r="JS73" s="1025"/>
      <c r="JT73" s="1025"/>
      <c r="JU73" s="1025"/>
      <c r="JV73" s="1025"/>
      <c r="JW73" s="1025"/>
      <c r="JX73" s="1025"/>
      <c r="JY73" s="1025"/>
      <c r="JZ73" s="1025"/>
      <c r="KA73" s="1025"/>
      <c r="KB73" s="1025"/>
      <c r="KC73" s="1025"/>
      <c r="KD73" s="1025"/>
      <c r="KE73" s="1025"/>
      <c r="KF73" s="1025"/>
      <c r="KG73" s="1025"/>
      <c r="KH73" s="1025"/>
      <c r="KI73" s="1025"/>
      <c r="KJ73" s="1025"/>
      <c r="KK73" s="1025"/>
      <c r="KL73" s="1025"/>
      <c r="KM73" s="1025"/>
      <c r="KN73" s="1025"/>
      <c r="KQ73" s="1025"/>
      <c r="KR73" s="1025"/>
      <c r="KV73" s="1025"/>
      <c r="LD73" s="1025"/>
      <c r="PG73" s="950"/>
      <c r="PH73" s="950"/>
    </row>
    <row r="74" spans="1:442" ht="12.75" customHeight="1">
      <c r="A74" s="986"/>
      <c r="B74" s="989"/>
      <c r="C74" s="987"/>
      <c r="D74" s="1025"/>
      <c r="E74" s="911" t="s">
        <v>1611</v>
      </c>
      <c r="F74" s="909"/>
      <c r="G74" s="1025"/>
      <c r="H74" s="1025"/>
      <c r="I74" s="1025"/>
      <c r="J74" s="793"/>
      <c r="K74" s="793"/>
      <c r="L74" s="793"/>
      <c r="M74" s="793"/>
      <c r="N74" s="793"/>
      <c r="O74" s="1025"/>
      <c r="P74" s="1025"/>
      <c r="Q74" s="1025"/>
      <c r="R74" s="793"/>
      <c r="S74" s="793"/>
      <c r="T74" s="793"/>
      <c r="U74" s="793"/>
      <c r="V74" s="793"/>
      <c r="W74" s="1025"/>
      <c r="X74" s="1025"/>
      <c r="Y74" s="1025"/>
      <c r="Z74" s="1025"/>
      <c r="AA74" s="1025"/>
      <c r="AB74" s="1025"/>
      <c r="AC74" s="1025"/>
      <c r="AD74" s="1025"/>
      <c r="AE74" s="1025"/>
      <c r="AF74" s="1025"/>
      <c r="AG74" s="1025"/>
      <c r="AH74" s="1025"/>
      <c r="AI74" s="1025"/>
      <c r="AJ74" s="1025"/>
      <c r="AK74" s="1025"/>
      <c r="AL74" s="1025"/>
      <c r="AM74" s="1025"/>
      <c r="AN74" s="1025"/>
      <c r="AO74" s="1025"/>
      <c r="AP74" s="1025"/>
      <c r="AQ74" s="1025"/>
      <c r="AR74" s="1025"/>
      <c r="AS74" s="1025"/>
      <c r="AT74" s="1025"/>
      <c r="AU74" s="1025"/>
      <c r="AV74" s="1025"/>
      <c r="AW74" s="1025"/>
      <c r="AX74" s="1025"/>
      <c r="AY74" s="1025"/>
      <c r="AZ74" s="1025"/>
      <c r="BA74" s="1025"/>
      <c r="BB74" s="1025"/>
      <c r="BC74" s="1025"/>
      <c r="BD74" s="1025"/>
      <c r="BE74" s="1025"/>
      <c r="BF74" s="1025"/>
      <c r="BG74" s="1025"/>
      <c r="BH74" s="1025"/>
      <c r="BI74" s="1025"/>
      <c r="BJ74" s="1025"/>
      <c r="BK74" s="1025"/>
      <c r="BL74" s="1025"/>
      <c r="BM74" s="1025"/>
      <c r="BN74" s="1025"/>
      <c r="BO74" s="1025"/>
      <c r="BP74" s="1025"/>
      <c r="BQ74" s="1025"/>
      <c r="BR74" s="1025"/>
      <c r="BS74" s="1025"/>
      <c r="BT74" s="1025"/>
      <c r="BU74" s="1025"/>
      <c r="BV74" s="1025"/>
      <c r="BW74" s="1025"/>
      <c r="BX74" s="1025"/>
      <c r="BY74" s="1025"/>
      <c r="BZ74" s="1025"/>
      <c r="CA74" s="1025"/>
      <c r="CB74" s="1025"/>
      <c r="CC74" s="1025"/>
      <c r="CD74" s="1025"/>
      <c r="CE74" s="1025"/>
      <c r="CF74" s="1025"/>
      <c r="CG74" s="953"/>
      <c r="CH74" s="1037"/>
      <c r="CI74" s="1025"/>
      <c r="CJ74" s="1025"/>
      <c r="CK74" s="1025"/>
      <c r="CL74" s="1025"/>
      <c r="CM74" s="1025"/>
      <c r="CN74" s="1025"/>
      <c r="CO74" s="1025"/>
      <c r="CP74" s="1025"/>
      <c r="CQ74" s="1025"/>
      <c r="CR74" s="1025"/>
      <c r="CS74" s="1025"/>
      <c r="CT74" s="1025"/>
      <c r="CU74" s="1025"/>
      <c r="CV74" s="1025"/>
      <c r="CW74" s="1025"/>
      <c r="CX74" s="1025"/>
      <c r="CY74" s="1025"/>
      <c r="CZ74" s="1025"/>
      <c r="DA74" s="1025"/>
      <c r="DB74" s="1025"/>
      <c r="DC74" s="1025"/>
      <c r="DD74" s="1025"/>
      <c r="DE74" s="1025"/>
      <c r="DF74" s="1025"/>
      <c r="DG74" s="1025"/>
      <c r="DH74" s="1025"/>
      <c r="DI74" s="1025"/>
      <c r="DJ74" s="1025"/>
      <c r="DK74" s="1025"/>
      <c r="DL74" s="1025"/>
      <c r="DM74" s="1025"/>
      <c r="DN74" s="1025"/>
      <c r="DO74" s="1025"/>
      <c r="DP74" s="1025"/>
      <c r="DQ74" s="1025"/>
      <c r="DR74" s="1025"/>
      <c r="DS74" s="1025"/>
      <c r="DT74" s="1025"/>
      <c r="DU74" s="1025"/>
      <c r="DV74" s="1025"/>
      <c r="DW74" s="1025"/>
      <c r="DX74" s="1025"/>
      <c r="DY74" s="1025"/>
      <c r="DZ74" s="1025"/>
      <c r="EA74" s="1025"/>
      <c r="EB74" s="1025"/>
      <c r="EC74" s="1025"/>
      <c r="ED74" s="1025"/>
      <c r="EE74" s="1025"/>
      <c r="EF74" s="1025"/>
      <c r="EG74" s="1025"/>
      <c r="EH74" s="1025"/>
      <c r="EI74" s="1025"/>
      <c r="EJ74" s="1025"/>
      <c r="EK74" s="1025"/>
      <c r="EL74" s="1025"/>
      <c r="EM74" s="1025"/>
      <c r="EN74" s="1025"/>
      <c r="EO74" s="1025"/>
      <c r="EP74" s="1025"/>
      <c r="EQ74" s="1025"/>
      <c r="ER74" s="1025"/>
      <c r="ES74" s="1025"/>
      <c r="ET74" s="1025"/>
      <c r="EU74" s="1025"/>
      <c r="EV74" s="1025"/>
      <c r="EW74" s="1025"/>
      <c r="EX74" s="1025"/>
      <c r="EY74" s="1025"/>
      <c r="EZ74" s="1025"/>
      <c r="FA74" s="1025"/>
      <c r="FB74" s="1025"/>
      <c r="FC74" s="1025"/>
      <c r="FD74" s="1025"/>
      <c r="FE74" s="1025"/>
      <c r="FF74" s="1025"/>
      <c r="FG74" s="1025"/>
      <c r="FH74" s="1025"/>
      <c r="FI74" s="1025"/>
      <c r="FJ74" s="1025"/>
      <c r="FK74" s="1025"/>
      <c r="FL74" s="1025"/>
      <c r="FM74" s="1025"/>
      <c r="FN74" s="1025"/>
      <c r="FO74" s="1025"/>
      <c r="FP74" s="1025"/>
      <c r="FQ74" s="1025"/>
      <c r="FR74" s="1025"/>
      <c r="FS74" s="1025"/>
      <c r="FT74" s="1025"/>
      <c r="FU74" s="1025"/>
      <c r="FV74" s="1025"/>
      <c r="FW74" s="1025"/>
      <c r="FX74" s="1025"/>
      <c r="FY74" s="1025"/>
      <c r="FZ74" s="1025"/>
      <c r="GA74" s="1025"/>
      <c r="GB74" s="1025"/>
      <c r="GC74" s="1025"/>
      <c r="GD74" s="1025"/>
      <c r="GE74" s="1025"/>
      <c r="GF74" s="1025"/>
      <c r="GG74" s="1025"/>
      <c r="GH74" s="1025"/>
      <c r="GI74" s="1025"/>
      <c r="GJ74" s="1025"/>
      <c r="GK74" s="1025"/>
      <c r="GL74" s="1025"/>
      <c r="GM74" s="1025"/>
      <c r="GN74" s="1025"/>
      <c r="GO74" s="1025"/>
      <c r="GP74" s="1025"/>
      <c r="GQ74" s="1025"/>
      <c r="GR74" s="1025"/>
      <c r="GS74" s="1025"/>
      <c r="GT74" s="1025"/>
      <c r="GU74" s="1025"/>
      <c r="GV74" s="1025"/>
      <c r="GW74" s="1025"/>
      <c r="GX74" s="1025"/>
      <c r="GY74" s="1025"/>
      <c r="GZ74" s="1025"/>
      <c r="HA74" s="1025"/>
      <c r="HB74" s="1025"/>
      <c r="HC74" s="1025"/>
      <c r="HD74" s="1025"/>
      <c r="HE74" s="1025"/>
      <c r="HF74" s="1025"/>
      <c r="HG74" s="1025"/>
      <c r="HH74" s="1025"/>
      <c r="IA74" s="1025"/>
      <c r="IB74" s="1025"/>
      <c r="IC74" s="1025"/>
      <c r="ID74" s="1025"/>
      <c r="IE74" s="1025"/>
      <c r="IF74" s="1025"/>
      <c r="IG74" s="1025"/>
      <c r="IH74" s="1025"/>
      <c r="II74" s="1025"/>
      <c r="IJ74" s="1025"/>
      <c r="IK74" s="1025"/>
      <c r="IL74" s="1025"/>
      <c r="IM74" s="1025"/>
      <c r="IN74" s="1025"/>
      <c r="IO74" s="1025"/>
      <c r="IP74" s="1025"/>
      <c r="IQ74" s="1025"/>
      <c r="IR74" s="1025"/>
      <c r="IS74" s="1025"/>
      <c r="IT74" s="1025"/>
      <c r="IU74" s="1025"/>
      <c r="IV74" s="1025"/>
      <c r="IW74" s="1025"/>
      <c r="IX74" s="1025"/>
      <c r="IY74" s="1025"/>
      <c r="IZ74" s="1025"/>
      <c r="JA74" s="1025"/>
      <c r="JB74" s="1025"/>
      <c r="JC74" s="1025"/>
      <c r="JD74" s="1025"/>
      <c r="JE74" s="1025"/>
      <c r="JF74" s="1025"/>
      <c r="JG74" s="1025"/>
      <c r="JH74" s="1025"/>
      <c r="JI74" s="1025"/>
      <c r="JJ74" s="1025"/>
      <c r="JK74" s="1025"/>
      <c r="JL74" s="1025"/>
      <c r="JM74" s="1025"/>
      <c r="JN74" s="1025"/>
      <c r="JO74" s="1025"/>
      <c r="JP74" s="1025"/>
      <c r="JQ74" s="1025"/>
      <c r="JR74" s="1025"/>
      <c r="JS74" s="1025"/>
      <c r="JT74" s="1025"/>
      <c r="JU74" s="1025"/>
      <c r="JV74" s="1025"/>
      <c r="JW74" s="1025"/>
      <c r="JX74" s="1025"/>
      <c r="JY74" s="1025"/>
      <c r="JZ74" s="1025"/>
      <c r="KA74" s="1025"/>
      <c r="KB74" s="1025"/>
      <c r="KC74" s="1025"/>
      <c r="KD74" s="1025"/>
      <c r="KE74" s="1025"/>
      <c r="KF74" s="1025"/>
      <c r="KG74" s="1025"/>
      <c r="KH74" s="1025"/>
      <c r="KI74" s="1025"/>
      <c r="KJ74" s="1025"/>
      <c r="KK74" s="1025"/>
      <c r="KL74" s="1025"/>
      <c r="KM74" s="1025"/>
      <c r="KN74" s="1025"/>
      <c r="KQ74" s="1025"/>
      <c r="KR74" s="1025"/>
      <c r="KV74" s="1025"/>
      <c r="LD74" s="1025"/>
      <c r="PG74" s="1044"/>
      <c r="PH74" s="950"/>
    </row>
    <row r="75" spans="1:442" ht="12.75" customHeight="1">
      <c r="A75" s="986"/>
      <c r="B75" s="989"/>
      <c r="C75" s="987"/>
      <c r="D75" s="1025"/>
      <c r="E75" s="911" t="s">
        <v>468</v>
      </c>
      <c r="F75" s="909"/>
      <c r="G75" s="1025"/>
      <c r="H75" s="1025"/>
      <c r="I75" s="1025"/>
      <c r="J75" s="793"/>
      <c r="K75" s="793"/>
      <c r="L75" s="793"/>
      <c r="M75" s="793"/>
      <c r="N75" s="793"/>
      <c r="O75" s="1025"/>
      <c r="P75" s="1025"/>
      <c r="Q75" s="1025"/>
      <c r="R75" s="793"/>
      <c r="S75" s="793"/>
      <c r="T75" s="793"/>
      <c r="U75" s="793"/>
      <c r="V75" s="793"/>
      <c r="W75" s="1025"/>
      <c r="X75" s="1025"/>
      <c r="Y75" s="1025"/>
      <c r="Z75" s="1025"/>
      <c r="AA75" s="1025"/>
      <c r="AB75" s="1025"/>
      <c r="AC75" s="1025"/>
      <c r="AD75" s="1025"/>
      <c r="AE75" s="1025"/>
      <c r="AF75" s="1025"/>
      <c r="AG75" s="1025"/>
      <c r="AH75" s="1025"/>
      <c r="AI75" s="1025"/>
      <c r="AJ75" s="1025"/>
      <c r="AK75" s="1025"/>
      <c r="AL75" s="1025"/>
      <c r="AM75" s="1025"/>
      <c r="AN75" s="1025"/>
      <c r="AO75" s="1025"/>
      <c r="AP75" s="1025"/>
      <c r="AQ75" s="1025"/>
      <c r="AR75" s="1025"/>
      <c r="AS75" s="1025"/>
      <c r="AT75" s="1025"/>
      <c r="AU75" s="1025"/>
      <c r="AV75" s="1025"/>
      <c r="AW75" s="1025"/>
      <c r="AX75" s="1025"/>
      <c r="AY75" s="1025"/>
      <c r="AZ75" s="1025"/>
      <c r="BA75" s="1025"/>
      <c r="BB75" s="1025"/>
      <c r="BC75" s="1025"/>
      <c r="BD75" s="1025"/>
      <c r="BE75" s="1025"/>
      <c r="BF75" s="1025"/>
      <c r="BG75" s="1025"/>
      <c r="BH75" s="1025"/>
      <c r="BI75" s="1025"/>
      <c r="BJ75" s="1025"/>
      <c r="BK75" s="1025"/>
      <c r="BL75" s="1025"/>
      <c r="BM75" s="1025"/>
      <c r="BN75" s="1025"/>
      <c r="BO75" s="1025"/>
      <c r="BP75" s="1025"/>
      <c r="BQ75" s="1025"/>
      <c r="BR75" s="1025"/>
      <c r="BS75" s="1025"/>
      <c r="BT75" s="1025"/>
      <c r="BU75" s="1025"/>
      <c r="BV75" s="1025"/>
      <c r="BW75" s="1025"/>
      <c r="BX75" s="1025"/>
      <c r="BY75" s="1025"/>
      <c r="BZ75" s="1025"/>
      <c r="CA75" s="1025"/>
      <c r="CB75" s="1025"/>
      <c r="CC75" s="1025"/>
      <c r="CD75" s="1025"/>
      <c r="CE75" s="1025"/>
      <c r="CF75" s="1025"/>
      <c r="CG75" s="1025"/>
      <c r="CH75" s="936"/>
      <c r="CI75" s="1025"/>
      <c r="CJ75" s="1025"/>
      <c r="CK75" s="1025"/>
      <c r="CL75" s="1025"/>
      <c r="CM75" s="1025"/>
      <c r="CN75" s="1025"/>
      <c r="CO75" s="1025"/>
      <c r="CP75" s="1025"/>
      <c r="CQ75" s="1025"/>
      <c r="CR75" s="1025"/>
      <c r="CS75" s="1025"/>
      <c r="CT75" s="1025"/>
      <c r="CU75" s="1025"/>
      <c r="CV75" s="1025"/>
      <c r="CW75" s="1025"/>
      <c r="CX75" s="1025"/>
      <c r="CY75" s="1025"/>
      <c r="CZ75" s="1025"/>
      <c r="DA75" s="1025"/>
      <c r="DB75" s="1025"/>
      <c r="DC75" s="1025"/>
      <c r="DD75" s="1025"/>
      <c r="DE75" s="1025"/>
      <c r="DF75" s="1025"/>
      <c r="DG75" s="1025"/>
      <c r="DH75" s="1025"/>
      <c r="DI75" s="1025"/>
      <c r="DJ75" s="1025"/>
      <c r="DK75" s="1025"/>
      <c r="DL75" s="1025"/>
      <c r="DM75" s="1025"/>
      <c r="DN75" s="1025"/>
      <c r="DO75" s="1025"/>
      <c r="DP75" s="1025"/>
      <c r="DQ75" s="1025"/>
      <c r="DR75" s="1025"/>
      <c r="DS75" s="1025"/>
      <c r="DT75" s="1025"/>
      <c r="DU75" s="1025"/>
      <c r="DV75" s="1025"/>
      <c r="DW75" s="1025"/>
      <c r="DX75" s="1025"/>
      <c r="DY75" s="1025"/>
      <c r="DZ75" s="1025"/>
      <c r="EA75" s="1025"/>
      <c r="EB75" s="1025"/>
      <c r="EC75" s="1025"/>
      <c r="ED75" s="1025"/>
      <c r="EE75" s="1025"/>
      <c r="EF75" s="1025"/>
      <c r="EG75" s="1025"/>
      <c r="EH75" s="1025"/>
      <c r="EI75" s="1025"/>
      <c r="EJ75" s="1025"/>
      <c r="EK75" s="1025"/>
      <c r="EL75" s="1025"/>
      <c r="EM75" s="1025"/>
      <c r="EN75" s="1025"/>
      <c r="EO75" s="1025"/>
      <c r="EP75" s="1025"/>
      <c r="EQ75" s="1025"/>
      <c r="ER75" s="1025"/>
      <c r="ES75" s="1025"/>
      <c r="ET75" s="1025"/>
      <c r="EU75" s="1025"/>
      <c r="EV75" s="1025"/>
      <c r="EW75" s="1025"/>
      <c r="EX75" s="1025"/>
      <c r="EY75" s="1025"/>
      <c r="EZ75" s="1025"/>
      <c r="FA75" s="1025"/>
      <c r="FB75" s="1025"/>
      <c r="FC75" s="1025"/>
      <c r="FD75" s="1025"/>
      <c r="FE75" s="1025"/>
      <c r="FF75" s="1025"/>
      <c r="FG75" s="1025"/>
      <c r="FH75" s="1025"/>
      <c r="FI75" s="1025"/>
      <c r="FJ75" s="1025"/>
      <c r="FK75" s="1025"/>
      <c r="FL75" s="1025"/>
      <c r="FM75" s="1025"/>
      <c r="FN75" s="1025"/>
      <c r="FO75" s="1025"/>
      <c r="FP75" s="1025"/>
      <c r="FQ75" s="1025"/>
      <c r="FR75" s="1025"/>
      <c r="FS75" s="1025"/>
      <c r="FT75" s="1025"/>
      <c r="FU75" s="1025"/>
      <c r="FV75" s="1025"/>
      <c r="FW75" s="1025"/>
      <c r="FX75" s="1025"/>
      <c r="FY75" s="1025"/>
      <c r="FZ75" s="1025"/>
      <c r="GA75" s="1025"/>
      <c r="GB75" s="1025"/>
      <c r="GC75" s="1025"/>
      <c r="GD75" s="1025"/>
      <c r="GE75" s="1025"/>
      <c r="GF75" s="1025"/>
      <c r="GG75" s="1025"/>
      <c r="GH75" s="1025"/>
      <c r="GI75" s="1025"/>
      <c r="GJ75" s="1025"/>
      <c r="GK75" s="1025"/>
      <c r="GL75" s="1025"/>
      <c r="GM75" s="1025"/>
      <c r="GN75" s="1025"/>
      <c r="GO75" s="1025"/>
      <c r="GP75" s="1025"/>
      <c r="GQ75" s="1025"/>
      <c r="GR75" s="1025"/>
      <c r="GS75" s="1025"/>
      <c r="GT75" s="1025"/>
      <c r="GU75" s="1025"/>
      <c r="GV75" s="1025"/>
      <c r="GW75" s="1025"/>
      <c r="GX75" s="1025"/>
      <c r="GY75" s="1025"/>
      <c r="GZ75" s="1025"/>
      <c r="HA75" s="1025"/>
      <c r="HB75" s="1025"/>
      <c r="HC75" s="1025"/>
      <c r="HD75" s="1025"/>
      <c r="HE75" s="1025"/>
      <c r="HF75" s="1025"/>
      <c r="HG75" s="1025"/>
      <c r="HH75" s="1025"/>
      <c r="IA75" s="1025"/>
      <c r="IB75" s="1025"/>
      <c r="IC75" s="1025"/>
      <c r="ID75" s="1025"/>
      <c r="IE75" s="1025"/>
      <c r="IF75" s="1025"/>
      <c r="IG75" s="1025"/>
      <c r="IH75" s="1025"/>
      <c r="II75" s="1025"/>
      <c r="IJ75" s="1025"/>
      <c r="IK75" s="1025"/>
      <c r="IL75" s="1025"/>
      <c r="IM75" s="1025"/>
      <c r="IN75" s="1025"/>
      <c r="IO75" s="1025"/>
      <c r="IP75" s="1025"/>
      <c r="IQ75" s="1025"/>
      <c r="IR75" s="1025"/>
      <c r="IS75" s="1025"/>
      <c r="IT75" s="1025"/>
      <c r="IU75" s="1025"/>
      <c r="IV75" s="1025"/>
      <c r="IW75" s="1025"/>
      <c r="IX75" s="1025"/>
      <c r="IY75" s="1025"/>
      <c r="IZ75" s="1025"/>
      <c r="JA75" s="1025"/>
      <c r="JB75" s="1025"/>
      <c r="JC75" s="1025"/>
      <c r="JD75" s="1025"/>
      <c r="JE75" s="1025"/>
      <c r="JF75" s="1025"/>
      <c r="JG75" s="1025"/>
      <c r="JH75" s="1025"/>
      <c r="JI75" s="1025"/>
      <c r="JJ75" s="1025"/>
      <c r="JK75" s="1025"/>
      <c r="JL75" s="1025"/>
      <c r="JM75" s="1025"/>
      <c r="JN75" s="1025"/>
      <c r="JO75" s="1025"/>
      <c r="JP75" s="1025"/>
      <c r="JQ75" s="1025"/>
      <c r="JR75" s="1025"/>
      <c r="JS75" s="1025"/>
      <c r="JT75" s="1025"/>
      <c r="JU75" s="1025"/>
      <c r="JV75" s="1025"/>
      <c r="JW75" s="1025"/>
      <c r="JX75" s="1025"/>
      <c r="JY75" s="1025"/>
      <c r="JZ75" s="1025"/>
      <c r="KA75" s="1025"/>
      <c r="KB75" s="1025"/>
      <c r="KC75" s="1025"/>
      <c r="KD75" s="1025"/>
      <c r="KE75" s="1025"/>
      <c r="KF75" s="1025"/>
      <c r="KG75" s="1025"/>
      <c r="KH75" s="1025"/>
      <c r="KI75" s="1025"/>
      <c r="KJ75" s="1025"/>
      <c r="KK75" s="1025"/>
      <c r="KL75" s="1025"/>
      <c r="KM75" s="1025"/>
      <c r="KN75" s="1025"/>
      <c r="KQ75" s="1025"/>
      <c r="KR75" s="1025"/>
      <c r="KV75" s="1025"/>
      <c r="LD75" s="1025"/>
      <c r="PH75" s="950"/>
      <c r="PI75" s="950"/>
    </row>
    <row r="76" spans="1:442" ht="12.75" customHeight="1">
      <c r="A76" s="986"/>
      <c r="B76" s="989"/>
      <c r="C76" s="987"/>
      <c r="D76" s="1025"/>
      <c r="E76" s="911" t="s">
        <v>467</v>
      </c>
      <c r="F76" s="909"/>
      <c r="G76" s="1025"/>
      <c r="H76" s="1025"/>
      <c r="I76" s="1025"/>
      <c r="J76" s="793"/>
      <c r="K76" s="793"/>
      <c r="L76" s="793"/>
      <c r="M76" s="793"/>
      <c r="N76" s="793"/>
      <c r="O76" s="1025"/>
      <c r="P76" s="1025"/>
      <c r="Q76" s="1025"/>
      <c r="R76" s="793"/>
      <c r="S76" s="793"/>
      <c r="T76" s="793"/>
      <c r="U76" s="793"/>
      <c r="V76" s="793"/>
      <c r="W76" s="1025"/>
      <c r="X76" s="1025"/>
      <c r="Y76" s="1025"/>
      <c r="Z76" s="1025"/>
      <c r="AA76" s="1025"/>
      <c r="AB76" s="1025"/>
      <c r="AC76" s="1025"/>
      <c r="AD76" s="1025"/>
      <c r="AE76" s="1025"/>
      <c r="AF76" s="1025"/>
      <c r="AG76" s="1025"/>
      <c r="AH76" s="1025"/>
      <c r="AI76" s="1025"/>
      <c r="AJ76" s="1025"/>
      <c r="AK76" s="1025"/>
      <c r="AL76" s="1025"/>
      <c r="AM76" s="1025"/>
      <c r="AN76" s="1025"/>
      <c r="AO76" s="1025"/>
      <c r="AP76" s="1025"/>
      <c r="AQ76" s="1025"/>
      <c r="AR76" s="1025"/>
      <c r="AS76" s="1025"/>
      <c r="AT76" s="1025"/>
      <c r="AU76" s="1025"/>
      <c r="AV76" s="1025"/>
      <c r="AW76" s="1025"/>
      <c r="AX76" s="1025"/>
      <c r="AY76" s="1025"/>
      <c r="AZ76" s="1025"/>
      <c r="BA76" s="1025"/>
      <c r="BB76" s="1025"/>
      <c r="BC76" s="1025"/>
      <c r="BD76" s="1025"/>
      <c r="BE76" s="1025"/>
      <c r="BF76" s="1025"/>
      <c r="BG76" s="1025"/>
      <c r="BH76" s="1025"/>
      <c r="BI76" s="1025"/>
      <c r="BJ76" s="1025"/>
      <c r="BK76" s="1025"/>
      <c r="BL76" s="1025"/>
      <c r="BM76" s="1025"/>
      <c r="BN76" s="1025"/>
      <c r="BO76" s="1025"/>
      <c r="BP76" s="1025"/>
      <c r="BQ76" s="1025"/>
      <c r="BR76" s="1025"/>
      <c r="BS76" s="1025"/>
      <c r="BT76" s="1025"/>
      <c r="BU76" s="1025"/>
      <c r="BV76" s="1025"/>
      <c r="BW76" s="1025"/>
      <c r="BX76" s="1025"/>
      <c r="BY76" s="1025"/>
      <c r="BZ76" s="1025"/>
      <c r="CA76" s="1025"/>
      <c r="CB76" s="1025"/>
      <c r="CC76" s="1025"/>
      <c r="CD76" s="1025"/>
      <c r="CE76" s="1025"/>
      <c r="CF76" s="1025"/>
      <c r="CG76" s="1025"/>
      <c r="CH76" s="1025"/>
      <c r="CI76" s="1025"/>
      <c r="CJ76" s="1025"/>
      <c r="CK76" s="1025"/>
      <c r="CL76" s="1025"/>
      <c r="CM76" s="1025"/>
      <c r="CN76" s="1025"/>
      <c r="CO76" s="1025"/>
      <c r="CP76" s="1025"/>
      <c r="CQ76" s="1025"/>
      <c r="CR76" s="1025"/>
      <c r="CS76" s="1025"/>
      <c r="CT76" s="1025"/>
      <c r="CU76" s="1025"/>
      <c r="CV76" s="1025"/>
      <c r="CW76" s="1025"/>
      <c r="CX76" s="1025"/>
      <c r="CY76" s="1025"/>
      <c r="CZ76" s="1025"/>
      <c r="DA76" s="1025"/>
      <c r="DB76" s="1025"/>
      <c r="DC76" s="1025"/>
      <c r="DD76" s="1025"/>
      <c r="DE76" s="1025"/>
      <c r="DF76" s="1025"/>
      <c r="DG76" s="1025"/>
      <c r="DH76" s="1025"/>
      <c r="DI76" s="1025"/>
      <c r="DJ76" s="1025"/>
      <c r="DK76" s="1025"/>
      <c r="DL76" s="1025"/>
      <c r="DM76" s="1025"/>
      <c r="DN76" s="1025"/>
      <c r="DO76" s="1025"/>
      <c r="DP76" s="1025"/>
      <c r="DQ76" s="1025"/>
      <c r="DR76" s="1025"/>
      <c r="DS76" s="1025"/>
      <c r="DT76" s="1025"/>
      <c r="DU76" s="1025"/>
      <c r="DV76" s="1025"/>
      <c r="DW76" s="1025"/>
      <c r="DX76" s="1025"/>
      <c r="DY76" s="1025"/>
      <c r="DZ76" s="1025"/>
      <c r="EA76" s="1025"/>
      <c r="EB76" s="1025"/>
      <c r="EC76" s="1025"/>
      <c r="ED76" s="1025"/>
      <c r="EE76" s="1025"/>
      <c r="EF76" s="1025"/>
      <c r="EG76" s="1025"/>
      <c r="EH76" s="1025"/>
      <c r="EI76" s="1025"/>
      <c r="EJ76" s="1025"/>
      <c r="EK76" s="1025"/>
      <c r="EL76" s="1025"/>
      <c r="EM76" s="1025"/>
      <c r="EN76" s="1025"/>
      <c r="EO76" s="1025"/>
      <c r="EP76" s="1025"/>
      <c r="EQ76" s="1025"/>
      <c r="ER76" s="1025"/>
      <c r="ES76" s="1025"/>
      <c r="ET76" s="1025"/>
      <c r="EU76" s="1025"/>
      <c r="EV76" s="1025"/>
      <c r="EW76" s="1025"/>
      <c r="EX76" s="1025"/>
      <c r="EY76" s="1025"/>
      <c r="EZ76" s="1025"/>
      <c r="FA76" s="1025"/>
      <c r="FB76" s="1025"/>
      <c r="FC76" s="1025"/>
      <c r="FD76" s="1025"/>
      <c r="FE76" s="1025"/>
      <c r="FF76" s="1025"/>
      <c r="FG76" s="1025"/>
      <c r="FH76" s="1025"/>
      <c r="FI76" s="1025"/>
      <c r="FJ76" s="1025"/>
      <c r="FK76" s="1025"/>
      <c r="FL76" s="1025"/>
      <c r="FM76" s="1025"/>
      <c r="FN76" s="1025"/>
      <c r="FO76" s="1025"/>
      <c r="FP76" s="1025"/>
      <c r="FQ76" s="1025"/>
      <c r="FR76" s="1025"/>
      <c r="FS76" s="1025"/>
      <c r="FT76" s="1025"/>
      <c r="FU76" s="1025"/>
      <c r="FV76" s="1025"/>
      <c r="FW76" s="1025"/>
      <c r="FX76" s="1025"/>
      <c r="FY76" s="1025"/>
      <c r="FZ76" s="1025"/>
      <c r="GA76" s="1025"/>
      <c r="GB76" s="1025"/>
      <c r="GC76" s="1025"/>
      <c r="GD76" s="1025"/>
      <c r="GE76" s="1025"/>
      <c r="GF76" s="1025"/>
      <c r="GG76" s="1025"/>
      <c r="GH76" s="1025"/>
      <c r="GI76" s="1025"/>
      <c r="GJ76" s="1025"/>
      <c r="GK76" s="1025"/>
      <c r="GL76" s="1025"/>
      <c r="GM76" s="1025"/>
      <c r="GN76" s="1025"/>
      <c r="GO76" s="1025"/>
      <c r="GP76" s="1025"/>
      <c r="GQ76" s="1025"/>
      <c r="GR76" s="1025"/>
      <c r="GS76" s="1025"/>
      <c r="GT76" s="1025"/>
      <c r="GU76" s="1025"/>
      <c r="GV76" s="1025"/>
      <c r="GW76" s="1025"/>
      <c r="GX76" s="1025"/>
      <c r="GY76" s="1025"/>
      <c r="GZ76" s="1025"/>
      <c r="HA76" s="1025"/>
      <c r="HB76" s="1025"/>
      <c r="HC76" s="1025"/>
      <c r="HD76" s="1025"/>
      <c r="HE76" s="1025"/>
      <c r="HF76" s="1025"/>
      <c r="HG76" s="1025"/>
      <c r="HH76" s="1025"/>
      <c r="IA76" s="1025"/>
      <c r="IB76" s="1025"/>
      <c r="IC76" s="1025"/>
      <c r="ID76" s="1025"/>
      <c r="IE76" s="1025"/>
      <c r="IF76" s="1025"/>
      <c r="IG76" s="1025"/>
      <c r="IH76" s="1025"/>
      <c r="II76" s="1025"/>
      <c r="IJ76" s="1025"/>
      <c r="IK76" s="1025"/>
      <c r="IL76" s="1025"/>
      <c r="IM76" s="1025"/>
      <c r="IN76" s="1025"/>
      <c r="IO76" s="1025"/>
      <c r="IP76" s="1025"/>
      <c r="IQ76" s="1025"/>
      <c r="IR76" s="1025"/>
      <c r="IS76" s="1025"/>
      <c r="IT76" s="1025"/>
      <c r="IU76" s="1025"/>
      <c r="IV76" s="1025"/>
      <c r="IW76" s="1025"/>
      <c r="IX76" s="1025"/>
      <c r="IY76" s="1025"/>
      <c r="IZ76" s="1025"/>
      <c r="JA76" s="1025"/>
      <c r="JB76" s="1025"/>
      <c r="JC76" s="1025"/>
      <c r="JD76" s="1025"/>
      <c r="JE76" s="1025"/>
      <c r="JF76" s="1025"/>
      <c r="JG76" s="1025"/>
      <c r="JH76" s="1025"/>
      <c r="JI76" s="1025"/>
      <c r="JJ76" s="1025"/>
      <c r="JK76" s="1025"/>
      <c r="JL76" s="1025"/>
      <c r="JM76" s="1025"/>
      <c r="JN76" s="1025"/>
      <c r="JO76" s="1025"/>
      <c r="JP76" s="1025"/>
      <c r="JQ76" s="1025"/>
      <c r="JR76" s="1025"/>
      <c r="JS76" s="1025"/>
      <c r="JT76" s="1025"/>
      <c r="JU76" s="1025"/>
      <c r="JV76" s="1025"/>
      <c r="JW76" s="1025"/>
      <c r="JX76" s="1025"/>
      <c r="JY76" s="1025"/>
      <c r="JZ76" s="1025"/>
      <c r="KA76" s="1025"/>
      <c r="KB76" s="1025"/>
      <c r="KC76" s="1025"/>
      <c r="KD76" s="1025"/>
      <c r="KE76" s="1025"/>
      <c r="KF76" s="1025"/>
      <c r="KG76" s="1025"/>
      <c r="KH76" s="1025"/>
      <c r="KI76" s="1025"/>
      <c r="KJ76" s="1025"/>
      <c r="KK76" s="1025"/>
      <c r="KL76" s="1025"/>
      <c r="KM76" s="1025"/>
      <c r="KN76" s="1025"/>
      <c r="KQ76" s="1025"/>
      <c r="KR76" s="1025"/>
      <c r="KV76" s="1025"/>
      <c r="LD76" s="1025"/>
      <c r="PG76" s="1044"/>
      <c r="PH76" s="950"/>
    </row>
    <row r="77" spans="1:442">
      <c r="A77" s="986"/>
      <c r="B77" s="989"/>
      <c r="C77" s="987"/>
      <c r="D77" s="1025"/>
      <c r="E77" s="1025"/>
      <c r="F77" s="909"/>
      <c r="G77" s="1025"/>
      <c r="H77" s="1025"/>
      <c r="I77" s="1025"/>
      <c r="J77" s="793"/>
      <c r="K77" s="793"/>
      <c r="L77" s="793"/>
      <c r="M77" s="793"/>
      <c r="N77" s="793"/>
      <c r="O77" s="1025"/>
      <c r="P77" s="1025"/>
      <c r="Q77" s="1025"/>
      <c r="R77" s="793"/>
      <c r="S77" s="793"/>
      <c r="T77" s="793"/>
      <c r="U77" s="793"/>
      <c r="V77" s="793"/>
      <c r="W77" s="1025"/>
      <c r="X77" s="1025"/>
      <c r="Y77" s="1025"/>
      <c r="Z77" s="1025"/>
      <c r="AA77" s="1025"/>
      <c r="AB77" s="1025"/>
      <c r="AC77" s="1025"/>
      <c r="AD77" s="1025"/>
      <c r="AE77" s="1025"/>
      <c r="AF77" s="1025"/>
      <c r="AG77" s="1025"/>
      <c r="AH77" s="1025"/>
      <c r="AI77" s="1025"/>
      <c r="AJ77" s="1025"/>
      <c r="AK77" s="1025"/>
      <c r="AL77" s="1025"/>
      <c r="AM77" s="1025"/>
      <c r="AN77" s="1025"/>
      <c r="AO77" s="1025"/>
      <c r="AP77" s="1025"/>
      <c r="AQ77" s="1025"/>
      <c r="AR77" s="1025"/>
      <c r="AS77" s="1025"/>
      <c r="AT77" s="1025"/>
      <c r="AU77" s="1025"/>
      <c r="AV77" s="1025"/>
      <c r="AW77" s="1025"/>
      <c r="AX77" s="1025"/>
      <c r="AY77" s="1025"/>
      <c r="AZ77" s="1025"/>
      <c r="BA77" s="1025"/>
      <c r="BB77" s="1025"/>
      <c r="BC77" s="1025"/>
      <c r="BD77" s="1025"/>
      <c r="BE77" s="1025"/>
      <c r="BF77" s="1025"/>
      <c r="BG77" s="1025"/>
      <c r="BH77" s="1025"/>
      <c r="BI77" s="1025"/>
      <c r="BJ77" s="1025"/>
      <c r="BK77" s="1025"/>
      <c r="BM77" s="1025"/>
      <c r="BN77" s="1025"/>
      <c r="BO77" s="1025"/>
      <c r="BP77" s="1025"/>
      <c r="BQ77" s="1025"/>
      <c r="BR77" s="1025"/>
      <c r="BS77" s="1025"/>
      <c r="BT77" s="1025"/>
      <c r="BU77" s="1025"/>
      <c r="BV77" s="1025"/>
      <c r="BW77" s="1025"/>
      <c r="BX77" s="1025"/>
      <c r="BY77" s="1025"/>
      <c r="BZ77" s="1025"/>
      <c r="CA77" s="1025"/>
      <c r="CB77" s="1025"/>
      <c r="CC77" s="1025"/>
      <c r="CD77" s="1025"/>
      <c r="CE77" s="1025"/>
      <c r="CF77" s="1025"/>
      <c r="CG77" s="1025"/>
      <c r="CH77" s="1025"/>
      <c r="CI77" s="1025"/>
      <c r="CJ77" s="1025"/>
      <c r="CK77" s="1025"/>
      <c r="CL77" s="1025"/>
      <c r="CM77" s="1025"/>
      <c r="CN77" s="1025"/>
      <c r="CO77" s="1025"/>
      <c r="CP77" s="1025"/>
      <c r="CQ77" s="1025"/>
      <c r="CR77" s="1025"/>
      <c r="CS77" s="1025"/>
      <c r="CT77" s="1025"/>
      <c r="CU77" s="1025"/>
      <c r="CV77" s="1025"/>
      <c r="CW77" s="1025"/>
      <c r="CX77" s="1025"/>
      <c r="CY77" s="1025"/>
      <c r="CZ77" s="1025"/>
      <c r="DA77" s="1025"/>
      <c r="DB77" s="1025"/>
      <c r="DC77" s="1025"/>
      <c r="DD77" s="1025"/>
      <c r="DE77" s="1025"/>
      <c r="DF77" s="1025"/>
      <c r="DG77" s="1025"/>
      <c r="DH77" s="1025"/>
      <c r="DI77" s="1025"/>
      <c r="DJ77" s="1025"/>
      <c r="DK77" s="1025"/>
      <c r="DL77" s="1025"/>
      <c r="DM77" s="1025"/>
      <c r="DN77" s="1025"/>
      <c r="DO77" s="1025"/>
      <c r="DP77" s="1025"/>
      <c r="DQ77" s="1025"/>
      <c r="DR77" s="1025"/>
      <c r="DS77" s="1025"/>
      <c r="DT77" s="1025"/>
      <c r="DU77" s="1025"/>
      <c r="DV77" s="1025"/>
      <c r="DW77" s="1025"/>
      <c r="DX77" s="1025"/>
      <c r="DY77" s="1025"/>
      <c r="DZ77" s="1025"/>
      <c r="EA77" s="1025"/>
      <c r="EB77" s="1025"/>
      <c r="EC77" s="1025"/>
      <c r="ED77" s="1025"/>
      <c r="EE77" s="1025"/>
      <c r="EF77" s="1025"/>
      <c r="EG77" s="1025"/>
      <c r="EH77" s="1025"/>
      <c r="EI77" s="1025"/>
      <c r="EJ77" s="1025"/>
      <c r="EK77" s="1025"/>
      <c r="EL77" s="1025"/>
      <c r="EM77" s="1025"/>
      <c r="EN77" s="1025"/>
      <c r="EO77" s="1025"/>
      <c r="EP77" s="1025"/>
      <c r="EQ77" s="1025"/>
      <c r="ER77" s="1025"/>
      <c r="ES77" s="1025"/>
      <c r="ET77" s="1025"/>
      <c r="EU77" s="1025"/>
      <c r="EV77" s="1025"/>
      <c r="EW77" s="1025"/>
      <c r="EX77" s="1025"/>
      <c r="EY77" s="1025"/>
      <c r="EZ77" s="1025"/>
      <c r="FA77" s="1025"/>
      <c r="FB77" s="1025"/>
      <c r="FC77" s="1025"/>
      <c r="FD77" s="1025"/>
      <c r="FE77" s="1025"/>
      <c r="FF77" s="1025"/>
      <c r="FG77" s="1025"/>
      <c r="FH77" s="1025"/>
      <c r="FI77" s="1025"/>
      <c r="FJ77" s="1025"/>
      <c r="FK77" s="1025"/>
      <c r="FL77" s="1025"/>
      <c r="FM77" s="1025"/>
      <c r="FN77" s="1025"/>
      <c r="FO77" s="1025"/>
      <c r="FP77" s="1025"/>
      <c r="FQ77" s="1025"/>
      <c r="FR77" s="1025"/>
      <c r="FS77" s="1025"/>
      <c r="FT77" s="1025"/>
      <c r="FU77" s="1025"/>
      <c r="FV77" s="1025"/>
      <c r="FW77" s="1025"/>
      <c r="FX77" s="1025"/>
      <c r="FY77" s="1025"/>
      <c r="FZ77" s="1025"/>
      <c r="GA77" s="1025"/>
      <c r="GB77" s="1025"/>
      <c r="GC77" s="1025"/>
      <c r="GD77" s="1025"/>
      <c r="GE77" s="1025"/>
      <c r="GF77" s="1025"/>
      <c r="GG77" s="1025"/>
      <c r="GH77" s="1025"/>
      <c r="GI77" s="1025"/>
      <c r="GJ77" s="1025"/>
      <c r="GK77" s="1025"/>
      <c r="GL77" s="1025"/>
      <c r="GM77" s="1025"/>
      <c r="GN77" s="1025"/>
      <c r="GO77" s="1025"/>
      <c r="GP77" s="1025"/>
      <c r="GQ77" s="1025"/>
      <c r="GR77" s="1025"/>
      <c r="GS77" s="1025"/>
      <c r="GT77" s="1025"/>
      <c r="GU77" s="1025"/>
      <c r="GV77" s="1025"/>
      <c r="GW77" s="1025"/>
      <c r="GX77" s="1025"/>
      <c r="GY77" s="1025"/>
      <c r="GZ77" s="1025"/>
      <c r="HA77" s="1025"/>
      <c r="HB77" s="1025"/>
      <c r="HC77" s="1025"/>
      <c r="HD77" s="1025"/>
      <c r="HE77" s="1025"/>
      <c r="HF77" s="1025"/>
      <c r="HG77" s="1025"/>
      <c r="HH77" s="1025"/>
      <c r="IA77" s="1025"/>
      <c r="IB77" s="1025"/>
      <c r="IC77" s="1025"/>
      <c r="ID77" s="1025"/>
      <c r="IE77" s="1025"/>
      <c r="IF77" s="1025"/>
      <c r="IG77" s="1025"/>
      <c r="IH77" s="1025"/>
      <c r="II77" s="1025"/>
      <c r="IJ77" s="1025"/>
      <c r="IK77" s="1025"/>
      <c r="IL77" s="1025"/>
      <c r="IM77" s="1025"/>
      <c r="IN77" s="1025"/>
      <c r="IO77" s="1025"/>
      <c r="IP77" s="1025"/>
      <c r="IQ77" s="1025"/>
      <c r="IR77" s="1025"/>
      <c r="IS77" s="1025"/>
      <c r="IT77" s="1025"/>
      <c r="IU77" s="1025"/>
      <c r="IV77" s="1025"/>
      <c r="IW77" s="1025"/>
      <c r="IX77" s="1025"/>
      <c r="IY77" s="1025"/>
      <c r="IZ77" s="1025"/>
      <c r="JA77" s="1025"/>
      <c r="JB77" s="1025"/>
      <c r="JC77" s="1025"/>
      <c r="JD77" s="1025"/>
      <c r="JE77" s="1025"/>
      <c r="JF77" s="1025"/>
      <c r="JG77" s="1025"/>
      <c r="JH77" s="1025"/>
      <c r="JI77" s="1025"/>
      <c r="JJ77" s="1025"/>
      <c r="JK77" s="1025"/>
      <c r="JL77" s="1025"/>
      <c r="JM77" s="1025"/>
      <c r="JN77" s="1025"/>
      <c r="JO77" s="1025"/>
      <c r="JP77" s="1025"/>
      <c r="JQ77" s="1025"/>
      <c r="JR77" s="1025"/>
      <c r="JS77" s="1025"/>
      <c r="JT77" s="1025"/>
      <c r="JU77" s="1025"/>
      <c r="JV77" s="1025"/>
      <c r="JW77" s="1025"/>
      <c r="JX77" s="1025"/>
      <c r="JY77" s="1025"/>
      <c r="JZ77" s="1025"/>
      <c r="KA77" s="1025"/>
      <c r="KB77" s="1025"/>
      <c r="KC77" s="1025"/>
      <c r="KD77" s="1025"/>
      <c r="KE77" s="1025"/>
      <c r="KF77" s="1025"/>
      <c r="KG77" s="1025"/>
      <c r="KH77" s="1025"/>
      <c r="KI77" s="1025"/>
      <c r="KJ77" s="1025"/>
      <c r="KK77" s="1025"/>
      <c r="KL77" s="1025"/>
      <c r="KM77" s="1025"/>
      <c r="KN77" s="1025"/>
      <c r="KQ77" s="1025"/>
      <c r="KR77" s="1025"/>
      <c r="KV77" s="1025"/>
      <c r="LD77" s="1025"/>
    </row>
    <row r="78" spans="1:442">
      <c r="A78" s="986"/>
      <c r="B78" s="989"/>
      <c r="C78" s="987"/>
      <c r="D78" s="1025"/>
      <c r="E78" s="1025" t="s">
        <v>465</v>
      </c>
      <c r="F78" s="909"/>
      <c r="G78" s="1025" t="s">
        <v>261</v>
      </c>
      <c r="H78" s="1025"/>
      <c r="I78" s="1025"/>
      <c r="J78" s="793"/>
      <c r="K78" s="793"/>
      <c r="L78" s="793"/>
      <c r="M78" s="793"/>
      <c r="N78" s="793"/>
      <c r="O78" s="1025"/>
      <c r="P78" s="1025"/>
      <c r="Q78" s="954"/>
      <c r="R78" s="793"/>
      <c r="S78" s="793"/>
      <c r="T78" s="793"/>
      <c r="U78" s="793"/>
      <c r="V78" s="793"/>
      <c r="W78" s="1025"/>
      <c r="X78" s="1025"/>
      <c r="Y78" s="1025"/>
      <c r="Z78" s="1025"/>
      <c r="AA78" s="1025"/>
      <c r="AB78" s="1025"/>
      <c r="AC78" s="1025"/>
      <c r="AD78" s="1025"/>
      <c r="AE78" s="1025"/>
      <c r="AF78" s="1025"/>
      <c r="AG78" s="1025"/>
      <c r="AH78" s="1025"/>
      <c r="AI78" s="1025"/>
      <c r="AJ78" s="1025"/>
      <c r="AK78" s="1025"/>
      <c r="AL78" s="1025"/>
      <c r="AM78" s="1025"/>
      <c r="AN78" s="1025"/>
      <c r="AO78" s="1025"/>
      <c r="AP78" s="1025"/>
      <c r="AQ78" s="1025"/>
      <c r="AR78" s="1025"/>
      <c r="AS78" s="1025"/>
      <c r="AT78" s="1025"/>
      <c r="AU78" s="1025"/>
      <c r="AV78" s="1025"/>
      <c r="AW78" s="1025"/>
      <c r="AX78" s="1025"/>
      <c r="AY78" s="1025"/>
      <c r="AZ78" s="1025"/>
      <c r="BA78" s="1025"/>
      <c r="BB78" s="1025"/>
      <c r="BC78" s="1025"/>
      <c r="BD78" s="1025"/>
      <c r="BE78" s="1025"/>
      <c r="BF78" s="1025"/>
      <c r="BG78" s="1025"/>
      <c r="BH78" s="1025"/>
      <c r="BI78" s="1025"/>
      <c r="BJ78" s="1025"/>
      <c r="BK78" s="1025"/>
      <c r="BL78" s="1025"/>
      <c r="BM78" s="1025"/>
      <c r="BN78" s="1025"/>
      <c r="BO78" s="1025"/>
      <c r="BP78" s="1025"/>
      <c r="BQ78" s="1025"/>
      <c r="BR78" s="1025"/>
      <c r="BS78" s="1025"/>
      <c r="BT78" s="1025"/>
      <c r="BU78" s="1025"/>
      <c r="BV78" s="1025"/>
      <c r="BW78" s="1025"/>
      <c r="BX78" s="1025"/>
      <c r="BY78" s="1025"/>
      <c r="BZ78" s="1025"/>
      <c r="CA78" s="1025"/>
      <c r="CB78" s="1025"/>
      <c r="CC78" s="1025"/>
      <c r="CD78" s="1025"/>
      <c r="CE78" s="1025"/>
      <c r="CF78" s="1025"/>
      <c r="CG78" s="1025"/>
      <c r="CH78" s="1025"/>
      <c r="CI78" s="1025"/>
      <c r="CJ78" s="1025"/>
      <c r="CK78" s="1025"/>
      <c r="CL78" s="1025"/>
      <c r="CM78" s="1025"/>
      <c r="CN78" s="1025"/>
      <c r="CO78" s="1025"/>
      <c r="CP78" s="1025"/>
      <c r="CQ78" s="1025"/>
      <c r="CR78" s="1025"/>
      <c r="CS78" s="1025"/>
      <c r="CT78" s="1025"/>
      <c r="CU78" s="1025"/>
      <c r="CV78" s="1025"/>
      <c r="CW78" s="1025"/>
      <c r="CX78" s="1025"/>
      <c r="CY78" s="1025"/>
      <c r="CZ78" s="1025"/>
      <c r="DA78" s="1025"/>
      <c r="DB78" s="1025"/>
      <c r="DC78" s="1025"/>
      <c r="DD78" s="1025"/>
      <c r="DE78" s="1025"/>
      <c r="DF78" s="1025"/>
      <c r="DG78" s="1025"/>
      <c r="DH78" s="1025"/>
      <c r="DI78" s="1025"/>
      <c r="DJ78" s="1025"/>
      <c r="DK78" s="1025"/>
      <c r="DL78" s="1025"/>
      <c r="DM78" s="1025"/>
      <c r="DN78" s="1025"/>
      <c r="DO78" s="1025"/>
      <c r="DP78" s="1025"/>
      <c r="DQ78" s="1025"/>
      <c r="DR78" s="1025"/>
      <c r="DS78" s="1025"/>
      <c r="DT78" s="1025"/>
      <c r="DU78" s="1025"/>
      <c r="DV78" s="1025"/>
      <c r="DW78" s="1025"/>
      <c r="DX78" s="1025"/>
      <c r="DY78" s="1025"/>
      <c r="DZ78" s="1025"/>
      <c r="EA78" s="1025"/>
      <c r="EB78" s="1025"/>
      <c r="EC78" s="1025"/>
      <c r="ED78" s="1025"/>
      <c r="EE78" s="1025"/>
      <c r="EF78" s="1025"/>
      <c r="EG78" s="1025"/>
      <c r="EH78" s="1025"/>
      <c r="EI78" s="1025"/>
      <c r="EJ78" s="1025"/>
      <c r="EK78" s="1025"/>
      <c r="EL78" s="1025"/>
      <c r="EM78" s="1025"/>
      <c r="EN78" s="1025"/>
      <c r="EO78" s="1025"/>
      <c r="EP78" s="1025"/>
      <c r="EQ78" s="1025"/>
      <c r="ER78" s="1025"/>
      <c r="ES78" s="1025"/>
      <c r="ET78" s="1025"/>
      <c r="EU78" s="1025"/>
      <c r="EV78" s="1025"/>
      <c r="EW78" s="1025"/>
      <c r="EX78" s="1025"/>
      <c r="EY78" s="1025"/>
      <c r="EZ78" s="1025"/>
      <c r="FA78" s="1025"/>
      <c r="FB78" s="1025"/>
      <c r="FC78" s="1025"/>
      <c r="FD78" s="1025"/>
      <c r="FE78" s="1025"/>
      <c r="FF78" s="1025"/>
      <c r="FG78" s="1025"/>
      <c r="FH78" s="1025"/>
      <c r="FI78" s="1025"/>
      <c r="FJ78" s="1025"/>
      <c r="FK78" s="1025"/>
      <c r="FL78" s="1025"/>
      <c r="FM78" s="1025"/>
      <c r="FN78" s="1025"/>
      <c r="FO78" s="1025"/>
      <c r="FP78" s="1025"/>
      <c r="FQ78" s="1025"/>
      <c r="FR78" s="1025"/>
      <c r="FS78" s="1025"/>
      <c r="FT78" s="1025"/>
      <c r="FU78" s="1025"/>
      <c r="FV78" s="1025"/>
      <c r="FW78" s="1025"/>
      <c r="FX78" s="1025"/>
      <c r="FY78" s="1025"/>
      <c r="FZ78" s="1025"/>
      <c r="GA78" s="1025"/>
      <c r="GB78" s="1025"/>
      <c r="GC78" s="1025"/>
      <c r="GD78" s="1025"/>
      <c r="GE78" s="1025"/>
      <c r="GF78" s="1025"/>
      <c r="GG78" s="1025"/>
      <c r="GH78" s="1025"/>
      <c r="GI78" s="1025"/>
      <c r="GJ78" s="1025"/>
      <c r="GK78" s="1025"/>
      <c r="GL78" s="1025"/>
      <c r="GM78" s="1025"/>
      <c r="GN78" s="1025"/>
      <c r="GO78" s="1025"/>
      <c r="GP78" s="1025"/>
      <c r="GQ78" s="1025"/>
      <c r="GR78" s="1025"/>
      <c r="GS78" s="1025"/>
      <c r="GT78" s="1025"/>
      <c r="GU78" s="1025"/>
      <c r="GV78" s="1025"/>
      <c r="GW78" s="1025"/>
      <c r="GX78" s="1025"/>
      <c r="GY78" s="1025"/>
      <c r="GZ78" s="1025"/>
      <c r="HA78" s="1025"/>
      <c r="HB78" s="1025"/>
      <c r="HC78" s="1025"/>
      <c r="HD78" s="1025"/>
      <c r="HE78" s="1025"/>
      <c r="HF78" s="1025"/>
      <c r="HG78" s="1025"/>
      <c r="HH78" s="1025"/>
      <c r="IA78" s="1025"/>
      <c r="IB78" s="1025"/>
      <c r="IC78" s="1025"/>
      <c r="ID78" s="1025"/>
      <c r="IE78" s="1025"/>
      <c r="IF78" s="1025"/>
      <c r="IG78" s="1025"/>
      <c r="IH78" s="1025"/>
      <c r="II78" s="1025"/>
      <c r="IJ78" s="1025"/>
      <c r="IK78" s="1025"/>
      <c r="IL78" s="1025"/>
      <c r="IM78" s="1025"/>
      <c r="IN78" s="1025"/>
      <c r="IO78" s="1025"/>
      <c r="IP78" s="1025"/>
      <c r="IQ78" s="1025"/>
      <c r="IR78" s="1025"/>
      <c r="IS78" s="1025"/>
      <c r="IT78" s="1025"/>
      <c r="IU78" s="1025"/>
      <c r="IV78" s="1025"/>
      <c r="IW78" s="1025"/>
      <c r="IX78" s="1025"/>
      <c r="IY78" s="1025"/>
      <c r="IZ78" s="1025"/>
      <c r="JA78" s="1025"/>
      <c r="JB78" s="1025"/>
      <c r="JC78" s="1025"/>
      <c r="JD78" s="1025"/>
      <c r="JE78" s="1025"/>
      <c r="JF78" s="1025"/>
      <c r="JG78" s="1025"/>
      <c r="JH78" s="1025"/>
      <c r="JI78" s="1025"/>
      <c r="JJ78" s="1025"/>
      <c r="JK78" s="1025"/>
      <c r="JL78" s="1025"/>
      <c r="JM78" s="1025"/>
      <c r="JN78" s="1025"/>
      <c r="JO78" s="1025"/>
      <c r="JP78" s="1025"/>
      <c r="JQ78" s="1025"/>
      <c r="JR78" s="1025"/>
      <c r="JS78" s="1025"/>
      <c r="JT78" s="1025"/>
      <c r="JU78" s="1025"/>
      <c r="JV78" s="1025"/>
      <c r="JW78" s="1025"/>
      <c r="JX78" s="1025"/>
      <c r="JY78" s="1025"/>
      <c r="JZ78" s="1025"/>
      <c r="KA78" s="1025"/>
      <c r="KB78" s="1025"/>
      <c r="KC78" s="1025"/>
      <c r="KD78" s="1025"/>
      <c r="KE78" s="1025"/>
      <c r="KF78" s="1025"/>
      <c r="KG78" s="1025"/>
      <c r="KH78" s="1025"/>
      <c r="KI78" s="1025"/>
      <c r="KJ78" s="1025"/>
      <c r="KK78" s="1025"/>
      <c r="KL78" s="1025"/>
      <c r="KM78" s="1025"/>
      <c r="KN78" s="1025"/>
      <c r="KQ78" s="1025"/>
      <c r="KR78" s="1025"/>
      <c r="KV78" s="1025"/>
      <c r="LD78" s="1025"/>
      <c r="PG78" s="1044"/>
    </row>
    <row r="79" spans="1:442" ht="13.6">
      <c r="A79" s="986"/>
      <c r="B79" s="989"/>
      <c r="C79" s="987"/>
      <c r="D79" s="1025"/>
      <c r="E79" s="1025"/>
      <c r="F79" s="909"/>
      <c r="G79" s="1025"/>
      <c r="H79" s="1025"/>
      <c r="I79" s="1025"/>
      <c r="J79" s="793"/>
      <c r="K79" s="793"/>
      <c r="L79" s="793"/>
      <c r="M79" s="793"/>
      <c r="N79" s="793"/>
      <c r="O79" s="1025"/>
      <c r="P79" s="1025"/>
      <c r="Q79" s="951"/>
      <c r="R79" s="793"/>
      <c r="S79" s="793"/>
      <c r="T79" s="793"/>
      <c r="U79" s="793"/>
      <c r="V79" s="793"/>
      <c r="W79" s="1025"/>
      <c r="X79" s="1025"/>
      <c r="Y79" s="1025"/>
      <c r="Z79" s="1025"/>
      <c r="AA79" s="1025"/>
      <c r="AB79" s="1025"/>
      <c r="AC79" s="1025"/>
      <c r="AD79" s="1025"/>
      <c r="AE79" s="1025"/>
      <c r="AF79" s="1025"/>
      <c r="AG79" s="1025"/>
      <c r="AH79" s="1025"/>
      <c r="AI79" s="1025"/>
      <c r="AJ79" s="1025"/>
      <c r="AK79" s="1025"/>
      <c r="AL79" s="1025"/>
      <c r="AM79" s="1025"/>
      <c r="AN79" s="1025"/>
      <c r="AO79" s="1025"/>
      <c r="AP79" s="1025"/>
      <c r="AQ79" s="1046"/>
      <c r="AR79" s="1046"/>
      <c r="AS79" s="1046"/>
      <c r="AT79" s="1025"/>
      <c r="AU79" s="1025"/>
      <c r="AV79" s="1025"/>
      <c r="AW79" s="1025"/>
      <c r="AX79" s="1025"/>
      <c r="AY79" s="1025"/>
      <c r="AZ79" s="1025"/>
      <c r="BA79" s="1025"/>
      <c r="BB79" s="1025"/>
      <c r="BC79" s="1025"/>
      <c r="BD79" s="1025"/>
      <c r="BE79" s="1025"/>
      <c r="BF79" s="1025"/>
      <c r="BG79" s="1025"/>
      <c r="BH79" s="1025"/>
      <c r="BI79" s="1025"/>
      <c r="BJ79" s="1025"/>
      <c r="BK79" s="1025"/>
      <c r="BL79" s="1025"/>
      <c r="BM79" s="1025"/>
      <c r="BN79" s="1025"/>
      <c r="BO79" s="1025"/>
      <c r="BP79" s="1025"/>
      <c r="BQ79" s="1025"/>
      <c r="BR79" s="1025"/>
      <c r="BS79" s="1025"/>
      <c r="BT79" s="1025"/>
      <c r="BU79" s="1025"/>
      <c r="BV79" s="1025"/>
      <c r="BW79" s="1025"/>
      <c r="BX79" s="1025"/>
      <c r="BY79" s="1025"/>
      <c r="BZ79" s="1025"/>
      <c r="CA79" s="1025"/>
      <c r="CB79" s="1025"/>
      <c r="CC79" s="1025"/>
      <c r="CD79" s="1025"/>
      <c r="CE79" s="1025"/>
      <c r="CF79" s="1025"/>
      <c r="CG79" s="1025"/>
      <c r="CH79" s="1025"/>
      <c r="CI79" s="1025"/>
      <c r="CJ79" s="1025"/>
      <c r="CK79" s="1025"/>
      <c r="CL79" s="1025"/>
      <c r="CM79" s="1025"/>
      <c r="CN79" s="1025"/>
      <c r="CO79" s="1025"/>
      <c r="CP79" s="1025"/>
      <c r="CQ79" s="1025"/>
      <c r="CR79" s="1025"/>
      <c r="CS79" s="1025"/>
      <c r="CT79" s="1025"/>
      <c r="CU79" s="1025"/>
      <c r="CV79" s="1025"/>
      <c r="CW79" s="1025"/>
      <c r="CX79" s="1025"/>
      <c r="CY79" s="1025"/>
      <c r="CZ79" s="1025"/>
      <c r="DA79" s="1025"/>
      <c r="DB79" s="1025"/>
      <c r="DC79" s="1025"/>
      <c r="DD79" s="1025"/>
      <c r="DE79" s="1025"/>
      <c r="DF79" s="1025"/>
      <c r="DG79" s="1025"/>
      <c r="DH79" s="1025"/>
      <c r="DI79" s="1025"/>
      <c r="DJ79" s="1025"/>
      <c r="DK79" s="1025"/>
      <c r="DL79" s="1025"/>
      <c r="DM79" s="1025"/>
      <c r="DN79" s="1025"/>
      <c r="DO79" s="1025"/>
      <c r="DP79" s="1025"/>
      <c r="DQ79" s="1025"/>
      <c r="DR79" s="1025"/>
      <c r="DS79" s="1025"/>
      <c r="DT79" s="1025"/>
      <c r="DU79" s="1025"/>
      <c r="DV79" s="1025"/>
      <c r="DW79" s="1025"/>
      <c r="DX79" s="1025"/>
      <c r="DY79" s="1025"/>
      <c r="DZ79" s="918"/>
      <c r="EA79" s="1025"/>
      <c r="EB79" s="1025"/>
      <c r="EC79" s="1025"/>
      <c r="ED79" s="918"/>
      <c r="EE79" s="1025"/>
      <c r="EF79" s="1025"/>
      <c r="EG79" s="1025"/>
      <c r="EH79" s="1025"/>
      <c r="EI79" s="1025"/>
      <c r="EJ79" s="1025"/>
      <c r="EK79" s="1025"/>
      <c r="EL79" s="1025"/>
      <c r="EM79" s="1025"/>
      <c r="EN79" s="1025"/>
      <c r="EO79" s="1025"/>
      <c r="EP79" s="1025"/>
      <c r="EQ79" s="1025"/>
      <c r="ER79" s="1025"/>
      <c r="ES79" s="1025"/>
      <c r="ET79" s="1025"/>
      <c r="EU79" s="1025"/>
      <c r="EV79" s="1025"/>
      <c r="EW79" s="1025"/>
      <c r="EX79" s="1025"/>
      <c r="EY79" s="1025"/>
      <c r="EZ79" s="1025"/>
      <c r="FA79" s="909"/>
      <c r="FB79" s="1025"/>
      <c r="FC79" s="1025"/>
      <c r="FD79" s="1025"/>
      <c r="FE79" s="1025"/>
      <c r="FF79" s="1025"/>
      <c r="FG79" s="1025"/>
      <c r="FH79" s="1025"/>
      <c r="FI79" s="1025"/>
      <c r="FJ79" s="1025"/>
      <c r="FK79" s="1025"/>
      <c r="FL79" s="1025"/>
      <c r="FM79" s="1025"/>
      <c r="FN79" s="1025"/>
      <c r="FO79" s="1025"/>
      <c r="FP79" s="1025"/>
      <c r="FQ79" s="1025"/>
      <c r="FR79" s="1025"/>
      <c r="FS79" s="1025"/>
      <c r="FT79" s="1025"/>
      <c r="FU79" s="1025"/>
      <c r="GF79" s="1025"/>
      <c r="GG79" s="909"/>
      <c r="GH79" s="1025"/>
      <c r="IB79" s="1025"/>
      <c r="IF79" s="1025"/>
      <c r="IJ79" s="1025"/>
      <c r="IN79" s="1025"/>
      <c r="IR79" s="1025"/>
      <c r="IV79" s="1025"/>
      <c r="IZ79" s="1025"/>
      <c r="JD79" s="1025"/>
      <c r="JH79" s="1025"/>
      <c r="JL79" s="1025"/>
      <c r="JP79" s="1025"/>
      <c r="JT79" s="1025"/>
      <c r="KN79" s="1025"/>
      <c r="KR79" s="1025"/>
      <c r="KV79" s="1025"/>
      <c r="LD79" s="1025"/>
    </row>
    <row r="80" spans="1:442">
      <c r="A80" s="990" t="s">
        <v>629</v>
      </c>
      <c r="B80" s="989"/>
      <c r="C80" s="987"/>
      <c r="D80" s="1025" t="s">
        <v>629</v>
      </c>
      <c r="E80" s="1025" t="s">
        <v>37</v>
      </c>
      <c r="F80" s="909"/>
      <c r="G80" s="1025"/>
      <c r="H80" s="1025"/>
      <c r="I80" s="1037"/>
      <c r="J80" s="1038">
        <v>264874.91421211575</v>
      </c>
      <c r="K80" s="1038"/>
      <c r="L80" s="1038"/>
      <c r="M80" s="1038"/>
      <c r="N80" s="1038"/>
      <c r="O80" s="1038"/>
      <c r="P80" s="1038"/>
      <c r="Q80" s="1038"/>
      <c r="R80" s="1038">
        <v>145575.25328631347</v>
      </c>
      <c r="S80" s="1038"/>
      <c r="T80" s="1038"/>
      <c r="U80" s="1038"/>
      <c r="V80" s="1038">
        <v>90483.436203066813</v>
      </c>
      <c r="W80" s="1038"/>
      <c r="X80" s="1038"/>
      <c r="Y80" s="1038"/>
      <c r="Z80" s="1038">
        <v>1131756.4912071996</v>
      </c>
      <c r="AA80" s="1038"/>
      <c r="AB80" s="1038"/>
      <c r="AC80" s="1038"/>
      <c r="AD80" s="1038">
        <v>993759.56079922803</v>
      </c>
      <c r="AE80" s="1038"/>
      <c r="AF80" s="1038"/>
      <c r="AG80" s="1038"/>
      <c r="AH80" s="1038">
        <v>343094.93627805356</v>
      </c>
      <c r="AI80" s="1038"/>
      <c r="AJ80" s="1038"/>
      <c r="AK80" s="1038"/>
      <c r="AL80" s="1038">
        <v>3114899.9103512964</v>
      </c>
      <c r="AM80" s="1038"/>
      <c r="AN80" s="1038"/>
      <c r="AO80" s="1038"/>
      <c r="AP80" s="1038">
        <v>6488135.144445953</v>
      </c>
      <c r="AQ80" s="1038"/>
      <c r="AR80" s="1038"/>
      <c r="AS80" s="1038"/>
      <c r="AT80" s="1038">
        <v>1975464.9337317524</v>
      </c>
      <c r="AU80" s="1038"/>
      <c r="AV80" s="1038"/>
      <c r="AW80" s="1038"/>
      <c r="AX80" s="1038">
        <v>1625145.3184303974</v>
      </c>
      <c r="AY80" s="1038"/>
      <c r="AZ80" s="1038"/>
      <c r="BA80" s="1038"/>
      <c r="BB80" s="1038">
        <v>2128496.8593798913</v>
      </c>
      <c r="BC80" s="1038"/>
      <c r="BD80" s="1038"/>
      <c r="BE80" s="1038"/>
      <c r="BF80" s="1038">
        <v>2465901.2103144857</v>
      </c>
      <c r="BG80" s="1038"/>
      <c r="BH80" s="1038"/>
      <c r="BI80" s="1038"/>
      <c r="BJ80" s="1038">
        <v>1665487.0692532752</v>
      </c>
      <c r="BK80" s="1038"/>
      <c r="BL80" s="1038"/>
      <c r="BM80" s="1038"/>
      <c r="BN80" s="1038">
        <v>13530522.973473415</v>
      </c>
      <c r="BO80" s="1038"/>
      <c r="BP80" s="1038"/>
      <c r="BQ80" s="1038"/>
      <c r="BR80" s="1038">
        <v>2027315.9632904914</v>
      </c>
      <c r="BS80" s="1038"/>
      <c r="BT80" s="1038"/>
      <c r="BU80" s="1038"/>
      <c r="BV80" s="1038">
        <v>461372.89926390204</v>
      </c>
      <c r="BW80" s="1038"/>
      <c r="BX80" s="1038"/>
      <c r="BY80" s="1038"/>
      <c r="BZ80" s="1038">
        <v>350364.00519810023</v>
      </c>
      <c r="CA80" s="1038"/>
      <c r="CB80" s="1038"/>
      <c r="CC80" s="1038"/>
      <c r="CD80" s="1038">
        <v>5766061.7027598312</v>
      </c>
      <c r="CE80" s="1038"/>
      <c r="CF80" s="1038"/>
      <c r="CG80" s="1038"/>
      <c r="CH80" s="1038">
        <v>24133052.285999998</v>
      </c>
      <c r="CI80" s="1038"/>
      <c r="CJ80" s="1038"/>
      <c r="CK80" s="1038"/>
      <c r="CL80" s="1038">
        <v>0</v>
      </c>
      <c r="CM80" s="1038"/>
      <c r="CN80" s="1038"/>
      <c r="CO80" s="1038"/>
      <c r="CP80" s="1038">
        <v>1967340.4034139507</v>
      </c>
      <c r="CQ80" s="1038"/>
      <c r="CR80" s="1038"/>
      <c r="CS80" s="1038"/>
      <c r="CT80" s="1038">
        <v>2121236.6167823151</v>
      </c>
      <c r="CU80" s="1038"/>
      <c r="CV80" s="1038"/>
      <c r="CW80" s="1038"/>
      <c r="CX80" s="1038">
        <v>1529796.9278953907</v>
      </c>
      <c r="CY80" s="1038"/>
      <c r="CZ80" s="1038"/>
      <c r="DA80" s="1038"/>
      <c r="DB80" s="1038">
        <v>442073.65599914815</v>
      </c>
      <c r="DC80" s="1038"/>
      <c r="DD80" s="1038"/>
      <c r="DE80" s="1038"/>
      <c r="DF80" s="1038">
        <v>1631914.479550543</v>
      </c>
      <c r="DG80" s="1038"/>
      <c r="DH80" s="1038"/>
      <c r="DI80" s="1038"/>
      <c r="DJ80" s="1038">
        <v>2405011.0962326573</v>
      </c>
      <c r="DK80" s="1038"/>
      <c r="DL80" s="1038"/>
      <c r="DM80" s="1038"/>
      <c r="DN80" s="1038">
        <v>2738859.592693422</v>
      </c>
      <c r="DO80" s="1038"/>
      <c r="DP80" s="1038"/>
      <c r="DQ80" s="1038"/>
      <c r="DR80" s="1038">
        <v>1562868.8707910746</v>
      </c>
      <c r="DS80" s="1038"/>
      <c r="DT80" s="1038"/>
      <c r="DU80" s="1038"/>
      <c r="DV80" s="1038">
        <v>2803650.2703648251</v>
      </c>
      <c r="DW80" s="1038"/>
      <c r="DX80" s="1038"/>
      <c r="DY80" s="1038"/>
      <c r="DZ80" s="1038">
        <v>1767157.2705039494</v>
      </c>
      <c r="EA80" s="1038"/>
      <c r="EB80" s="1038"/>
      <c r="EC80" s="1038"/>
      <c r="ED80" s="1038">
        <v>13257947.122172276</v>
      </c>
      <c r="EE80" s="1038"/>
      <c r="EF80" s="1038"/>
      <c r="EG80" s="1038"/>
      <c r="EH80" s="1038">
        <v>4763497.9888944682</v>
      </c>
      <c r="EI80" s="1038"/>
      <c r="EJ80" s="1038"/>
      <c r="EK80" s="1038"/>
      <c r="EL80" s="1038">
        <v>2009980.1313032284</v>
      </c>
      <c r="EM80" s="1038"/>
      <c r="EN80" s="1038"/>
      <c r="EO80" s="1038"/>
      <c r="EP80" s="1038">
        <v>12375573.919949308</v>
      </c>
      <c r="EQ80" s="1038"/>
      <c r="ER80" s="1038"/>
      <c r="ES80" s="1038"/>
      <c r="ET80" s="1038">
        <v>191418.87011307463</v>
      </c>
      <c r="EU80" s="1038"/>
      <c r="EV80" s="1038"/>
      <c r="EW80" s="1038"/>
      <c r="EX80" s="1038">
        <v>29857.075213412139</v>
      </c>
      <c r="EY80" s="1038"/>
      <c r="EZ80" s="1038"/>
      <c r="FA80" s="1038"/>
      <c r="FB80" s="1038">
        <v>3473534.1561873248</v>
      </c>
      <c r="FC80" s="1038"/>
      <c r="FD80" s="1038"/>
      <c r="FE80" s="1038"/>
      <c r="FF80" s="1038">
        <v>214859.56000989085</v>
      </c>
      <c r="FG80" s="1038"/>
      <c r="FH80" s="1038"/>
      <c r="FI80" s="1038"/>
      <c r="FJ80" s="1038">
        <v>2026315.573690217</v>
      </c>
      <c r="FK80" s="1038"/>
      <c r="FL80" s="1038"/>
      <c r="FM80" s="1038"/>
      <c r="FN80" s="1038">
        <v>909104.25235442864</v>
      </c>
      <c r="FO80" s="1038"/>
      <c r="FP80" s="1038"/>
      <c r="FQ80" s="1038"/>
      <c r="FR80" s="1038">
        <v>776060.2384264695</v>
      </c>
      <c r="FS80" s="1038"/>
      <c r="FT80" s="1038"/>
      <c r="FU80" s="1038"/>
      <c r="FV80" s="1038">
        <v>457123.51128369529</v>
      </c>
      <c r="FW80" s="1038"/>
      <c r="FX80" s="1038"/>
      <c r="FY80" s="1038"/>
      <c r="FZ80" s="1038">
        <v>3148045.7823959393</v>
      </c>
      <c r="GA80" s="1038"/>
      <c r="GB80" s="1038"/>
      <c r="GC80" s="1038"/>
      <c r="GD80" s="1038">
        <v>695371.82296148653</v>
      </c>
      <c r="GE80" s="1038"/>
      <c r="GF80" s="1038"/>
      <c r="GG80" s="1038"/>
      <c r="GH80" s="1038">
        <v>3051228.2970404108</v>
      </c>
      <c r="GI80" s="1038"/>
      <c r="GJ80" s="1038"/>
      <c r="GK80" s="1038"/>
      <c r="GL80" s="1038">
        <v>505947.45240377291</v>
      </c>
      <c r="GM80" s="1038"/>
      <c r="GN80" s="1038"/>
      <c r="GO80" s="1038"/>
      <c r="GP80" s="1038">
        <v>480596.33554950642</v>
      </c>
      <c r="GQ80" s="1038"/>
      <c r="GR80" s="1038"/>
      <c r="GS80" s="1038"/>
      <c r="GT80" s="1038">
        <v>111075.84662138767</v>
      </c>
      <c r="GU80" s="1038"/>
      <c r="GV80" s="1038"/>
      <c r="GW80" s="1038"/>
      <c r="GX80" s="1038">
        <v>903495.85511650634</v>
      </c>
      <c r="GY80" s="1038"/>
      <c r="GZ80" s="1038"/>
      <c r="HA80" s="1038"/>
      <c r="HB80" s="1038">
        <v>3574246.7423970229</v>
      </c>
      <c r="HC80" s="1038"/>
      <c r="HD80" s="1038"/>
      <c r="HE80" s="1038"/>
      <c r="HF80" s="1038">
        <v>3276683.7421079352</v>
      </c>
      <c r="HG80" s="1038"/>
      <c r="HH80" s="1038"/>
      <c r="HI80" s="1038"/>
      <c r="HJ80" s="1038">
        <v>18431484.357180275</v>
      </c>
      <c r="HK80" s="1038"/>
      <c r="HL80" s="1038"/>
      <c r="HM80" s="1038"/>
      <c r="HN80" s="1038">
        <v>19700680.739406694</v>
      </c>
      <c r="HO80" s="1038"/>
      <c r="HP80" s="1038"/>
      <c r="HQ80" s="1038"/>
      <c r="HR80" s="1038">
        <v>332092.77997395204</v>
      </c>
      <c r="HS80" s="1038"/>
      <c r="HT80" s="1038"/>
      <c r="HU80" s="1038"/>
      <c r="HV80" s="1038">
        <v>1042111.2871248659</v>
      </c>
      <c r="HW80" s="1038"/>
      <c r="HX80" s="1038"/>
      <c r="HY80" s="1038"/>
      <c r="HZ80" s="1038">
        <v>109758.30893184389</v>
      </c>
      <c r="IA80" s="1038"/>
      <c r="IB80" s="1038"/>
      <c r="IC80" s="1038"/>
      <c r="ID80" s="1038">
        <v>16233.155583473621</v>
      </c>
      <c r="IE80" s="1038"/>
      <c r="IF80" s="1038"/>
      <c r="IG80" s="1038"/>
      <c r="IH80" s="1038">
        <v>11263.880380307455</v>
      </c>
      <c r="II80" s="1038"/>
      <c r="IJ80" s="1038"/>
      <c r="IK80" s="1038"/>
      <c r="IL80" s="1038">
        <v>2162428.5786372772</v>
      </c>
      <c r="IM80" s="1038"/>
      <c r="IN80" s="1038"/>
      <c r="IO80" s="1038"/>
      <c r="IP80" s="1038">
        <v>77067.834127671274</v>
      </c>
      <c r="IQ80" s="1038"/>
      <c r="IR80" s="1038"/>
      <c r="IS80" s="1038"/>
      <c r="IT80" s="1038">
        <v>113028.41399362058</v>
      </c>
      <c r="IU80" s="1038"/>
      <c r="IV80" s="1038"/>
      <c r="IW80" s="1038"/>
      <c r="IX80" s="1038">
        <v>2476.7674002863155</v>
      </c>
      <c r="IY80" s="1038"/>
      <c r="IZ80" s="1038"/>
      <c r="JA80" s="1038"/>
      <c r="JB80" s="1038">
        <v>2476.7674002863155</v>
      </c>
      <c r="JC80" s="1038"/>
      <c r="JD80" s="1038"/>
      <c r="JE80" s="1038"/>
      <c r="JF80" s="1038">
        <v>130681.81315000063</v>
      </c>
      <c r="JG80" s="1038"/>
      <c r="JH80" s="1038"/>
      <c r="JI80" s="1038"/>
      <c r="JJ80" s="1038">
        <v>130681.81315000063</v>
      </c>
      <c r="JK80" s="1038"/>
      <c r="JL80" s="1038"/>
      <c r="JM80" s="1038"/>
      <c r="JN80" s="1038">
        <v>35523.404017860492</v>
      </c>
      <c r="JO80" s="1038"/>
      <c r="JP80" s="1038"/>
      <c r="JQ80" s="1038"/>
      <c r="JR80" s="1038">
        <v>2590633.4511014009</v>
      </c>
      <c r="JS80" s="1038"/>
      <c r="JT80" s="1038"/>
      <c r="JU80" s="1038"/>
      <c r="JV80" s="1038">
        <v>1357306.3259848349</v>
      </c>
      <c r="JW80" s="1038"/>
      <c r="JX80" s="1038"/>
      <c r="JY80" s="1038"/>
      <c r="JZ80" s="1038">
        <v>251090.88428410841</v>
      </c>
      <c r="KA80" s="1038"/>
      <c r="KB80" s="1038"/>
      <c r="KC80" s="1038"/>
      <c r="KD80" s="1038">
        <v>38927.124971451492</v>
      </c>
      <c r="KE80" s="1038"/>
      <c r="KF80" s="1038"/>
      <c r="KG80" s="1038"/>
      <c r="KH80" s="1038">
        <v>3127139.2040634528</v>
      </c>
      <c r="KI80" s="1038"/>
      <c r="KJ80" s="1038"/>
      <c r="KK80" s="1038"/>
      <c r="KL80" s="1038">
        <v>583801.42509476899</v>
      </c>
      <c r="KM80" s="1038"/>
      <c r="KN80" s="1038"/>
      <c r="KO80" s="1038"/>
      <c r="KP80" s="1038">
        <v>621835.81062797736</v>
      </c>
      <c r="KQ80" s="1038"/>
      <c r="KR80" s="1038"/>
      <c r="KS80" s="1038"/>
      <c r="KT80" s="1038">
        <v>0</v>
      </c>
      <c r="KU80" s="1038"/>
      <c r="KV80" s="1038"/>
      <c r="KW80" s="1038"/>
      <c r="KX80" s="1038">
        <v>2704647.0774923367</v>
      </c>
      <c r="KY80" s="1038"/>
      <c r="KZ80" s="1038"/>
      <c r="LA80" s="1038"/>
      <c r="LB80" s="1038">
        <v>2536275.7419954846</v>
      </c>
      <c r="LC80" s="1038"/>
      <c r="LD80" s="1038"/>
      <c r="LE80" s="1038"/>
      <c r="LF80" s="1038">
        <v>485287.1458058774</v>
      </c>
      <c r="LG80" s="1038"/>
      <c r="LH80" s="1038"/>
      <c r="LI80" s="1038"/>
      <c r="LJ80" s="1038">
        <v>6129289.6592990244</v>
      </c>
      <c r="LK80" s="1038"/>
      <c r="LL80" s="1038"/>
      <c r="LM80" s="1038"/>
      <c r="LN80" s="1038">
        <v>2887332.6362219481</v>
      </c>
      <c r="LO80" s="1038"/>
      <c r="LP80" s="1038"/>
      <c r="LQ80" s="1038"/>
      <c r="LR80" s="1038">
        <v>4265969.419023579</v>
      </c>
      <c r="LS80" s="1038"/>
      <c r="LT80" s="1038"/>
      <c r="LU80" s="1038"/>
      <c r="LV80" s="1038">
        <v>1247886.3508036719</v>
      </c>
      <c r="LW80" s="1038"/>
      <c r="LX80" s="1038"/>
      <c r="LY80" s="1038"/>
      <c r="LZ80" s="1038">
        <v>0</v>
      </c>
      <c r="MA80" s="1038"/>
      <c r="MB80" s="1038"/>
      <c r="MC80" s="1038"/>
      <c r="MD80" s="1038">
        <v>5769763.3476629257</v>
      </c>
      <c r="ME80" s="1038"/>
      <c r="MF80" s="1038"/>
      <c r="MG80" s="1038"/>
      <c r="MH80" s="1038">
        <v>651204.37689060287</v>
      </c>
      <c r="MI80" s="1038"/>
      <c r="MJ80" s="1038"/>
      <c r="MK80" s="1038"/>
      <c r="ML80" s="1038">
        <v>7788587.767552997</v>
      </c>
      <c r="MM80" s="1038"/>
      <c r="MN80" s="1038"/>
      <c r="MO80" s="1038"/>
      <c r="MP80" s="1038">
        <v>0</v>
      </c>
      <c r="MQ80" s="1038"/>
      <c r="MR80" s="1038"/>
      <c r="MS80" s="1038"/>
      <c r="MT80" s="1038">
        <v>0</v>
      </c>
      <c r="MU80" s="1038"/>
      <c r="MV80" s="1038"/>
      <c r="MW80" s="1038"/>
      <c r="MX80" s="1038">
        <v>1119623.696911013</v>
      </c>
      <c r="MY80" s="1038"/>
      <c r="MZ80" s="1038"/>
      <c r="NA80" s="1038"/>
      <c r="NB80" s="1038">
        <v>1983445.096302426</v>
      </c>
      <c r="NC80" s="1038"/>
      <c r="ND80" s="1038"/>
      <c r="NE80" s="1038"/>
      <c r="NF80" s="1038">
        <v>1163355.4607578241</v>
      </c>
      <c r="NG80" s="1038"/>
      <c r="NH80" s="1038"/>
      <c r="NI80" s="1038"/>
      <c r="NJ80" s="1038">
        <v>0</v>
      </c>
      <c r="NK80" s="1038"/>
      <c r="NL80" s="1038"/>
      <c r="NM80" s="1038"/>
      <c r="NN80" s="1038">
        <v>0</v>
      </c>
      <c r="NO80" s="1038"/>
      <c r="NP80" s="1038"/>
      <c r="NQ80" s="1038"/>
      <c r="NR80" s="1038">
        <v>1085173.7370060587</v>
      </c>
      <c r="NS80" s="1038"/>
      <c r="NT80" s="1038"/>
      <c r="NU80" s="1038"/>
      <c r="NV80" s="1038">
        <v>0</v>
      </c>
      <c r="NW80" s="1038"/>
      <c r="NX80" s="1038"/>
      <c r="NY80" s="1038"/>
      <c r="NZ80" s="1038">
        <v>423110.93972919334</v>
      </c>
      <c r="OA80" s="1038"/>
      <c r="OB80" s="1038"/>
      <c r="OC80" s="1038"/>
      <c r="OD80" s="1038">
        <v>3701203.4474314777</v>
      </c>
      <c r="OE80" s="1038"/>
      <c r="OF80" s="1038"/>
      <c r="OG80" s="1038"/>
      <c r="OH80" s="1038">
        <v>283340.40941818414</v>
      </c>
      <c r="OI80" s="1038"/>
      <c r="OJ80" s="1038"/>
      <c r="OK80" s="1038"/>
      <c r="OL80" s="1038">
        <v>270400.54577284562</v>
      </c>
      <c r="OM80" s="1038"/>
      <c r="ON80" s="1038"/>
      <c r="OO80" s="1038"/>
      <c r="OP80" s="1038">
        <v>0</v>
      </c>
      <c r="OQ80" s="1038"/>
      <c r="OR80" s="1038"/>
      <c r="OS80" s="1038"/>
      <c r="OT80" s="1038">
        <v>395765.31984874088</v>
      </c>
      <c r="OU80" s="1038"/>
      <c r="OV80" s="1038"/>
      <c r="OW80" s="1038"/>
      <c r="OX80" s="1038">
        <v>0</v>
      </c>
      <c r="OY80" s="1038"/>
      <c r="OZ80" s="1038"/>
      <c r="PA80" s="1038"/>
      <c r="PB80" s="1038">
        <v>0</v>
      </c>
      <c r="PC80" s="1038"/>
      <c r="PD80" s="1038"/>
      <c r="PE80" s="1038"/>
      <c r="PF80" s="1038">
        <v>0</v>
      </c>
      <c r="PG80" s="1011"/>
      <c r="PJ80" s="936"/>
      <c r="PK80" s="936"/>
      <c r="PR80" s="1038"/>
      <c r="PS80" s="1025"/>
      <c r="PT80" s="1025"/>
      <c r="PU80" s="1025"/>
      <c r="PV80" s="1038"/>
      <c r="PW80" s="1025"/>
      <c r="PX80" s="1025"/>
      <c r="PY80" s="1025"/>
      <c r="PZ80" s="1038"/>
    </row>
    <row r="81" spans="1:442">
      <c r="A81" s="990" t="s">
        <v>809</v>
      </c>
      <c r="B81" s="989"/>
      <c r="C81" s="987"/>
      <c r="D81" s="1025" t="s">
        <v>809</v>
      </c>
      <c r="E81" s="1025" t="s">
        <v>38</v>
      </c>
      <c r="F81" s="909"/>
      <c r="G81" s="1025"/>
      <c r="H81" s="1025"/>
      <c r="I81" s="1025"/>
      <c r="J81" s="1038">
        <v>264874.91421211575</v>
      </c>
      <c r="K81" s="1038"/>
      <c r="L81" s="1038"/>
      <c r="M81" s="1038"/>
      <c r="N81" s="1038"/>
      <c r="O81" s="1038"/>
      <c r="P81" s="1038"/>
      <c r="Q81" s="1038"/>
      <c r="R81" s="1038">
        <v>145575.25328631347</v>
      </c>
      <c r="S81" s="1038"/>
      <c r="T81" s="1038"/>
      <c r="U81" s="1038"/>
      <c r="V81" s="1038">
        <v>90483.436203066813</v>
      </c>
      <c r="W81" s="1038"/>
      <c r="X81" s="1038"/>
      <c r="Y81" s="1038"/>
      <c r="Z81" s="1038">
        <v>1131756.4912071996</v>
      </c>
      <c r="AA81" s="1038"/>
      <c r="AB81" s="1038"/>
      <c r="AC81" s="1038"/>
      <c r="AD81" s="1038">
        <v>993759.56079922803</v>
      </c>
      <c r="AE81" s="1038"/>
      <c r="AF81" s="1038"/>
      <c r="AG81" s="1038"/>
      <c r="AH81" s="1038">
        <v>343094.93627805356</v>
      </c>
      <c r="AI81" s="1038"/>
      <c r="AJ81" s="1038"/>
      <c r="AK81" s="1038"/>
      <c r="AL81" s="1038">
        <v>3333465.6972267167</v>
      </c>
      <c r="AM81" s="1038"/>
      <c r="AN81" s="1038"/>
      <c r="AO81" s="1038"/>
      <c r="AP81" s="1038">
        <v>6944219.5196713498</v>
      </c>
      <c r="AQ81" s="1038"/>
      <c r="AR81" s="1038"/>
      <c r="AS81" s="1038"/>
      <c r="AT81" s="1038">
        <v>2114618.0674383063</v>
      </c>
      <c r="AU81" s="1038"/>
      <c r="AV81" s="1038"/>
      <c r="AW81" s="1038"/>
      <c r="AX81" s="1038">
        <v>1739520.937407742</v>
      </c>
      <c r="AY81" s="1038"/>
      <c r="AZ81" s="1038"/>
      <c r="BA81" s="1038"/>
      <c r="BB81" s="1038">
        <v>2278385.8168707811</v>
      </c>
      <c r="BC81" s="1038"/>
      <c r="BD81" s="1038"/>
      <c r="BE81" s="1038"/>
      <c r="BF81" s="1038">
        <v>2639702.1597796045</v>
      </c>
      <c r="BG81" s="1038"/>
      <c r="BH81" s="1038"/>
      <c r="BI81" s="1038"/>
      <c r="BJ81" s="1038">
        <v>1782975.1430301988</v>
      </c>
      <c r="BK81" s="1038"/>
      <c r="BL81" s="1038"/>
      <c r="BM81" s="1038"/>
      <c r="BN81" s="1038">
        <v>14486093.372393794</v>
      </c>
      <c r="BO81" s="1038"/>
      <c r="BP81" s="1038"/>
      <c r="BQ81" s="1038"/>
      <c r="BR81" s="1038">
        <v>2170532.2528722556</v>
      </c>
      <c r="BS81" s="1038"/>
      <c r="BT81" s="1038"/>
      <c r="BU81" s="1038"/>
      <c r="BV81" s="1038">
        <v>493965.80335119116</v>
      </c>
      <c r="BW81" s="1038"/>
      <c r="BX81" s="1038"/>
      <c r="BY81" s="1038"/>
      <c r="BZ81" s="1038">
        <v>374992.89236747951</v>
      </c>
      <c r="CA81" s="1038"/>
      <c r="CB81" s="1038"/>
      <c r="CC81" s="1038"/>
      <c r="CD81" s="1038">
        <v>6173510.2097580805</v>
      </c>
      <c r="CE81" s="1038"/>
      <c r="CF81" s="1038"/>
      <c r="CG81" s="1038"/>
      <c r="CH81" s="1038">
        <v>25837890.736082479</v>
      </c>
      <c r="CI81" s="1038"/>
      <c r="CJ81" s="1038"/>
      <c r="CK81" s="1038"/>
      <c r="CL81" s="1038">
        <v>0</v>
      </c>
      <c r="CM81" s="1038"/>
      <c r="CN81" s="1038"/>
      <c r="CO81" s="1038"/>
      <c r="CP81" s="1038">
        <v>2105634.8745941366</v>
      </c>
      <c r="CQ81" s="1038"/>
      <c r="CR81" s="1038"/>
      <c r="CS81" s="1038"/>
      <c r="CT81" s="1038">
        <v>2270570.4700632538</v>
      </c>
      <c r="CU81" s="1038"/>
      <c r="CV81" s="1038"/>
      <c r="CW81" s="1038"/>
      <c r="CX81" s="1038">
        <v>1637172.180373583</v>
      </c>
      <c r="CY81" s="1038"/>
      <c r="CZ81" s="1038"/>
      <c r="DA81" s="1038"/>
      <c r="DB81" s="1038">
        <v>473149.28600857756</v>
      </c>
      <c r="DC81" s="1038"/>
      <c r="DD81" s="1038"/>
      <c r="DE81" s="1038"/>
      <c r="DF81" s="1038">
        <v>1746317.0415565383</v>
      </c>
      <c r="DG81" s="1038"/>
      <c r="DH81" s="1038"/>
      <c r="DI81" s="1038"/>
      <c r="DJ81" s="1038">
        <v>2574372.2133889953</v>
      </c>
      <c r="DK81" s="1038"/>
      <c r="DL81" s="1038"/>
      <c r="DM81" s="1038"/>
      <c r="DN81" s="1038">
        <v>2931673.7527623661</v>
      </c>
      <c r="DO81" s="1038"/>
      <c r="DP81" s="1038"/>
      <c r="DQ81" s="1038"/>
      <c r="DR81" s="1038">
        <v>1673491.0954882335</v>
      </c>
      <c r="DS81" s="1038"/>
      <c r="DT81" s="1038"/>
      <c r="DU81" s="1038"/>
      <c r="DV81" s="1038">
        <v>3001876.4496827233</v>
      </c>
      <c r="DW81" s="1038"/>
      <c r="DX81" s="1038"/>
      <c r="DY81" s="1038"/>
      <c r="DZ81" s="1038">
        <v>1891817.4420569362</v>
      </c>
      <c r="EA81" s="1038"/>
      <c r="EB81" s="1038"/>
      <c r="EC81" s="1038"/>
      <c r="ED81" s="1038">
        <v>14035968.735505661</v>
      </c>
      <c r="EE81" s="1038"/>
      <c r="EF81" s="1038"/>
      <c r="EG81" s="1038"/>
      <c r="EH81" s="1038">
        <v>5044001.4248785181</v>
      </c>
      <c r="EI81" s="1038"/>
      <c r="EJ81" s="1038"/>
      <c r="EK81" s="1038"/>
      <c r="EL81" s="1038">
        <v>2128603.2521221763</v>
      </c>
      <c r="EM81" s="1038"/>
      <c r="EN81" s="1038"/>
      <c r="EO81" s="1038"/>
      <c r="EP81" s="1038">
        <v>13102660.856384845</v>
      </c>
      <c r="EQ81" s="1038"/>
      <c r="ER81" s="1038"/>
      <c r="ES81" s="1038"/>
      <c r="ET81" s="1038">
        <v>202677.99501917607</v>
      </c>
      <c r="EU81" s="1038"/>
      <c r="EV81" s="1038"/>
      <c r="EW81" s="1038"/>
      <c r="EX81" s="1038">
        <v>31609.19034955616</v>
      </c>
      <c r="EY81" s="1038"/>
      <c r="EZ81" s="1038"/>
      <c r="FA81" s="1038"/>
      <c r="FB81" s="1038">
        <v>3678076.7566229831</v>
      </c>
      <c r="FC81" s="1038"/>
      <c r="FD81" s="1038"/>
      <c r="FE81" s="1038"/>
      <c r="FF81" s="1038">
        <v>227479.28546603693</v>
      </c>
      <c r="FG81" s="1038"/>
      <c r="FH81" s="1038"/>
      <c r="FI81" s="1038"/>
      <c r="FJ81" s="1038">
        <v>2146000.7129105437</v>
      </c>
      <c r="FK81" s="1038"/>
      <c r="FL81" s="1038"/>
      <c r="FM81" s="1038"/>
      <c r="FN81" s="1038">
        <v>962213.57931526692</v>
      </c>
      <c r="FO81" s="1038"/>
      <c r="FP81" s="1038"/>
      <c r="FQ81" s="1038"/>
      <c r="FR81" s="1038">
        <v>821759.33684463578</v>
      </c>
      <c r="FS81" s="1038"/>
      <c r="FT81" s="1038"/>
      <c r="FU81" s="1038"/>
      <c r="FV81" s="1038">
        <v>483869.2502907514</v>
      </c>
      <c r="FW81" s="1038"/>
      <c r="FX81" s="1038"/>
      <c r="FY81" s="1038"/>
      <c r="FZ81" s="1038">
        <v>3148045.7823959393</v>
      </c>
      <c r="GA81" s="1038"/>
      <c r="GB81" s="1038"/>
      <c r="GC81" s="1038"/>
      <c r="GD81" s="1038">
        <v>695371.82296148653</v>
      </c>
      <c r="GE81" s="1038"/>
      <c r="GF81" s="1038"/>
      <c r="GG81" s="1038"/>
      <c r="GH81" s="1038">
        <v>3051228.2970404108</v>
      </c>
      <c r="GI81" s="1038"/>
      <c r="GJ81" s="1038"/>
      <c r="GK81" s="1038"/>
      <c r="GL81" s="1038">
        <v>505947.45240377291</v>
      </c>
      <c r="GM81" s="1038"/>
      <c r="GN81" s="1038"/>
      <c r="GO81" s="1038"/>
      <c r="GP81" s="1038">
        <v>508723.95147871156</v>
      </c>
      <c r="GQ81" s="1038"/>
      <c r="GR81" s="1038"/>
      <c r="GS81" s="1038"/>
      <c r="GT81" s="1038">
        <v>111075.84662138767</v>
      </c>
      <c r="GU81" s="1038"/>
      <c r="GV81" s="1038"/>
      <c r="GW81" s="1038"/>
      <c r="GX81" s="1038">
        <v>903495.85511650634</v>
      </c>
      <c r="GY81" s="1038"/>
      <c r="GZ81" s="1038"/>
      <c r="HA81" s="1038"/>
      <c r="HB81" s="1038">
        <v>3574246.7423970229</v>
      </c>
      <c r="HC81" s="1038"/>
      <c r="HD81" s="1038"/>
      <c r="HE81" s="1038"/>
      <c r="HF81" s="1038">
        <v>3276683.7421079352</v>
      </c>
      <c r="HG81" s="1038"/>
      <c r="HH81" s="1038"/>
      <c r="HI81" s="1038"/>
      <c r="HJ81" s="1038">
        <v>18431484.357180275</v>
      </c>
      <c r="HK81" s="1038"/>
      <c r="HL81" s="1038"/>
      <c r="HM81" s="1038"/>
      <c r="HN81" s="1038">
        <v>19700680.739406694</v>
      </c>
      <c r="HO81" s="1038"/>
      <c r="HP81" s="1038"/>
      <c r="HQ81" s="1038"/>
      <c r="HR81" s="1038">
        <v>332092.77997395204</v>
      </c>
      <c r="HS81" s="1038"/>
      <c r="HT81" s="1038"/>
      <c r="HU81" s="1038"/>
      <c r="HV81" s="1038">
        <v>1042111.2871248659</v>
      </c>
      <c r="HW81" s="1038"/>
      <c r="HX81" s="1038"/>
      <c r="HY81" s="1038"/>
      <c r="HZ81" s="1038">
        <v>109758.30893184389</v>
      </c>
      <c r="IA81" s="1038"/>
      <c r="IB81" s="1038"/>
      <c r="IC81" s="1038"/>
      <c r="ID81" s="1038">
        <v>16233.155583473621</v>
      </c>
      <c r="IE81" s="1038"/>
      <c r="IF81" s="1038"/>
      <c r="IG81" s="1038"/>
      <c r="IH81" s="1038">
        <v>11263.880380307455</v>
      </c>
      <c r="II81" s="1038"/>
      <c r="IJ81" s="1038"/>
      <c r="IK81" s="1038"/>
      <c r="IL81" s="1038">
        <v>2162428.5786372772</v>
      </c>
      <c r="IM81" s="1038"/>
      <c r="IN81" s="1038"/>
      <c r="IO81" s="1038"/>
      <c r="IP81" s="1038">
        <v>77067.834127671274</v>
      </c>
      <c r="IQ81" s="1038"/>
      <c r="IR81" s="1038"/>
      <c r="IS81" s="1038"/>
      <c r="IT81" s="1038">
        <v>113028.41399362058</v>
      </c>
      <c r="IU81" s="1038"/>
      <c r="IV81" s="1038"/>
      <c r="IW81" s="1038"/>
      <c r="IX81" s="1038">
        <v>2476.7674002863155</v>
      </c>
      <c r="IY81" s="1038"/>
      <c r="IZ81" s="1038"/>
      <c r="JA81" s="1038"/>
      <c r="JB81" s="1038">
        <v>2476.7674002863155</v>
      </c>
      <c r="JC81" s="1038"/>
      <c r="JD81" s="1038"/>
      <c r="JE81" s="1038"/>
      <c r="JF81" s="1038">
        <v>130681.81315000063</v>
      </c>
      <c r="JG81" s="1038"/>
      <c r="JH81" s="1038"/>
      <c r="JI81" s="1038"/>
      <c r="JJ81" s="1038">
        <v>130681.81315000063</v>
      </c>
      <c r="JK81" s="1038"/>
      <c r="JL81" s="1038"/>
      <c r="JM81" s="1038"/>
      <c r="JN81" s="1038">
        <v>35523.404017860492</v>
      </c>
      <c r="JO81" s="1038"/>
      <c r="JP81" s="1038"/>
      <c r="JQ81" s="1038"/>
      <c r="JR81" s="1038">
        <v>2590633.4511014009</v>
      </c>
      <c r="JS81" s="1038"/>
      <c r="JT81" s="1038"/>
      <c r="JU81" s="1038"/>
      <c r="JV81" s="1038">
        <v>1357306.3259848349</v>
      </c>
      <c r="JW81" s="1038"/>
      <c r="JX81" s="1038"/>
      <c r="JY81" s="1038"/>
      <c r="JZ81" s="1038">
        <v>251090.88428410841</v>
      </c>
      <c r="KA81" s="1038"/>
      <c r="KB81" s="1038"/>
      <c r="KC81" s="1038"/>
      <c r="KD81" s="1038">
        <v>38927.124971451492</v>
      </c>
      <c r="KE81" s="1038"/>
      <c r="KF81" s="1038"/>
      <c r="KG81" s="1038"/>
      <c r="KH81" s="1038">
        <v>3127139.2040634528</v>
      </c>
      <c r="KI81" s="1038"/>
      <c r="KJ81" s="1038"/>
      <c r="KK81" s="1038"/>
      <c r="KL81" s="1038">
        <v>583801.42509476899</v>
      </c>
      <c r="KM81" s="1038"/>
      <c r="KN81" s="1038"/>
      <c r="KO81" s="1038"/>
      <c r="KP81" s="1038">
        <v>621835.81062797736</v>
      </c>
      <c r="KQ81" s="1038"/>
      <c r="KR81" s="1038"/>
      <c r="KS81" s="1038"/>
      <c r="KT81" s="1038">
        <v>0</v>
      </c>
      <c r="KU81" s="1038"/>
      <c r="KV81" s="1038"/>
      <c r="KW81" s="1038"/>
      <c r="KX81" s="1038">
        <v>2704647.0774923367</v>
      </c>
      <c r="KY81" s="1038"/>
      <c r="KZ81" s="1038"/>
      <c r="LA81" s="1038"/>
      <c r="LB81" s="1038">
        <v>2536275.7419954846</v>
      </c>
      <c r="LC81" s="1038"/>
      <c r="LD81" s="1038"/>
      <c r="LE81" s="1038"/>
      <c r="LF81" s="1038">
        <v>485287.1458058774</v>
      </c>
      <c r="LG81" s="1038"/>
      <c r="LH81" s="1038"/>
      <c r="LI81" s="1038"/>
      <c r="LJ81" s="1038">
        <v>6129289.6592990244</v>
      </c>
      <c r="LK81" s="1038"/>
      <c r="LL81" s="1038"/>
      <c r="LM81" s="1038"/>
      <c r="LN81" s="1038">
        <v>2887332.6362219481</v>
      </c>
      <c r="LO81" s="1038"/>
      <c r="LP81" s="1038"/>
      <c r="LQ81" s="1038"/>
      <c r="LR81" s="1038">
        <v>4265969.419023579</v>
      </c>
      <c r="LS81" s="1038"/>
      <c r="LT81" s="1038"/>
      <c r="LU81" s="1038"/>
      <c r="LV81" s="1038">
        <v>1247886.3508036719</v>
      </c>
      <c r="LW81" s="1038"/>
      <c r="LX81" s="1038"/>
      <c r="LY81" s="1038"/>
      <c r="LZ81" s="1038">
        <v>0</v>
      </c>
      <c r="MA81" s="1038"/>
      <c r="MB81" s="1038"/>
      <c r="MC81" s="1038"/>
      <c r="MD81" s="1038">
        <v>5769763.3476629257</v>
      </c>
      <c r="ME81" s="1038"/>
      <c r="MF81" s="1038"/>
      <c r="MG81" s="1038"/>
      <c r="MH81" s="1038">
        <v>651204.37689060287</v>
      </c>
      <c r="MI81" s="1038"/>
      <c r="MJ81" s="1038"/>
      <c r="MK81" s="1038"/>
      <c r="ML81" s="1038">
        <v>7788587.767552997</v>
      </c>
      <c r="MM81" s="1038"/>
      <c r="MN81" s="1038"/>
      <c r="MO81" s="1038"/>
      <c r="MP81" s="1038">
        <v>0</v>
      </c>
      <c r="MQ81" s="1038"/>
      <c r="MR81" s="1038"/>
      <c r="MS81" s="1038"/>
      <c r="MT81" s="1038">
        <v>0</v>
      </c>
      <c r="MU81" s="1038"/>
      <c r="MV81" s="1038"/>
      <c r="MW81" s="1038"/>
      <c r="MX81" s="1038">
        <v>1119623.696911013</v>
      </c>
      <c r="MY81" s="1038"/>
      <c r="MZ81" s="1038"/>
      <c r="NA81" s="1038"/>
      <c r="NB81" s="1038">
        <v>1983445.096302426</v>
      </c>
      <c r="NC81" s="1038"/>
      <c r="ND81" s="1038"/>
      <c r="NE81" s="1038"/>
      <c r="NF81" s="1038">
        <v>1163355.4607578241</v>
      </c>
      <c r="NG81" s="1038"/>
      <c r="NH81" s="1038"/>
      <c r="NI81" s="1038"/>
      <c r="NJ81" s="1038">
        <v>0</v>
      </c>
      <c r="NK81" s="1038"/>
      <c r="NL81" s="1038"/>
      <c r="NM81" s="1038"/>
      <c r="NN81" s="1038">
        <v>0</v>
      </c>
      <c r="NO81" s="1038"/>
      <c r="NP81" s="1038"/>
      <c r="NQ81" s="1038"/>
      <c r="NR81" s="1038">
        <v>1085173.7370060587</v>
      </c>
      <c r="NS81" s="1038"/>
      <c r="NT81" s="1038"/>
      <c r="NU81" s="1038"/>
      <c r="NV81" s="1038">
        <v>0</v>
      </c>
      <c r="NW81" s="1038"/>
      <c r="NX81" s="1038"/>
      <c r="NY81" s="1038"/>
      <c r="NZ81" s="1038">
        <v>423110.93972919334</v>
      </c>
      <c r="OA81" s="1038"/>
      <c r="OB81" s="1038"/>
      <c r="OC81" s="1038"/>
      <c r="OD81" s="1038">
        <v>3701203.4474314777</v>
      </c>
      <c r="OE81" s="1038"/>
      <c r="OF81" s="1038"/>
      <c r="OG81" s="1038"/>
      <c r="OH81" s="1038">
        <v>283340.40941818414</v>
      </c>
      <c r="OI81" s="1038"/>
      <c r="OJ81" s="1038"/>
      <c r="OK81" s="1038"/>
      <c r="OL81" s="1038">
        <v>270400.54577284562</v>
      </c>
      <c r="OM81" s="1038"/>
      <c r="ON81" s="1038"/>
      <c r="OO81" s="1038"/>
      <c r="OP81" s="1038">
        <v>0</v>
      </c>
      <c r="OQ81" s="1038"/>
      <c r="OR81" s="1038"/>
      <c r="OS81" s="1038"/>
      <c r="OT81" s="1038">
        <v>395765.31984874088</v>
      </c>
      <c r="OU81" s="1038"/>
      <c r="OV81" s="1038"/>
      <c r="OW81" s="1038"/>
      <c r="OX81" s="1038">
        <v>0</v>
      </c>
      <c r="OY81" s="1038"/>
      <c r="OZ81" s="1038"/>
      <c r="PA81" s="1038"/>
      <c r="PB81" s="1038">
        <v>0</v>
      </c>
      <c r="PC81" s="1038"/>
      <c r="PD81" s="1038"/>
      <c r="PE81" s="1038"/>
      <c r="PF81" s="1038">
        <v>0</v>
      </c>
      <c r="PJ81" s="936"/>
      <c r="PK81" s="936"/>
      <c r="PR81" s="1038"/>
      <c r="PS81" s="1025"/>
      <c r="PT81" s="1025"/>
      <c r="PU81" s="1025"/>
      <c r="PV81" s="1038"/>
      <c r="PW81" s="1025"/>
      <c r="PX81" s="1025"/>
      <c r="PY81" s="1025"/>
      <c r="PZ81" s="1038"/>
    </row>
    <row r="82" spans="1:442">
      <c r="A82" s="990" t="s">
        <v>607</v>
      </c>
      <c r="B82" s="989"/>
      <c r="C82" s="987"/>
      <c r="D82" s="1025" t="s">
        <v>607</v>
      </c>
      <c r="E82" s="1025" t="s">
        <v>471</v>
      </c>
      <c r="F82" s="909"/>
      <c r="G82" s="1025"/>
      <c r="H82" s="1025"/>
      <c r="I82" s="1025"/>
      <c r="J82" s="1038">
        <f>J57</f>
        <v>135648.02212827487</v>
      </c>
      <c r="K82" s="1038"/>
      <c r="L82" s="1038"/>
      <c r="M82" s="1038"/>
      <c r="N82" s="1038">
        <f>N57</f>
        <v>134510.9938846312</v>
      </c>
      <c r="O82" s="1038"/>
      <c r="P82" s="1038"/>
      <c r="Q82" s="1038"/>
      <c r="R82" s="1038">
        <f>R57</f>
        <v>137742.7433704781</v>
      </c>
      <c r="S82" s="1038"/>
      <c r="T82" s="1038"/>
      <c r="U82" s="1038"/>
      <c r="V82" s="1038">
        <f>V57</f>
        <v>85144.78982017911</v>
      </c>
      <c r="W82" s="1038"/>
      <c r="X82" s="1038"/>
      <c r="Y82" s="1038"/>
      <c r="Z82" s="1038">
        <f>Z57</f>
        <v>1048563.0653337643</v>
      </c>
      <c r="AA82" s="1038"/>
      <c r="AB82" s="1038"/>
      <c r="AC82" s="1038"/>
      <c r="AD82" s="1038">
        <f>AD57</f>
        <v>934859.9448114509</v>
      </c>
      <c r="AE82" s="1038"/>
      <c r="AF82" s="1038"/>
      <c r="AG82" s="1038"/>
      <c r="AH82" s="1038">
        <f>AH57</f>
        <v>323126.2834587883</v>
      </c>
      <c r="AI82" s="1038"/>
      <c r="AJ82" s="1038"/>
      <c r="AK82" s="1038"/>
      <c r="AL82" s="1038">
        <f>AL57</f>
        <v>2933496.8618131736</v>
      </c>
      <c r="AM82" s="1038"/>
      <c r="AN82" s="1038"/>
      <c r="AO82" s="1038"/>
      <c r="AP82" s="1038">
        <f>AP57</f>
        <v>6109598.7905213097</v>
      </c>
      <c r="AQ82" s="1038"/>
      <c r="AR82" s="1038"/>
      <c r="AS82" s="1038"/>
      <c r="AT82" s="1038">
        <f>AT57</f>
        <v>1859972.0058180627</v>
      </c>
      <c r="AU82" s="1038"/>
      <c r="AV82" s="1038"/>
      <c r="AW82" s="1038"/>
      <c r="AX82" s="1038">
        <f>AX57</f>
        <v>1530216.9846891647</v>
      </c>
      <c r="AY82" s="1038"/>
      <c r="AZ82" s="1038"/>
      <c r="BA82" s="1038"/>
      <c r="BB82" s="1038">
        <f>BB57</f>
        <v>2004093.5196817771</v>
      </c>
      <c r="BC82" s="1038"/>
      <c r="BD82" s="1038"/>
      <c r="BE82" s="1038"/>
      <c r="BF82" s="1038">
        <f>BF57</f>
        <v>2321651.6343743899</v>
      </c>
      <c r="BG82" s="1038"/>
      <c r="BH82" s="1038"/>
      <c r="BI82" s="1038"/>
      <c r="BJ82" s="1038">
        <f>BJ57</f>
        <v>1567975.4913677857</v>
      </c>
      <c r="BK82" s="1038"/>
      <c r="BL82" s="1038"/>
      <c r="BM82" s="1038"/>
      <c r="BN82" s="1038">
        <f>BN57</f>
        <v>12828485.16625607</v>
      </c>
      <c r="BO82" s="1038"/>
      <c r="BP82" s="1038"/>
      <c r="BQ82" s="1038"/>
      <c r="BR82" s="1038">
        <f>BR57</f>
        <v>1908450.7378503412</v>
      </c>
      <c r="BS82" s="1038"/>
      <c r="BT82" s="1038"/>
      <c r="BU82" s="1038"/>
      <c r="BV82" s="1038">
        <f>BV57</f>
        <v>434321.76629991754</v>
      </c>
      <c r="BW82" s="1038"/>
      <c r="BX82" s="1038"/>
      <c r="BY82" s="1038"/>
      <c r="BZ82" s="1038">
        <f>BZ57</f>
        <v>329922.76744311064</v>
      </c>
      <c r="CA82" s="1038"/>
      <c r="CB82" s="1038"/>
      <c r="CC82" s="1038"/>
      <c r="CD82" s="1038">
        <f>CD57</f>
        <v>5420030.6772186393</v>
      </c>
      <c r="CE82" s="1038"/>
      <c r="CF82" s="1038"/>
      <c r="CG82" s="1038"/>
      <c r="CH82" s="1038">
        <f>CH57</f>
        <v>22719337.107181519</v>
      </c>
      <c r="CI82" s="1038"/>
      <c r="CJ82" s="1038"/>
      <c r="CK82" s="1038"/>
      <c r="CL82" s="1038">
        <f>CL57</f>
        <v>0</v>
      </c>
      <c r="CM82" s="1038"/>
      <c r="CN82" s="1038"/>
      <c r="CO82" s="1038"/>
      <c r="CP82" s="1038">
        <f>CP57</f>
        <v>1852560.1396467187</v>
      </c>
      <c r="CQ82" s="1038"/>
      <c r="CR82" s="1038"/>
      <c r="CS82" s="1038"/>
      <c r="CT82" s="1038">
        <f>CT57</f>
        <v>1996335.3592323773</v>
      </c>
      <c r="CU82" s="1038"/>
      <c r="CV82" s="1038"/>
      <c r="CW82" s="1038"/>
      <c r="CX82" s="1038">
        <f>CX57</f>
        <v>1440678.6884144922</v>
      </c>
      <c r="CY82" s="1038"/>
      <c r="CZ82" s="1038"/>
      <c r="DA82" s="1038"/>
      <c r="DB82" s="1038">
        <f>DB57</f>
        <v>387142.08119197073</v>
      </c>
      <c r="DC82" s="1038"/>
      <c r="DD82" s="1038"/>
      <c r="DE82" s="1038"/>
      <c r="DF82" s="1038">
        <f>DF57</f>
        <v>1536963.7839035247</v>
      </c>
      <c r="DG82" s="1038"/>
      <c r="DH82" s="1038"/>
      <c r="DI82" s="1038"/>
      <c r="DJ82" s="1038">
        <f>DJ57</f>
        <v>2268578.9212559615</v>
      </c>
      <c r="DK82" s="1038"/>
      <c r="DL82" s="1038"/>
      <c r="DM82" s="1038"/>
      <c r="DN82" s="1038">
        <f>DN57</f>
        <v>2634145.1064163274</v>
      </c>
      <c r="DO82" s="1038"/>
      <c r="DP82" s="1038"/>
      <c r="DQ82" s="1038"/>
      <c r="DR82" s="1038">
        <f>DR57</f>
        <v>1457816.2029782897</v>
      </c>
      <c r="DS82" s="1038"/>
      <c r="DT82" s="1038"/>
      <c r="DU82" s="1038"/>
      <c r="DV82" s="1038">
        <f>DV57</f>
        <v>2639128.486135039</v>
      </c>
      <c r="DW82" s="1038"/>
      <c r="DX82" s="1038"/>
      <c r="DY82" s="1038"/>
      <c r="DZ82" s="1038">
        <f>DZ57</f>
        <v>1663693.0665483377</v>
      </c>
      <c r="EA82" s="1038"/>
      <c r="EB82" s="1038"/>
      <c r="EC82" s="1038"/>
      <c r="ED82" s="1038">
        <f>ED57</f>
        <v>12483118.241123414</v>
      </c>
      <c r="EE82" s="1038"/>
      <c r="EF82" s="1038"/>
      <c r="EG82" s="1038"/>
      <c r="EH82" s="1038">
        <f>EH57</f>
        <v>4484126.6610740079</v>
      </c>
      <c r="EI82" s="1038"/>
      <c r="EJ82" s="1038"/>
      <c r="EK82" s="1038"/>
      <c r="EL82" s="1038">
        <f>EL57</f>
        <v>1891835.7718334896</v>
      </c>
      <c r="EM82" s="1038"/>
      <c r="EN82" s="1038"/>
      <c r="EO82" s="1038"/>
      <c r="EP82" s="1038">
        <f>EP57</f>
        <v>11572712.588540342</v>
      </c>
      <c r="EQ82" s="1038"/>
      <c r="ER82" s="1038"/>
      <c r="ES82" s="1038"/>
      <c r="ET82" s="1038">
        <f>ET57</f>
        <v>180205.18688641768</v>
      </c>
      <c r="EU82" s="1038"/>
      <c r="EV82" s="1038"/>
      <c r="EW82" s="1038"/>
      <c r="EX82" s="1038">
        <f>EX57</f>
        <v>28112.031590820952</v>
      </c>
      <c r="EY82" s="1038"/>
      <c r="EZ82" s="1038"/>
      <c r="FA82" s="1038"/>
      <c r="FB82" s="1038">
        <f>FB57</f>
        <v>3269817.0869860444</v>
      </c>
      <c r="FC82" s="1038"/>
      <c r="FD82" s="1038"/>
      <c r="FE82" s="1038"/>
      <c r="FF82" s="1038">
        <f>FF57</f>
        <v>202290.76759904253</v>
      </c>
      <c r="FG82" s="1038"/>
      <c r="FH82" s="1038"/>
      <c r="FI82" s="1038"/>
      <c r="FJ82" s="1038">
        <f>FJ57</f>
        <v>1824177.8265761076</v>
      </c>
      <c r="FK82" s="1038"/>
      <c r="FL82" s="1038"/>
      <c r="FM82" s="1038"/>
      <c r="FN82" s="1038">
        <f>FN57</f>
        <v>853840.39448714338</v>
      </c>
      <c r="FO82" s="1038"/>
      <c r="FP82" s="1038"/>
      <c r="FQ82" s="1038"/>
      <c r="FR82" s="1038">
        <f>FR57</f>
        <v>730915.25898180529</v>
      </c>
      <c r="FS82" s="1038"/>
      <c r="FT82" s="1038"/>
      <c r="FU82" s="1038"/>
      <c r="FV82" s="1038">
        <f>FV57</f>
        <v>430485.71772609471</v>
      </c>
      <c r="FW82" s="1038"/>
      <c r="FX82" s="1038"/>
      <c r="FY82" s="1038"/>
      <c r="FZ82" s="1038">
        <f>FZ57</f>
        <v>2964570.0897633266</v>
      </c>
      <c r="GA82" s="1038"/>
      <c r="GB82" s="1038"/>
      <c r="GC82" s="1038"/>
      <c r="GD82" s="1038">
        <f>GD57</f>
        <v>654813.99301894766</v>
      </c>
      <c r="GE82" s="1038"/>
      <c r="GF82" s="1038"/>
      <c r="GG82" s="1038"/>
      <c r="GH82" s="1038">
        <f>GH57</f>
        <v>2835067.8704654141</v>
      </c>
      <c r="GI82" s="1038"/>
      <c r="GJ82" s="1038"/>
      <c r="GK82" s="1038"/>
      <c r="GL82" s="1038">
        <f>GL57</f>
        <v>459058.07859659777</v>
      </c>
      <c r="GM82" s="1038"/>
      <c r="GN82" s="1038"/>
      <c r="GO82" s="1038"/>
      <c r="GP82" s="1038">
        <f>GP57</f>
        <v>452582.24230676692</v>
      </c>
      <c r="GQ82" s="1038"/>
      <c r="GR82" s="1038"/>
      <c r="GS82" s="1038"/>
      <c r="GT82" s="1038">
        <f>GT57</f>
        <v>104607.10034510677</v>
      </c>
      <c r="GU82" s="1038"/>
      <c r="GV82" s="1038"/>
      <c r="GW82" s="1038"/>
      <c r="GX82" s="1038">
        <f>GX57</f>
        <v>850674.17254268774</v>
      </c>
      <c r="GY82" s="1038"/>
      <c r="GZ82" s="1038"/>
      <c r="HA82" s="1038"/>
      <c r="HB82" s="1038">
        <f>HB57</f>
        <v>3364272.1350921309</v>
      </c>
      <c r="HC82" s="1038"/>
      <c r="HD82" s="1038"/>
      <c r="HE82" s="1038"/>
      <c r="HF82" s="1038">
        <f>HF57</f>
        <v>3083926.2266581389</v>
      </c>
      <c r="HG82" s="1038"/>
      <c r="HH82" s="1038"/>
      <c r="HI82" s="1038"/>
      <c r="HJ82" s="1038">
        <f>HJ57</f>
        <v>17343725.2379894</v>
      </c>
      <c r="HK82" s="1038"/>
      <c r="HL82" s="1038"/>
      <c r="HM82" s="1038"/>
      <c r="HN82" s="1038">
        <f>HN57</f>
        <v>22047321.812406283</v>
      </c>
      <c r="HO82" s="1038"/>
      <c r="HP82" s="1038"/>
      <c r="HQ82" s="1038"/>
      <c r="HR82" s="1038">
        <f>HR57</f>
        <v>1437743.5232602651</v>
      </c>
      <c r="HS82" s="1038"/>
      <c r="HT82" s="1038"/>
      <c r="HU82" s="1038"/>
      <c r="HV82" s="1038">
        <f>HV57</f>
        <v>0</v>
      </c>
      <c r="HW82" s="1038"/>
      <c r="HX82" s="1038"/>
      <c r="HY82" s="1038"/>
      <c r="HZ82" s="1038">
        <f>HZ57</f>
        <v>0</v>
      </c>
      <c r="IA82" s="1038"/>
      <c r="IB82" s="1038"/>
      <c r="IC82" s="1038"/>
      <c r="ID82" s="1038">
        <f>ID57</f>
        <v>15279.513959204227</v>
      </c>
      <c r="IE82" s="1038"/>
      <c r="IF82" s="1038"/>
      <c r="IG82" s="1038"/>
      <c r="IH82" s="1038">
        <f>IH57</f>
        <v>10602.532858043171</v>
      </c>
      <c r="II82" s="1038"/>
      <c r="IJ82" s="1038"/>
      <c r="IK82" s="1038"/>
      <c r="IL82" s="1038">
        <f>IL57</f>
        <v>2036657.2857556904</v>
      </c>
      <c r="IM82" s="1038"/>
      <c r="IN82" s="1038"/>
      <c r="IO82" s="1038"/>
      <c r="IP82" s="1038">
        <f>IP57</f>
        <v>72531.708463538147</v>
      </c>
      <c r="IQ82" s="1038"/>
      <c r="IR82" s="1038"/>
      <c r="IS82" s="1038"/>
      <c r="IT82" s="1038">
        <f>IT57</f>
        <v>106384.73161826372</v>
      </c>
      <c r="IU82" s="1038"/>
      <c r="IV82" s="1038"/>
      <c r="IW82" s="1038"/>
      <c r="IX82" s="1038">
        <f>IX57</f>
        <v>2330.7537326831707</v>
      </c>
      <c r="IY82" s="1038"/>
      <c r="IZ82" s="1038"/>
      <c r="JA82" s="1038"/>
      <c r="JB82" s="1038">
        <f>JB57</f>
        <v>2330.7537326831707</v>
      </c>
      <c r="JC82" s="1038"/>
      <c r="JD82" s="1038"/>
      <c r="JE82" s="1038"/>
      <c r="JF82" s="1038">
        <f>JF57</f>
        <v>122977.68605883549</v>
      </c>
      <c r="JG82" s="1038"/>
      <c r="JH82" s="1038"/>
      <c r="JI82" s="1038"/>
      <c r="JJ82" s="1038">
        <f>JJ57</f>
        <v>122977.68605883549</v>
      </c>
      <c r="JK82" s="1038"/>
      <c r="JL82" s="1038"/>
      <c r="JM82" s="1038"/>
      <c r="JN82" s="1038">
        <f>JN57</f>
        <v>33433.101595710919</v>
      </c>
      <c r="JO82" s="1038"/>
      <c r="JP82" s="1038"/>
      <c r="JQ82" s="1038"/>
      <c r="JR82" s="1038">
        <f>JR57</f>
        <v>2437407.6419960633</v>
      </c>
      <c r="JS82" s="1038"/>
      <c r="JT82" s="1038"/>
      <c r="JU82" s="1038"/>
      <c r="JV82" s="1038">
        <f>JV57</f>
        <v>0</v>
      </c>
      <c r="JW82" s="1038"/>
      <c r="JX82" s="1038"/>
      <c r="JY82" s="1038"/>
      <c r="JZ82" s="1038">
        <f>JZ57</f>
        <v>236235.37090442059</v>
      </c>
      <c r="KA82" s="1038"/>
      <c r="KB82" s="1038"/>
      <c r="KC82" s="1038"/>
      <c r="KD82" s="1038">
        <f>KD57</f>
        <v>0</v>
      </c>
      <c r="KE82" s="1038"/>
      <c r="KF82" s="1038"/>
      <c r="KG82" s="1038"/>
      <c r="KH82" s="1038">
        <f>KH57</f>
        <v>3667208.6458615582</v>
      </c>
      <c r="KI82" s="1038"/>
      <c r="KJ82" s="1038"/>
      <c r="KK82" s="1038"/>
      <c r="KL82" s="1038">
        <f>KL57</f>
        <v>516016.32216351561</v>
      </c>
      <c r="KM82" s="1038"/>
      <c r="KN82" s="1038"/>
      <c r="KO82" s="1038"/>
      <c r="KP82" s="1038">
        <f>KP57</f>
        <v>587265.093871266</v>
      </c>
      <c r="KQ82" s="1038"/>
      <c r="KR82" s="1038"/>
      <c r="KS82" s="1038"/>
      <c r="KT82" s="1038">
        <f>KT57</f>
        <v>17333.135904285129</v>
      </c>
      <c r="KU82" s="1038"/>
      <c r="KV82" s="1038"/>
      <c r="KW82" s="1038"/>
      <c r="KX82" s="1038">
        <f>KX57</f>
        <v>2682308.4271791666</v>
      </c>
      <c r="KY82" s="1038"/>
      <c r="KZ82" s="1038"/>
      <c r="LA82" s="1038"/>
      <c r="LB82" s="1038">
        <f>LB57</f>
        <v>3858965.4036315167</v>
      </c>
      <c r="LC82" s="1038"/>
      <c r="LD82" s="1038"/>
      <c r="LE82" s="1038"/>
      <c r="LF82" s="1038">
        <f>LF57</f>
        <v>456584.31425210729</v>
      </c>
      <c r="LG82" s="1038"/>
      <c r="LH82" s="1038"/>
      <c r="LI82" s="1038"/>
      <c r="LJ82" s="1038">
        <f>LJ57</f>
        <v>5759778.1715245266</v>
      </c>
      <c r="LK82" s="1038"/>
      <c r="LL82" s="1038"/>
      <c r="LM82" s="1038"/>
      <c r="LN82" s="1038">
        <f>LN57</f>
        <v>2716252.2795015718</v>
      </c>
      <c r="LO82" s="1038"/>
      <c r="LP82" s="1038"/>
      <c r="LQ82" s="1038"/>
      <c r="LR82" s="1038">
        <f>LR57</f>
        <v>5545933.5807081144</v>
      </c>
      <c r="LS82" s="1038"/>
      <c r="LT82" s="1038"/>
      <c r="LU82" s="1038"/>
      <c r="LV82" s="1038">
        <f>LV57</f>
        <v>1242409.7820930548</v>
      </c>
      <c r="LW82" s="1038"/>
      <c r="LX82" s="1038"/>
      <c r="LY82" s="1038"/>
      <c r="LZ82" s="1038">
        <f>LZ57</f>
        <v>654286.95278419857</v>
      </c>
      <c r="MA82" s="1038"/>
      <c r="MB82" s="1038"/>
      <c r="MC82" s="1038"/>
      <c r="MD82" s="1038">
        <f>MD57</f>
        <v>5471749.8197702728</v>
      </c>
      <c r="ME82" s="1038"/>
      <c r="MF82" s="1038"/>
      <c r="MG82" s="1038"/>
      <c r="MH82" s="1038">
        <f>MH57</f>
        <v>701818.92173076142</v>
      </c>
      <c r="MI82" s="1038"/>
      <c r="MJ82" s="1038"/>
      <c r="MK82" s="1038"/>
      <c r="ML82" s="1038">
        <f>ML57</f>
        <v>7532769.4060837496</v>
      </c>
      <c r="MM82" s="1038"/>
      <c r="MN82" s="1038"/>
      <c r="MO82" s="1038"/>
      <c r="MP82" s="1038">
        <f>MP57</f>
        <v>297505.82982389961</v>
      </c>
      <c r="MQ82" s="1038"/>
      <c r="MR82" s="1038"/>
      <c r="MS82" s="1038"/>
      <c r="MT82" s="1038">
        <f>MT57</f>
        <v>456929.73488660366</v>
      </c>
      <c r="MU82" s="1038"/>
      <c r="MV82" s="1038"/>
      <c r="MW82" s="1038"/>
      <c r="MX82" s="1038">
        <f>MX57</f>
        <v>1775280.9149011923</v>
      </c>
      <c r="MY82" s="1038"/>
      <c r="MZ82" s="1038"/>
      <c r="NA82" s="1038"/>
      <c r="NB82" s="1038">
        <f>NB57</f>
        <v>1007281.3636859902</v>
      </c>
      <c r="NC82" s="1038"/>
      <c r="ND82" s="1038"/>
      <c r="NE82" s="1038"/>
      <c r="NF82" s="1038">
        <f>NF57</f>
        <v>2730687.2546866653</v>
      </c>
      <c r="NG82" s="1038"/>
      <c r="NH82" s="1038"/>
      <c r="NI82" s="1038"/>
      <c r="NJ82" s="1038">
        <f>NJ57</f>
        <v>977012.01617026574</v>
      </c>
      <c r="NK82" s="1038"/>
      <c r="NL82" s="1038"/>
      <c r="NM82" s="1038"/>
      <c r="NN82" s="1038">
        <f>NN57</f>
        <v>5912.2830079247778</v>
      </c>
      <c r="NO82" s="1038"/>
      <c r="NP82" s="1038"/>
      <c r="NQ82" s="1038"/>
      <c r="NR82" s="1038">
        <f>NR57</f>
        <v>410775.15146969922</v>
      </c>
      <c r="NS82" s="1038"/>
      <c r="NT82" s="1038"/>
      <c r="NU82" s="1038"/>
      <c r="NV82" s="1038">
        <f>NV57</f>
        <v>105958.31413512929</v>
      </c>
      <c r="NW82" s="1038"/>
      <c r="NX82" s="1038"/>
      <c r="NY82" s="1038"/>
      <c r="NZ82" s="1038">
        <f>NZ57</f>
        <v>6728944.276331584</v>
      </c>
      <c r="OA82" s="1038"/>
      <c r="OB82" s="1038"/>
      <c r="OC82" s="1038"/>
      <c r="OD82" s="1038">
        <f>OD57</f>
        <v>188026.27389468643</v>
      </c>
      <c r="OE82" s="1038"/>
      <c r="OF82" s="1038"/>
      <c r="OG82" s="1038"/>
      <c r="OH82" s="1038">
        <f>OH57</f>
        <v>0</v>
      </c>
      <c r="OI82" s="1038"/>
      <c r="OJ82" s="1038"/>
      <c r="OK82" s="1038"/>
      <c r="OL82" s="1038">
        <f>OL57</f>
        <v>269719.91436918906</v>
      </c>
      <c r="OM82" s="1038"/>
      <c r="ON82" s="1038"/>
      <c r="OO82" s="1038"/>
      <c r="OP82" s="1038">
        <f>OP57</f>
        <v>61209.97188914656</v>
      </c>
      <c r="OQ82" s="1038"/>
      <c r="OR82" s="1038"/>
      <c r="OS82" s="1038"/>
      <c r="OT82" s="1038">
        <f>OT57</f>
        <v>23167.996029512029</v>
      </c>
      <c r="OU82" s="1038"/>
      <c r="OV82" s="1038"/>
      <c r="OW82" s="1038"/>
      <c r="OX82" s="1038">
        <f>OX57</f>
        <v>321458.43222815049</v>
      </c>
      <c r="OY82" s="1038"/>
      <c r="OZ82" s="1038"/>
      <c r="PA82" s="1038"/>
      <c r="PB82" s="1038">
        <f>PB57</f>
        <v>157974.93701089468</v>
      </c>
      <c r="PC82" s="1038"/>
      <c r="PD82" s="1038"/>
      <c r="PE82" s="1038"/>
      <c r="PF82" s="1038">
        <f>PF57</f>
        <v>146875.95439689272</v>
      </c>
      <c r="PR82" s="803"/>
      <c r="PS82" s="1027"/>
      <c r="PT82" s="1027"/>
      <c r="PU82" s="1027"/>
      <c r="PV82" s="803"/>
      <c r="PW82" s="1027"/>
      <c r="PX82" s="1027"/>
      <c r="PY82" s="1027"/>
      <c r="PZ82" s="803"/>
    </row>
    <row r="83" spans="1:442">
      <c r="A83" s="990" t="s">
        <v>630</v>
      </c>
      <c r="B83" s="989"/>
      <c r="C83" s="987"/>
      <c r="D83" s="1025" t="s">
        <v>630</v>
      </c>
      <c r="E83" s="1025" t="s">
        <v>472</v>
      </c>
      <c r="F83" s="909"/>
      <c r="G83" s="1025"/>
      <c r="H83" s="1025"/>
      <c r="I83" s="1025"/>
      <c r="J83" s="1038">
        <f>J58</f>
        <v>135648.02212827487</v>
      </c>
      <c r="K83" s="1038"/>
      <c r="L83" s="1038"/>
      <c r="M83" s="1038"/>
      <c r="N83" s="1038">
        <f>N58</f>
        <v>134510.9938846312</v>
      </c>
      <c r="O83" s="1038"/>
      <c r="P83" s="1038"/>
      <c r="Q83" s="1038"/>
      <c r="R83" s="1038">
        <f>R58</f>
        <v>137742.7433704781</v>
      </c>
      <c r="S83" s="1038"/>
      <c r="T83" s="1038"/>
      <c r="U83" s="1038"/>
      <c r="V83" s="1038">
        <f>V58</f>
        <v>85144.78982017911</v>
      </c>
      <c r="W83" s="1038"/>
      <c r="X83" s="1038"/>
      <c r="Y83" s="1038"/>
      <c r="Z83" s="1038">
        <f>Z58</f>
        <v>1048563.0653337643</v>
      </c>
      <c r="AA83" s="1038"/>
      <c r="AB83" s="1038"/>
      <c r="AC83" s="1038"/>
      <c r="AD83" s="1038">
        <f>AD58</f>
        <v>934859.9448114509</v>
      </c>
      <c r="AE83" s="1038"/>
      <c r="AF83" s="1038"/>
      <c r="AG83" s="1038"/>
      <c r="AH83" s="1038">
        <f>AH58</f>
        <v>323126.2834587883</v>
      </c>
      <c r="AI83" s="1038"/>
      <c r="AJ83" s="1038"/>
      <c r="AK83" s="1038"/>
      <c r="AL83" s="1038">
        <f>AL58</f>
        <v>3137286.8784434646</v>
      </c>
      <c r="AM83" s="1038"/>
      <c r="AN83" s="1038"/>
      <c r="AO83" s="1038"/>
      <c r="AP83" s="1038">
        <f>AP58</f>
        <v>6534850.353177717</v>
      </c>
      <c r="AQ83" s="1038"/>
      <c r="AR83" s="1038"/>
      <c r="AS83" s="1038"/>
      <c r="AT83" s="1038">
        <f>AT58</f>
        <v>1989717.9273441038</v>
      </c>
      <c r="AU83" s="1038"/>
      <c r="AV83" s="1038"/>
      <c r="AW83" s="1038"/>
      <c r="AX83" s="1038">
        <f>AX58</f>
        <v>1636860.4334498735</v>
      </c>
      <c r="AY83" s="1038"/>
      <c r="AZ83" s="1038"/>
      <c r="BA83" s="1038"/>
      <c r="BB83" s="1038">
        <f>BB58</f>
        <v>2143849.4877884244</v>
      </c>
      <c r="BC83" s="1038"/>
      <c r="BD83" s="1038"/>
      <c r="BE83" s="1038"/>
      <c r="BF83" s="1038">
        <f>BF58</f>
        <v>2483703.0646929201</v>
      </c>
      <c r="BG83" s="1038"/>
      <c r="BH83" s="1038"/>
      <c r="BI83" s="1038"/>
      <c r="BJ83" s="1038">
        <f>BJ58</f>
        <v>1677520.9826870989</v>
      </c>
      <c r="BK83" s="1038"/>
      <c r="BL83" s="1038"/>
      <c r="BM83" s="1038"/>
      <c r="BN83" s="1038">
        <f>BN58</f>
        <v>13725825.191069338</v>
      </c>
      <c r="BO83" s="1038"/>
      <c r="BP83" s="1038"/>
      <c r="BQ83" s="1038"/>
      <c r="BR83" s="1038">
        <f>BR58</f>
        <v>2041985.1324728264</v>
      </c>
      <c r="BS83" s="1038"/>
      <c r="BT83" s="1038"/>
      <c r="BU83" s="1038"/>
      <c r="BV83" s="1038">
        <f>BV58</f>
        <v>464711.2822481023</v>
      </c>
      <c r="BW83" s="1038"/>
      <c r="BX83" s="1038"/>
      <c r="BY83" s="1038"/>
      <c r="BZ83" s="1038">
        <f>BZ58</f>
        <v>352886.6603633425</v>
      </c>
      <c r="CA83" s="1038"/>
      <c r="CB83" s="1038"/>
      <c r="CC83" s="1038"/>
      <c r="CD83" s="1038">
        <f>CD58</f>
        <v>5799384.1190169388</v>
      </c>
      <c r="CE83" s="1038"/>
      <c r="CF83" s="1038"/>
      <c r="CG83" s="1038"/>
      <c r="CH83" s="1038">
        <f>CH58</f>
        <v>24309010.273306258</v>
      </c>
      <c r="CI83" s="1038"/>
      <c r="CJ83" s="1038"/>
      <c r="CK83" s="1038"/>
      <c r="CL83" s="1038">
        <f>CL58</f>
        <v>0</v>
      </c>
      <c r="CM83" s="1038"/>
      <c r="CN83" s="1038"/>
      <c r="CO83" s="1038"/>
      <c r="CP83" s="1038">
        <f>CP58</f>
        <v>1981505.4470737749</v>
      </c>
      <c r="CQ83" s="1038"/>
      <c r="CR83" s="1038"/>
      <c r="CS83" s="1038"/>
      <c r="CT83" s="1038">
        <f>CT58</f>
        <v>2135506.9200036642</v>
      </c>
      <c r="CU83" s="1038"/>
      <c r="CV83" s="1038"/>
      <c r="CW83" s="1038"/>
      <c r="CX83" s="1038">
        <f>CX58</f>
        <v>1540795.0186097804</v>
      </c>
      <c r="CY83" s="1038"/>
      <c r="CZ83" s="1038"/>
      <c r="DA83" s="1038"/>
      <c r="DB83" s="1038">
        <f>DB58</f>
        <v>414088.65831457288</v>
      </c>
      <c r="DC83" s="1038"/>
      <c r="DD83" s="1038"/>
      <c r="DE83" s="1038"/>
      <c r="DF83" s="1038">
        <f>DF58</f>
        <v>1643632.3542550153</v>
      </c>
      <c r="DG83" s="1038"/>
      <c r="DH83" s="1038"/>
      <c r="DI83" s="1038"/>
      <c r="DJ83" s="1038">
        <f>DJ58</f>
        <v>2426778.8456870345</v>
      </c>
      <c r="DK83" s="1038"/>
      <c r="DL83" s="1038"/>
      <c r="DM83" s="1038"/>
      <c r="DN83" s="1038">
        <f>DN58</f>
        <v>2817780.6284054639</v>
      </c>
      <c r="DO83" s="1038"/>
      <c r="DP83" s="1038"/>
      <c r="DQ83" s="1038"/>
      <c r="DR83" s="1038">
        <f>DR58</f>
        <v>1560031.7025614192</v>
      </c>
      <c r="DS83" s="1038"/>
      <c r="DT83" s="1038"/>
      <c r="DU83" s="1038"/>
      <c r="DV83" s="1038">
        <f>DV58</f>
        <v>2823953.9199655363</v>
      </c>
      <c r="DW83" s="1038"/>
      <c r="DX83" s="1038"/>
      <c r="DY83" s="1038"/>
      <c r="DZ83" s="1038">
        <f>DZ58</f>
        <v>1779925.7981075477</v>
      </c>
      <c r="EA83" s="1038"/>
      <c r="EB83" s="1038"/>
      <c r="EC83" s="1038"/>
      <c r="ED83" s="1038">
        <f>ED58</f>
        <v>13208546.079048097</v>
      </c>
      <c r="EE83" s="1038"/>
      <c r="EF83" s="1038"/>
      <c r="EG83" s="1038"/>
      <c r="EH83" s="1038">
        <f>EH58</f>
        <v>4745667.1368330354</v>
      </c>
      <c r="EI83" s="1038"/>
      <c r="EJ83" s="1038"/>
      <c r="EK83" s="1038"/>
      <c r="EL83" s="1038">
        <f>EL58</f>
        <v>2002439.57725986</v>
      </c>
      <c r="EM83" s="1038"/>
      <c r="EN83" s="1038"/>
      <c r="EO83" s="1038"/>
      <c r="EP83" s="1038">
        <f>EP58</f>
        <v>12246066.395357275</v>
      </c>
      <c r="EQ83" s="1038"/>
      <c r="ER83" s="1038"/>
      <c r="ES83" s="1038"/>
      <c r="ET83" s="1038">
        <f>ET58</f>
        <v>190703.15770178955</v>
      </c>
      <c r="EU83" s="1038"/>
      <c r="EV83" s="1038"/>
      <c r="EW83" s="1038"/>
      <c r="EX83" s="1038">
        <f>EX58</f>
        <v>29745.697947470348</v>
      </c>
      <c r="EY83" s="1038"/>
      <c r="EZ83" s="1038"/>
      <c r="FA83" s="1038"/>
      <c r="FB83" s="1038">
        <f>FB58</f>
        <v>3460531.9309709594</v>
      </c>
      <c r="FC83" s="1038"/>
      <c r="FD83" s="1038"/>
      <c r="FE83" s="1038"/>
      <c r="FF83" s="1038">
        <f>FF58</f>
        <v>214057.35786618077</v>
      </c>
      <c r="FG83" s="1038"/>
      <c r="FH83" s="1038"/>
      <c r="FI83" s="1038"/>
      <c r="FJ83" s="1038">
        <f>FJ58</f>
        <v>1930918.9057667805</v>
      </c>
      <c r="FK83" s="1038"/>
      <c r="FL83" s="1038"/>
      <c r="FM83" s="1038"/>
      <c r="FN83" s="1038">
        <f>FN58</f>
        <v>903222.35083843966</v>
      </c>
      <c r="FO83" s="1038"/>
      <c r="FP83" s="1038"/>
      <c r="FQ83" s="1038"/>
      <c r="FR83" s="1038">
        <f>FR58</f>
        <v>773546.50894918409</v>
      </c>
      <c r="FS83" s="1038"/>
      <c r="FT83" s="1038"/>
      <c r="FU83" s="1038"/>
      <c r="FV83" s="1038">
        <f>FV58</f>
        <v>455423.35629687493</v>
      </c>
      <c r="FW83" s="1038"/>
      <c r="FX83" s="1038"/>
      <c r="FY83" s="1038"/>
      <c r="FZ83" s="1038">
        <f>FZ58</f>
        <v>2964570.0897633266</v>
      </c>
      <c r="GA83" s="1038"/>
      <c r="GB83" s="1038"/>
      <c r="GC83" s="1038"/>
      <c r="GD83" s="1038">
        <f>GD58</f>
        <v>654813.99301894766</v>
      </c>
      <c r="GE83" s="1038"/>
      <c r="GF83" s="1038"/>
      <c r="GG83" s="1038"/>
      <c r="GH83" s="1038">
        <f>GH58</f>
        <v>2835067.8704654141</v>
      </c>
      <c r="GI83" s="1038"/>
      <c r="GJ83" s="1038"/>
      <c r="GK83" s="1038"/>
      <c r="GL83" s="1038">
        <f>GL58</f>
        <v>459058.07859659777</v>
      </c>
      <c r="GM83" s="1038"/>
      <c r="GN83" s="1038"/>
      <c r="GO83" s="1038"/>
      <c r="GP83" s="1038">
        <f>GP58</f>
        <v>478808.33834827784</v>
      </c>
      <c r="GQ83" s="1038"/>
      <c r="GR83" s="1038"/>
      <c r="GS83" s="1038"/>
      <c r="GT83" s="1038">
        <f>GT58</f>
        <v>104607.10034510677</v>
      </c>
      <c r="GU83" s="1038"/>
      <c r="GV83" s="1038"/>
      <c r="GW83" s="1038"/>
      <c r="GX83" s="1038">
        <f>GX58</f>
        <v>850674.17254268774</v>
      </c>
      <c r="GY83" s="1038"/>
      <c r="GZ83" s="1038"/>
      <c r="HA83" s="1038"/>
      <c r="HB83" s="1038">
        <f>HB58</f>
        <v>3364272.1350921309</v>
      </c>
      <c r="HC83" s="1038"/>
      <c r="HD83" s="1038"/>
      <c r="HE83" s="1038"/>
      <c r="HF83" s="1038">
        <f>HF58</f>
        <v>3083926.2266581389</v>
      </c>
      <c r="HG83" s="1038"/>
      <c r="HH83" s="1038"/>
      <c r="HI83" s="1038"/>
      <c r="HJ83" s="1038">
        <f>HJ58</f>
        <v>17343725.2379894</v>
      </c>
      <c r="HK83" s="1038"/>
      <c r="HL83" s="1038"/>
      <c r="HM83" s="1038"/>
      <c r="HN83" s="1038">
        <f>HN58</f>
        <v>22047321.812406283</v>
      </c>
      <c r="HO83" s="1038"/>
      <c r="HP83" s="1038"/>
      <c r="HQ83" s="1038"/>
      <c r="HR83" s="1038">
        <f>HR58</f>
        <v>1437743.5232602651</v>
      </c>
      <c r="HS83" s="1038"/>
      <c r="HT83" s="1038"/>
      <c r="HU83" s="1038"/>
      <c r="HV83" s="1038">
        <f>HV58</f>
        <v>0</v>
      </c>
      <c r="HW83" s="1038"/>
      <c r="HX83" s="1038"/>
      <c r="HY83" s="1038"/>
      <c r="HZ83" s="1038">
        <f>HZ58</f>
        <v>0</v>
      </c>
      <c r="IA83" s="1038"/>
      <c r="IB83" s="1038"/>
      <c r="IC83" s="1038"/>
      <c r="ID83" s="1038">
        <f>ID58</f>
        <v>15279.513959204227</v>
      </c>
      <c r="IE83" s="1038"/>
      <c r="IF83" s="1038"/>
      <c r="IG83" s="1038"/>
      <c r="IH83" s="1038">
        <f>IH58</f>
        <v>10602.532858043171</v>
      </c>
      <c r="II83" s="1038"/>
      <c r="IJ83" s="1038"/>
      <c r="IK83" s="1038"/>
      <c r="IL83" s="1038">
        <f>IL58</f>
        <v>2036657.2857556904</v>
      </c>
      <c r="IM83" s="1038"/>
      <c r="IN83" s="1038"/>
      <c r="IO83" s="1038"/>
      <c r="IP83" s="1038">
        <f>IP58</f>
        <v>72531.708463538147</v>
      </c>
      <c r="IQ83" s="1038"/>
      <c r="IR83" s="1038"/>
      <c r="IS83" s="1038"/>
      <c r="IT83" s="1038">
        <f>IT58</f>
        <v>106384.73161826372</v>
      </c>
      <c r="IU83" s="1038"/>
      <c r="IV83" s="1038"/>
      <c r="IW83" s="1038"/>
      <c r="IX83" s="1038">
        <f>IX58</f>
        <v>2330.7537326831707</v>
      </c>
      <c r="IY83" s="1038"/>
      <c r="IZ83" s="1038"/>
      <c r="JA83" s="1038"/>
      <c r="JB83" s="1038">
        <f>JB58</f>
        <v>2330.7537326831707</v>
      </c>
      <c r="JC83" s="1038"/>
      <c r="JD83" s="1038"/>
      <c r="JE83" s="1038"/>
      <c r="JF83" s="1038">
        <f>JF58</f>
        <v>122977.68605883549</v>
      </c>
      <c r="JG83" s="1038"/>
      <c r="JH83" s="1038"/>
      <c r="JI83" s="1038"/>
      <c r="JJ83" s="1038">
        <f>JJ58</f>
        <v>122977.68605883549</v>
      </c>
      <c r="JK83" s="1038"/>
      <c r="JL83" s="1038"/>
      <c r="JM83" s="1038"/>
      <c r="JN83" s="1038">
        <f>JN58</f>
        <v>33433.101595710919</v>
      </c>
      <c r="JO83" s="1038"/>
      <c r="JP83" s="1038"/>
      <c r="JQ83" s="1038"/>
      <c r="JR83" s="1038">
        <f>JR58</f>
        <v>2437407.6419960633</v>
      </c>
      <c r="JS83" s="1038"/>
      <c r="JT83" s="1038"/>
      <c r="JU83" s="1038"/>
      <c r="JV83" s="1038">
        <f>JV58</f>
        <v>0</v>
      </c>
      <c r="JW83" s="1038"/>
      <c r="JX83" s="1038"/>
      <c r="JY83" s="1038"/>
      <c r="JZ83" s="1038">
        <f>JZ58</f>
        <v>236235.37090442059</v>
      </c>
      <c r="KA83" s="1038"/>
      <c r="KB83" s="1038"/>
      <c r="KC83" s="1038"/>
      <c r="KD83" s="1038">
        <f>KD58</f>
        <v>0</v>
      </c>
      <c r="KE83" s="1038"/>
      <c r="KF83" s="1038"/>
      <c r="KG83" s="1038"/>
      <c r="KH83" s="1038">
        <f>KH58</f>
        <v>3667208.6458615582</v>
      </c>
      <c r="KI83" s="1038"/>
      <c r="KJ83" s="1038"/>
      <c r="KK83" s="1038"/>
      <c r="KL83" s="1038">
        <f>KL58</f>
        <v>516016.32216351561</v>
      </c>
      <c r="KM83" s="1038"/>
      <c r="KN83" s="1038"/>
      <c r="KO83" s="1038"/>
      <c r="KP83" s="1038">
        <f>KP58</f>
        <v>587265.093871266</v>
      </c>
      <c r="KQ83" s="1038"/>
      <c r="KR83" s="1038"/>
      <c r="KS83" s="1038"/>
      <c r="KT83" s="1038">
        <f>KT58</f>
        <v>17333.135904285129</v>
      </c>
      <c r="KU83" s="1038"/>
      <c r="KV83" s="1038"/>
      <c r="KW83" s="1038"/>
      <c r="KX83" s="1038">
        <f>KX58</f>
        <v>2682308.4271791666</v>
      </c>
      <c r="KY83" s="1038"/>
      <c r="KZ83" s="1038"/>
      <c r="LA83" s="1038"/>
      <c r="LB83" s="1038">
        <f>LB58</f>
        <v>3858965.4036315167</v>
      </c>
      <c r="LC83" s="1038"/>
      <c r="LD83" s="1038"/>
      <c r="LE83" s="1038"/>
      <c r="LF83" s="1038">
        <f>LF58</f>
        <v>456584.31425210729</v>
      </c>
      <c r="LG83" s="1038"/>
      <c r="LH83" s="1038"/>
      <c r="LI83" s="1038"/>
      <c r="LJ83" s="1038">
        <f>LJ58</f>
        <v>5759778.1715245266</v>
      </c>
      <c r="LK83" s="1038"/>
      <c r="LL83" s="1038"/>
      <c r="LM83" s="1038"/>
      <c r="LN83" s="1038">
        <f>LN58</f>
        <v>2716252.2795015718</v>
      </c>
      <c r="LO83" s="1038"/>
      <c r="LP83" s="1038"/>
      <c r="LQ83" s="1038"/>
      <c r="LR83" s="1038">
        <f>LR58</f>
        <v>5545933.5807081144</v>
      </c>
      <c r="LS83" s="1038"/>
      <c r="LT83" s="1038"/>
      <c r="LU83" s="1038"/>
      <c r="LV83" s="1038">
        <f>LV58</f>
        <v>1242409.7820930548</v>
      </c>
      <c r="LW83" s="1038"/>
      <c r="LX83" s="1038"/>
      <c r="LY83" s="1038"/>
      <c r="LZ83" s="1038">
        <f>LZ58</f>
        <v>654286.95278419857</v>
      </c>
      <c r="MA83" s="1038"/>
      <c r="MB83" s="1038"/>
      <c r="MC83" s="1038"/>
      <c r="MD83" s="1038">
        <f>MD58</f>
        <v>5471749.8197702728</v>
      </c>
      <c r="ME83" s="1038"/>
      <c r="MF83" s="1038"/>
      <c r="MG83" s="1038"/>
      <c r="MH83" s="1038">
        <f>MH58</f>
        <v>701818.92173076142</v>
      </c>
      <c r="MI83" s="1038"/>
      <c r="MJ83" s="1038"/>
      <c r="MK83" s="1038"/>
      <c r="ML83" s="1038">
        <f>ML58</f>
        <v>7532769.4060837496</v>
      </c>
      <c r="MM83" s="1038"/>
      <c r="MN83" s="1038"/>
      <c r="MO83" s="1038"/>
      <c r="MP83" s="1038">
        <f>MP58</f>
        <v>297505.82982389961</v>
      </c>
      <c r="MQ83" s="1038"/>
      <c r="MR83" s="1038"/>
      <c r="MS83" s="1038"/>
      <c r="MT83" s="1038">
        <f>MT58</f>
        <v>456929.73488660366</v>
      </c>
      <c r="MU83" s="1038"/>
      <c r="MV83" s="1038"/>
      <c r="MW83" s="1038"/>
      <c r="MX83" s="1038">
        <f>MX58</f>
        <v>1775280.9149011923</v>
      </c>
      <c r="MY83" s="1038"/>
      <c r="MZ83" s="1038"/>
      <c r="NA83" s="1038"/>
      <c r="NB83" s="1038">
        <f>NB58</f>
        <v>1007281.3636859902</v>
      </c>
      <c r="NC83" s="1038"/>
      <c r="ND83" s="1038"/>
      <c r="NE83" s="1038"/>
      <c r="NF83" s="1038">
        <f>NF58</f>
        <v>2730687.2546866653</v>
      </c>
      <c r="NG83" s="1038"/>
      <c r="NH83" s="1038"/>
      <c r="NI83" s="1038"/>
      <c r="NJ83" s="1038">
        <f>NJ58</f>
        <v>977012.01617026574</v>
      </c>
      <c r="NK83" s="1038"/>
      <c r="NL83" s="1038"/>
      <c r="NM83" s="1038"/>
      <c r="NN83" s="1038">
        <f>NN58</f>
        <v>5912.2830079247778</v>
      </c>
      <c r="NO83" s="1038"/>
      <c r="NP83" s="1038"/>
      <c r="NQ83" s="1038"/>
      <c r="NR83" s="1038">
        <f>NR58</f>
        <v>410775.15146969922</v>
      </c>
      <c r="NS83" s="1038"/>
      <c r="NT83" s="1038"/>
      <c r="NU83" s="1038"/>
      <c r="NV83" s="1038">
        <f>NV58</f>
        <v>105958.31413512929</v>
      </c>
      <c r="NW83" s="1038"/>
      <c r="NX83" s="1038"/>
      <c r="NY83" s="1038"/>
      <c r="NZ83" s="1038">
        <f>NZ58</f>
        <v>6728944.276331584</v>
      </c>
      <c r="OA83" s="1038"/>
      <c r="OB83" s="1038"/>
      <c r="OC83" s="1038"/>
      <c r="OD83" s="1038">
        <f>OD58</f>
        <v>188026.27389468643</v>
      </c>
      <c r="OE83" s="1038"/>
      <c r="OF83" s="1038"/>
      <c r="OG83" s="1038"/>
      <c r="OH83" s="1038">
        <f>OH58</f>
        <v>0</v>
      </c>
      <c r="OI83" s="1038"/>
      <c r="OJ83" s="1038"/>
      <c r="OK83" s="1038"/>
      <c r="OL83" s="1038">
        <f>OL58</f>
        <v>269719.91436918906</v>
      </c>
      <c r="OM83" s="1038"/>
      <c r="ON83" s="1038"/>
      <c r="OO83" s="1038"/>
      <c r="OP83" s="1038">
        <f>OP58</f>
        <v>61209.97188914656</v>
      </c>
      <c r="OQ83" s="1038"/>
      <c r="OR83" s="1038"/>
      <c r="OS83" s="1038"/>
      <c r="OT83" s="1038">
        <f>OT58</f>
        <v>23167.996029512029</v>
      </c>
      <c r="OU83" s="1038"/>
      <c r="OV83" s="1038"/>
      <c r="OW83" s="1038"/>
      <c r="OX83" s="1038">
        <f>OX58</f>
        <v>321458.43222815049</v>
      </c>
      <c r="OY83" s="1038"/>
      <c r="OZ83" s="1038"/>
      <c r="PA83" s="1038"/>
      <c r="PB83" s="1038">
        <f>PB58</f>
        <v>157974.93701089468</v>
      </c>
      <c r="PC83" s="1038"/>
      <c r="PD83" s="1038"/>
      <c r="PE83" s="1038"/>
      <c r="PF83" s="1038">
        <f>PF58</f>
        <v>146875.95439689272</v>
      </c>
      <c r="PI83" s="955"/>
      <c r="PR83" s="803"/>
      <c r="PS83" s="1027"/>
      <c r="PT83" s="1027"/>
      <c r="PU83" s="1027"/>
      <c r="PV83" s="803"/>
      <c r="PW83" s="1027"/>
      <c r="PX83" s="1027"/>
      <c r="PY83" s="1027"/>
      <c r="PZ83" s="803"/>
    </row>
    <row r="84" spans="1:442">
      <c r="A84" s="995" t="s">
        <v>628</v>
      </c>
      <c r="B84" s="996"/>
      <c r="C84" s="997"/>
      <c r="D84" s="1025" t="s">
        <v>628</v>
      </c>
      <c r="E84" s="1025" t="s">
        <v>1004</v>
      </c>
      <c r="F84" s="909"/>
      <c r="G84" s="1025"/>
      <c r="H84" s="1025"/>
      <c r="I84" s="1025"/>
      <c r="J84" s="1048">
        <f>J82-J80</f>
        <v>-129226.89208384088</v>
      </c>
      <c r="K84" s="1048"/>
      <c r="L84" s="1048"/>
      <c r="M84" s="1048"/>
      <c r="N84" s="1048">
        <f>N82-N80</f>
        <v>134510.9938846312</v>
      </c>
      <c r="O84" s="1048"/>
      <c r="P84" s="1048"/>
      <c r="Q84" s="1048"/>
      <c r="R84" s="1048">
        <f t="shared" ref="R84:R85" si="670">R82-R80</f>
        <v>-7832.5099158353696</v>
      </c>
      <c r="S84" s="1048"/>
      <c r="T84" s="1048"/>
      <c r="U84" s="1048"/>
      <c r="V84" s="1048">
        <f t="shared" ref="V84:V85" si="671">V82-V80</f>
        <v>-5338.6463828877022</v>
      </c>
      <c r="W84" s="1048"/>
      <c r="X84" s="1048"/>
      <c r="Y84" s="1048"/>
      <c r="Z84" s="1048">
        <f t="shared" ref="Z84:Z85" si="672">Z82-Z80</f>
        <v>-83193.425873435335</v>
      </c>
      <c r="AA84" s="1048"/>
      <c r="AB84" s="1048"/>
      <c r="AC84" s="1048"/>
      <c r="AD84" s="1048">
        <f t="shared" ref="AD84:AD85" si="673">AD82-AD80</f>
        <v>-58899.615987777128</v>
      </c>
      <c r="AE84" s="1048"/>
      <c r="AF84" s="1048"/>
      <c r="AG84" s="1048"/>
      <c r="AH84" s="1048">
        <f t="shared" ref="AH84:AH85" si="674">AH82-AH80</f>
        <v>-19968.652819265262</v>
      </c>
      <c r="AI84" s="1048"/>
      <c r="AJ84" s="1048"/>
      <c r="AK84" s="1048"/>
      <c r="AL84" s="1048">
        <f t="shared" ref="AL84:AL85" si="675">AL82-AL80</f>
        <v>-181403.04853812279</v>
      </c>
      <c r="AM84" s="1048"/>
      <c r="AN84" s="1048"/>
      <c r="AO84" s="1048"/>
      <c r="AP84" s="1048">
        <f t="shared" ref="AP84:AP85" si="676">AP82-AP80</f>
        <v>-378536.35392464325</v>
      </c>
      <c r="AQ84" s="1048"/>
      <c r="AR84" s="1048"/>
      <c r="AS84" s="1048"/>
      <c r="AT84" s="1048">
        <f t="shared" ref="AT84:AT85" si="677">AT82-AT80</f>
        <v>-115492.92791368975</v>
      </c>
      <c r="AU84" s="1048"/>
      <c r="AV84" s="1048"/>
      <c r="AW84" s="1048"/>
      <c r="AX84" s="1048">
        <f t="shared" ref="AX84:AX85" si="678">AX82-AX80</f>
        <v>-94928.333741232753</v>
      </c>
      <c r="AY84" s="1048"/>
      <c r="AZ84" s="1048"/>
      <c r="BA84" s="1048"/>
      <c r="BB84" s="1048">
        <f t="shared" ref="BB84:BB85" si="679">BB82-BB80</f>
        <v>-124403.3396981142</v>
      </c>
      <c r="BC84" s="1048"/>
      <c r="BD84" s="1048"/>
      <c r="BE84" s="1048"/>
      <c r="BF84" s="1048">
        <f t="shared" ref="BF84:BF85" si="680">BF82-BF80</f>
        <v>-144249.57594009582</v>
      </c>
      <c r="BG84" s="1048"/>
      <c r="BH84" s="1048"/>
      <c r="BI84" s="1048"/>
      <c r="BJ84" s="1048">
        <f t="shared" ref="BJ84:BJ85" si="681">BJ82-BJ80</f>
        <v>-97511.577885489445</v>
      </c>
      <c r="BK84" s="1048"/>
      <c r="BL84" s="1048"/>
      <c r="BM84" s="1048"/>
      <c r="BN84" s="1048">
        <f t="shared" ref="BN84:BN85" si="682">BN82-BN80</f>
        <v>-702037.80721734464</v>
      </c>
      <c r="BO84" s="1048"/>
      <c r="BP84" s="1048"/>
      <c r="BQ84" s="1048"/>
      <c r="BR84" s="1048">
        <f t="shared" ref="BR84:BR85" si="683">BR82-BR80</f>
        <v>-118865.22544015013</v>
      </c>
      <c r="BS84" s="1048"/>
      <c r="BT84" s="1048"/>
      <c r="BU84" s="1048"/>
      <c r="BV84" s="1048">
        <f t="shared" ref="BV84:BV85" si="684">BV82-BV80</f>
        <v>-27051.132963984506</v>
      </c>
      <c r="BW84" s="1048"/>
      <c r="BX84" s="1048"/>
      <c r="BY84" s="1048"/>
      <c r="BZ84" s="1048">
        <f t="shared" ref="BZ84:BZ85" si="685">BZ82-BZ80</f>
        <v>-20441.23775498959</v>
      </c>
      <c r="CA84" s="1048"/>
      <c r="CB84" s="1048"/>
      <c r="CC84" s="1048"/>
      <c r="CD84" s="1048">
        <f t="shared" ref="CD84:CD85" si="686">CD82-CD80</f>
        <v>-346031.02554119192</v>
      </c>
      <c r="CE84" s="1048"/>
      <c r="CF84" s="1048"/>
      <c r="CG84" s="1048"/>
      <c r="CH84" s="1048">
        <f t="shared" ref="CH84:CH85" si="687">CH82-CH80</f>
        <v>-1413715.1788184792</v>
      </c>
      <c r="CI84" s="1048"/>
      <c r="CJ84" s="1048"/>
      <c r="CK84" s="1048"/>
      <c r="CL84" s="1048">
        <f t="shared" ref="CL84:CL85" si="688">CL82-CL80</f>
        <v>0</v>
      </c>
      <c r="CM84" s="1048"/>
      <c r="CN84" s="1048"/>
      <c r="CO84" s="1048"/>
      <c r="CP84" s="1048">
        <f t="shared" ref="CP84:CP85" si="689">CP82-CP80</f>
        <v>-114780.26376723195</v>
      </c>
      <c r="CQ84" s="1048"/>
      <c r="CR84" s="1048"/>
      <c r="CS84" s="1048"/>
      <c r="CT84" s="1048">
        <f t="shared" ref="CT84:CT85" si="690">CT82-CT80</f>
        <v>-124901.25754993781</v>
      </c>
      <c r="CU84" s="1048"/>
      <c r="CV84" s="1048"/>
      <c r="CW84" s="1048"/>
      <c r="CX84" s="1048">
        <f t="shared" ref="CX84:CX85" si="691">CX82-CX80</f>
        <v>-89118.239480898483</v>
      </c>
      <c r="CY84" s="1048"/>
      <c r="CZ84" s="1048"/>
      <c r="DA84" s="1048"/>
      <c r="DB84" s="1048">
        <f t="shared" ref="DB84:DB85" si="692">DB82-DB80</f>
        <v>-54931.574807177414</v>
      </c>
      <c r="DC84" s="1048"/>
      <c r="DD84" s="1048"/>
      <c r="DE84" s="1048"/>
      <c r="DF84" s="1048">
        <f t="shared" ref="DF84:DF85" si="693">DF82-DF80</f>
        <v>-94950.695647018263</v>
      </c>
      <c r="DG84" s="1048"/>
      <c r="DH84" s="1048"/>
      <c r="DI84" s="1048"/>
      <c r="DJ84" s="1048">
        <f t="shared" ref="DJ84:DJ85" si="694">DJ82-DJ80</f>
        <v>-136432.17497669579</v>
      </c>
      <c r="DK84" s="1048"/>
      <c r="DL84" s="1048"/>
      <c r="DM84" s="1048"/>
      <c r="DN84" s="1048">
        <f t="shared" ref="DN84:DN85" si="695">DN82-DN80</f>
        <v>-104714.48627709458</v>
      </c>
      <c r="DO84" s="1048"/>
      <c r="DP84" s="1048"/>
      <c r="DQ84" s="1048"/>
      <c r="DR84" s="1048">
        <f t="shared" ref="DR84:DR85" si="696">DR82-DR80</f>
        <v>-105052.6678127849</v>
      </c>
      <c r="DS84" s="1048"/>
      <c r="DT84" s="1048"/>
      <c r="DU84" s="1048"/>
      <c r="DV84" s="1048">
        <f t="shared" ref="DV84:DV85" si="697">DV82-DV80</f>
        <v>-164521.78422978614</v>
      </c>
      <c r="DW84" s="1048"/>
      <c r="DX84" s="1048"/>
      <c r="DY84" s="1048"/>
      <c r="DZ84" s="1048">
        <f t="shared" ref="DZ84:DZ85" si="698">DZ82-DZ80</f>
        <v>-103464.20395561168</v>
      </c>
      <c r="EA84" s="1048"/>
      <c r="EB84" s="1048"/>
      <c r="EC84" s="1048"/>
      <c r="ED84" s="1048">
        <f t="shared" ref="ED84:ED85" si="699">ED82-ED80</f>
        <v>-774828.88104886189</v>
      </c>
      <c r="EE84" s="1048"/>
      <c r="EF84" s="1048"/>
      <c r="EG84" s="1048"/>
      <c r="EH84" s="1048">
        <f t="shared" ref="EH84:EH85" si="700">EH82-EH80</f>
        <v>-279371.32782046031</v>
      </c>
      <c r="EI84" s="1048"/>
      <c r="EJ84" s="1048"/>
      <c r="EK84" s="1048"/>
      <c r="EL84" s="1048">
        <f t="shared" ref="EL84:EL85" si="701">EL82-EL80</f>
        <v>-118144.35946973879</v>
      </c>
      <c r="EM84" s="1048"/>
      <c r="EN84" s="1048"/>
      <c r="EO84" s="1048"/>
      <c r="EP84" s="1048">
        <f t="shared" ref="EP84:EP85" si="702">EP82-EP80</f>
        <v>-802861.33140896633</v>
      </c>
      <c r="EQ84" s="1048"/>
      <c r="ER84" s="1048"/>
      <c r="ES84" s="1048"/>
      <c r="ET84" s="1048">
        <f t="shared" ref="ET84:ET85" si="703">ET82-ET80</f>
        <v>-11213.683226656955</v>
      </c>
      <c r="EU84" s="1048"/>
      <c r="EV84" s="1048"/>
      <c r="EW84" s="1048"/>
      <c r="EX84" s="1048">
        <f t="shared" ref="EX84:EX85" si="704">EX82-EX80</f>
        <v>-1745.0436225911872</v>
      </c>
      <c r="EY84" s="1048"/>
      <c r="EZ84" s="1048"/>
      <c r="FA84" s="1048"/>
      <c r="FB84" s="1048">
        <f t="shared" ref="FB84:FB85" si="705">FB82-FB80</f>
        <v>-203717.06920128036</v>
      </c>
      <c r="FC84" s="1048"/>
      <c r="FD84" s="1048"/>
      <c r="FE84" s="1048"/>
      <c r="FF84" s="1048">
        <f t="shared" ref="FF84:FF85" si="706">FF82-FF80</f>
        <v>-12568.792410848313</v>
      </c>
      <c r="FG84" s="1048"/>
      <c r="FH84" s="1048"/>
      <c r="FI84" s="1048"/>
      <c r="FJ84" s="1048">
        <f t="shared" ref="FJ84:FJ85" si="707">FJ82-FJ80</f>
        <v>-202137.74711410934</v>
      </c>
      <c r="FK84" s="1048"/>
      <c r="FL84" s="1048"/>
      <c r="FM84" s="1048"/>
      <c r="FN84" s="1048">
        <f t="shared" ref="FN84:FN85" si="708">FN82-FN80</f>
        <v>-55263.85786728526</v>
      </c>
      <c r="FO84" s="1048"/>
      <c r="FP84" s="1048"/>
      <c r="FQ84" s="1048"/>
      <c r="FR84" s="1048">
        <f t="shared" ref="FR84:FR85" si="709">FR82-FR80</f>
        <v>-45144.979444664204</v>
      </c>
      <c r="FS84" s="1048"/>
      <c r="FT84" s="1048"/>
      <c r="FU84" s="1048"/>
      <c r="FV84" s="1048">
        <f t="shared" ref="FV84:FV85" si="710">FV82-FV80</f>
        <v>-26637.793557600584</v>
      </c>
      <c r="FW84" s="1048"/>
      <c r="FX84" s="1048"/>
      <c r="FY84" s="1048"/>
      <c r="FZ84" s="1048">
        <f t="shared" ref="FZ84:FZ85" si="711">FZ82-FZ80</f>
        <v>-183475.69263261277</v>
      </c>
      <c r="GA84" s="1048"/>
      <c r="GB84" s="1048"/>
      <c r="GC84" s="1048"/>
      <c r="GD84" s="1048">
        <f t="shared" ref="GD84:GD85" si="712">GD82-GD80</f>
        <v>-40557.829942538869</v>
      </c>
      <c r="GE84" s="1048"/>
      <c r="GF84" s="1048"/>
      <c r="GG84" s="1048"/>
      <c r="GH84" s="1048">
        <f t="shared" ref="GH84:GH85" si="713">GH82-GH80</f>
        <v>-216160.42657499667</v>
      </c>
      <c r="GI84" s="1048"/>
      <c r="GJ84" s="1048"/>
      <c r="GK84" s="1048"/>
      <c r="GL84" s="1048">
        <f t="shared" ref="GL84:GL85" si="714">GL82-GL80</f>
        <v>-46889.373807175143</v>
      </c>
      <c r="GM84" s="1048"/>
      <c r="GN84" s="1048"/>
      <c r="GO84" s="1048"/>
      <c r="GP84" s="1048">
        <f t="shared" ref="GP84:GP85" si="715">GP82-GP80</f>
        <v>-28014.093242739502</v>
      </c>
      <c r="GQ84" s="1048"/>
      <c r="GR84" s="1048"/>
      <c r="GS84" s="1048"/>
      <c r="GT84" s="1048">
        <f t="shared" ref="GT84:GT85" si="716">GT82-GT80</f>
        <v>-6468.7462762809009</v>
      </c>
      <c r="GU84" s="1048"/>
      <c r="GV84" s="1048"/>
      <c r="GW84" s="1048"/>
      <c r="GX84" s="1048">
        <f t="shared" ref="GX84:GX85" si="717">GX82-GX80</f>
        <v>-52821.682573818602</v>
      </c>
      <c r="GY84" s="1048"/>
      <c r="GZ84" s="1048"/>
      <c r="HA84" s="1048"/>
      <c r="HB84" s="1048">
        <f t="shared" ref="HB84:HB85" si="718">HB82-HB80</f>
        <v>-209974.60730489204</v>
      </c>
      <c r="HC84" s="1048"/>
      <c r="HD84" s="1048"/>
      <c r="HE84" s="1048"/>
      <c r="HF84" s="1048">
        <f t="shared" ref="HF84:HF85" si="719">HF82-HF80</f>
        <v>-192757.51544979634</v>
      </c>
      <c r="HG84" s="1048"/>
      <c r="HH84" s="1048"/>
      <c r="HI84" s="1048"/>
      <c r="HJ84" s="1048">
        <f t="shared" ref="HJ84:HJ85" si="720">HJ82-HJ80</f>
        <v>-1087759.1191908754</v>
      </c>
      <c r="HK84" s="1048"/>
      <c r="HL84" s="1048"/>
      <c r="HM84" s="1048"/>
      <c r="HN84" s="1048">
        <f t="shared" ref="HN84:HN85" si="721">HN82-HN80</f>
        <v>2346641.0729995891</v>
      </c>
      <c r="HO84" s="1048"/>
      <c r="HP84" s="1048"/>
      <c r="HQ84" s="1048"/>
      <c r="HR84" s="1048">
        <f t="shared" ref="HR84:HR85" si="722">HR82-HR80</f>
        <v>1105650.743286313</v>
      </c>
      <c r="HS84" s="1048"/>
      <c r="HT84" s="1048"/>
      <c r="HU84" s="1048"/>
      <c r="HV84" s="1048">
        <f t="shared" ref="HV84:HV85" si="723">HV82-HV80</f>
        <v>-1042111.2871248659</v>
      </c>
      <c r="HW84" s="1048"/>
      <c r="HX84" s="1048"/>
      <c r="HY84" s="1048"/>
      <c r="HZ84" s="1048">
        <f t="shared" ref="HZ84:HZ85" si="724">HZ82-HZ80</f>
        <v>-109758.30893184389</v>
      </c>
      <c r="IA84" s="1048"/>
      <c r="IB84" s="1048"/>
      <c r="IC84" s="1048"/>
      <c r="ID84" s="1048">
        <f t="shared" ref="ID84:ID85" si="725">ID82-ID80</f>
        <v>-953.64162426939401</v>
      </c>
      <c r="IE84" s="1048"/>
      <c r="IF84" s="1048"/>
      <c r="IG84" s="1048"/>
      <c r="IH84" s="1048">
        <f t="shared" ref="IH84:IH85" si="726">IH82-IH80</f>
        <v>-661.34752226428463</v>
      </c>
      <c r="II84" s="1048"/>
      <c r="IJ84" s="1048"/>
      <c r="IK84" s="1048"/>
      <c r="IL84" s="1048">
        <f t="shared" ref="IL84:IL85" si="727">IL82-IL80</f>
        <v>-125771.29288158682</v>
      </c>
      <c r="IM84" s="1048"/>
      <c r="IN84" s="1048"/>
      <c r="IO84" s="1048"/>
      <c r="IP84" s="1048">
        <f t="shared" ref="IP84:IP85" si="728">IP82-IP80</f>
        <v>-4536.1256641331274</v>
      </c>
      <c r="IQ84" s="1048"/>
      <c r="IR84" s="1048"/>
      <c r="IS84" s="1048"/>
      <c r="IT84" s="1048">
        <f t="shared" ref="IT84:IT85" si="729">IT82-IT80</f>
        <v>-6643.6823753568606</v>
      </c>
      <c r="IU84" s="1048"/>
      <c r="IV84" s="1048"/>
      <c r="IW84" s="1048"/>
      <c r="IX84" s="1048">
        <f t="shared" ref="IX84:IX85" si="730">IX82-IX80</f>
        <v>-146.01366760314477</v>
      </c>
      <c r="IY84" s="1048"/>
      <c r="IZ84" s="1048"/>
      <c r="JA84" s="1048"/>
      <c r="JB84" s="1048">
        <f t="shared" ref="JB84:JB85" si="731">JB82-JB80</f>
        <v>-146.01366760314477</v>
      </c>
      <c r="JC84" s="1048"/>
      <c r="JD84" s="1048"/>
      <c r="JE84" s="1048"/>
      <c r="JF84" s="1048">
        <f t="shared" ref="JF84:JF85" si="732">JF82-JF80</f>
        <v>-7704.1270911651372</v>
      </c>
      <c r="JG84" s="1048"/>
      <c r="JH84" s="1048"/>
      <c r="JI84" s="1048"/>
      <c r="JJ84" s="1048">
        <f t="shared" ref="JJ84:JJ85" si="733">JJ82-JJ80</f>
        <v>-7704.1270911651372</v>
      </c>
      <c r="JK84" s="1048"/>
      <c r="JL84" s="1048"/>
      <c r="JM84" s="1048"/>
      <c r="JN84" s="1048">
        <f t="shared" ref="JN84:JN85" si="734">JN82-JN80</f>
        <v>-2090.3024221495725</v>
      </c>
      <c r="JO84" s="1048"/>
      <c r="JP84" s="1048"/>
      <c r="JQ84" s="1048"/>
      <c r="JR84" s="1048">
        <f t="shared" ref="JR84:JR85" si="735">JR82-JR80</f>
        <v>-153225.8091053376</v>
      </c>
      <c r="JS84" s="1048"/>
      <c r="JT84" s="1048"/>
      <c r="JU84" s="1048"/>
      <c r="JV84" s="1048">
        <f t="shared" ref="JV84:JV85" si="736">JV82-JV80</f>
        <v>-1357306.3259848349</v>
      </c>
      <c r="JW84" s="1048"/>
      <c r="JX84" s="1048"/>
      <c r="JY84" s="1048"/>
      <c r="JZ84" s="1048">
        <f t="shared" ref="JZ84:JZ85" si="737">JZ82-JZ80</f>
        <v>-14855.513379687822</v>
      </c>
      <c r="KA84" s="1048"/>
      <c r="KB84" s="1048"/>
      <c r="KC84" s="1048"/>
      <c r="KD84" s="1048">
        <f t="shared" ref="KD84:KD85" si="738">KD82-KD80</f>
        <v>-38927.124971451492</v>
      </c>
      <c r="KE84" s="1048"/>
      <c r="KF84" s="1048"/>
      <c r="KG84" s="1048"/>
      <c r="KH84" s="1048">
        <f t="shared" ref="KH84:KH85" si="739">KH82-KH80</f>
        <v>540069.44179810537</v>
      </c>
      <c r="KI84" s="1048"/>
      <c r="KJ84" s="1048"/>
      <c r="KK84" s="1048"/>
      <c r="KL84" s="1048">
        <f t="shared" ref="KL84:KL85" si="740">KL82-KL80</f>
        <v>-67785.102931253379</v>
      </c>
      <c r="KM84" s="1048"/>
      <c r="KN84" s="1048"/>
      <c r="KO84" s="1048"/>
      <c r="KP84" s="1048">
        <f t="shared" ref="KP84:KP85" si="741">KP82-KP80</f>
        <v>-34570.716756711365</v>
      </c>
      <c r="KQ84" s="1048"/>
      <c r="KR84" s="1048"/>
      <c r="KS84" s="1048"/>
      <c r="KT84" s="1048">
        <f t="shared" ref="KT84:KT85" si="742">KT82-KT80</f>
        <v>17333.135904285129</v>
      </c>
      <c r="KU84" s="1048"/>
      <c r="KV84" s="1048"/>
      <c r="KW84" s="1048"/>
      <c r="KX84" s="1048">
        <f t="shared" ref="KX84:KX85" si="743">KX82-KX80</f>
        <v>-22338.650313170161</v>
      </c>
      <c r="KY84" s="1048"/>
      <c r="KZ84" s="1048"/>
      <c r="LA84" s="1048"/>
      <c r="LB84" s="1048">
        <f t="shared" ref="LB84:LB85" si="744">LB82-LB80</f>
        <v>1322689.6616360322</v>
      </c>
      <c r="LC84" s="1048"/>
      <c r="LD84" s="1048"/>
      <c r="LE84" s="1048"/>
      <c r="LF84" s="1048">
        <f t="shared" ref="LF84:LF85" si="745">LF82-LF80</f>
        <v>-28702.831553770113</v>
      </c>
      <c r="LG84" s="1048"/>
      <c r="LH84" s="1048"/>
      <c r="LI84" s="1048"/>
      <c r="LJ84" s="1048">
        <f t="shared" ref="LJ84:LJ85" si="746">LJ82-LJ80</f>
        <v>-369511.48777449783</v>
      </c>
      <c r="LK84" s="1048"/>
      <c r="LL84" s="1048"/>
      <c r="LM84" s="1048"/>
      <c r="LN84" s="1048">
        <f t="shared" ref="LN84:LN85" si="747">LN82-LN80</f>
        <v>-171080.35672037629</v>
      </c>
      <c r="LO84" s="1048"/>
      <c r="LP84" s="1048"/>
      <c r="LQ84" s="1048"/>
      <c r="LR84" s="1048">
        <f t="shared" ref="LR84:LR85" si="748">LR82-LR80</f>
        <v>1279964.1616845354</v>
      </c>
      <c r="LS84" s="1048"/>
      <c r="LT84" s="1048"/>
      <c r="LU84" s="1048"/>
      <c r="LV84" s="1048">
        <f t="shared" ref="LV84:LV85" si="749">LV82-LV80</f>
        <v>-5476.5687106170226</v>
      </c>
      <c r="LW84" s="1048"/>
      <c r="LX84" s="1048"/>
      <c r="LY84" s="1048"/>
      <c r="LZ84" s="1048">
        <f t="shared" ref="LZ84:LZ85" si="750">LZ82-LZ80</f>
        <v>654286.95278419857</v>
      </c>
      <c r="MA84" s="1048"/>
      <c r="MB84" s="1048"/>
      <c r="MC84" s="1048"/>
      <c r="MD84" s="1048">
        <f t="shared" ref="MD84:MD85" si="751">MD82-MD80</f>
        <v>-298013.5278926529</v>
      </c>
      <c r="ME84" s="1048"/>
      <c r="MF84" s="1048"/>
      <c r="MG84" s="1048"/>
      <c r="MH84" s="1048">
        <f t="shared" ref="MH84:MH85" si="752">MH82-MH80</f>
        <v>50614.544840158545</v>
      </c>
      <c r="MI84" s="1048"/>
      <c r="MJ84" s="1048"/>
      <c r="MK84" s="1048"/>
      <c r="ML84" s="1048">
        <f t="shared" ref="ML84:ML85" si="753">ML82-ML80</f>
        <v>-255818.36146924738</v>
      </c>
      <c r="MM84" s="1048"/>
      <c r="MN84" s="1048"/>
      <c r="MO84" s="1048"/>
      <c r="MP84" s="1048">
        <f t="shared" ref="MP84:MP85" si="754">MP82-MP80</f>
        <v>297505.82982389961</v>
      </c>
      <c r="MQ84" s="1048"/>
      <c r="MR84" s="1048"/>
      <c r="MS84" s="1048"/>
      <c r="MT84" s="1048">
        <f t="shared" ref="MT84:MT85" si="755">MT82-MT80</f>
        <v>456929.73488660366</v>
      </c>
      <c r="MU84" s="1048"/>
      <c r="MV84" s="1048"/>
      <c r="MW84" s="1048"/>
      <c r="MX84" s="1048">
        <f t="shared" ref="MX84:MX85" si="756">MX82-MX80</f>
        <v>655657.21799017931</v>
      </c>
      <c r="MY84" s="1048"/>
      <c r="MZ84" s="1048"/>
      <c r="NA84" s="1048"/>
      <c r="NB84" s="1048">
        <f t="shared" ref="NB84:NB85" si="757">NB82-NB80</f>
        <v>-976163.73261643574</v>
      </c>
      <c r="NC84" s="1048"/>
      <c r="ND84" s="1048"/>
      <c r="NE84" s="1048"/>
      <c r="NF84" s="1048">
        <f t="shared" ref="NF84:NF85" si="758">NF82-NF80</f>
        <v>1567331.7939288411</v>
      </c>
      <c r="NG84" s="1048"/>
      <c r="NH84" s="1048"/>
      <c r="NI84" s="1048"/>
      <c r="NJ84" s="1048">
        <f t="shared" ref="NJ84:NJ85" si="759">NJ82-NJ80</f>
        <v>977012.01617026574</v>
      </c>
      <c r="NK84" s="1048"/>
      <c r="NL84" s="1048"/>
      <c r="NM84" s="1048"/>
      <c r="NN84" s="1048">
        <f t="shared" ref="NN84:NN85" si="760">NN82-NN80</f>
        <v>5912.2830079247778</v>
      </c>
      <c r="NO84" s="1048"/>
      <c r="NP84" s="1048"/>
      <c r="NQ84" s="1048"/>
      <c r="NR84" s="1048">
        <f t="shared" ref="NR84:NR85" si="761">NR82-NR80</f>
        <v>-674398.58553635946</v>
      </c>
      <c r="NS84" s="1048"/>
      <c r="NT84" s="1048"/>
      <c r="NU84" s="1048"/>
      <c r="NV84" s="1048">
        <f t="shared" ref="NV84:NV85" si="762">NV82-NV80</f>
        <v>105958.31413512929</v>
      </c>
      <c r="NW84" s="1048"/>
      <c r="NX84" s="1048"/>
      <c r="NY84" s="1048"/>
      <c r="NZ84" s="1048">
        <f t="shared" ref="NZ84:NZ85" si="763">NZ82-NZ80</f>
        <v>6305833.3366023907</v>
      </c>
      <c r="OA84" s="1048"/>
      <c r="OB84" s="1048"/>
      <c r="OC84" s="1048"/>
      <c r="OD84" s="1048">
        <f t="shared" ref="OD84:OD85" si="764">OD82-OD80</f>
        <v>-3513177.1735367915</v>
      </c>
      <c r="OE84" s="1048"/>
      <c r="OF84" s="1048"/>
      <c r="OG84" s="1048"/>
      <c r="OH84" s="1048">
        <f t="shared" ref="OH84:OH85" si="765">OH82-OH80</f>
        <v>-283340.40941818414</v>
      </c>
      <c r="OI84" s="1048"/>
      <c r="OJ84" s="1048"/>
      <c r="OK84" s="1048"/>
      <c r="OL84" s="1048">
        <f t="shared" ref="OL84:OL85" si="766">OL82-OL80</f>
        <v>-680.63140365656</v>
      </c>
      <c r="OM84" s="1048"/>
      <c r="ON84" s="1048"/>
      <c r="OO84" s="1048"/>
      <c r="OP84" s="1048">
        <f t="shared" ref="OP84:OP85" si="767">OP82-OP80</f>
        <v>61209.97188914656</v>
      </c>
      <c r="OQ84" s="1048"/>
      <c r="OR84" s="1048"/>
      <c r="OS84" s="1048"/>
      <c r="OT84" s="1048">
        <f t="shared" ref="OT84:OT85" si="768">OT82-OT80</f>
        <v>-372597.32381922886</v>
      </c>
      <c r="OU84" s="1048"/>
      <c r="OV84" s="1048"/>
      <c r="OW84" s="1048"/>
      <c r="OX84" s="1048">
        <f t="shared" ref="OX84:OX85" si="769">OX82-OX80</f>
        <v>321458.43222815049</v>
      </c>
      <c r="OY84" s="1048"/>
      <c r="OZ84" s="1048"/>
      <c r="PA84" s="1048"/>
      <c r="PB84" s="1048">
        <f t="shared" ref="PB84:PB85" si="770">PB82-PB80</f>
        <v>157974.93701089468</v>
      </c>
      <c r="PC84" s="1048"/>
      <c r="PD84" s="1048"/>
      <c r="PE84" s="1048"/>
      <c r="PF84" s="1048">
        <f t="shared" ref="PF84:PF85" si="771">PF82-PF80</f>
        <v>146875.95439689272</v>
      </c>
      <c r="PH84" s="936"/>
      <c r="PJ84" s="936"/>
      <c r="PR84" s="1013"/>
      <c r="PS84" s="1027"/>
      <c r="PT84" s="1027"/>
      <c r="PU84" s="1027"/>
      <c r="PV84" s="1013"/>
      <c r="PW84" s="1027"/>
      <c r="PX84" s="1027"/>
      <c r="PY84" s="1027"/>
      <c r="PZ84" s="1013"/>
    </row>
    <row r="85" spans="1:442">
      <c r="A85" s="995" t="s">
        <v>417</v>
      </c>
      <c r="B85" s="998"/>
      <c r="C85" s="999"/>
      <c r="D85" s="1025" t="s">
        <v>417</v>
      </c>
      <c r="E85" s="1050" t="s">
        <v>495</v>
      </c>
      <c r="J85" s="1049">
        <f>J83-J81</f>
        <v>-129226.89208384088</v>
      </c>
      <c r="K85" s="1049"/>
      <c r="L85" s="1049"/>
      <c r="M85" s="1049"/>
      <c r="N85" s="1049">
        <f>N83-N81</f>
        <v>134510.9938846312</v>
      </c>
      <c r="O85" s="1049"/>
      <c r="P85" s="1049"/>
      <c r="Q85" s="1049"/>
      <c r="R85" s="1049">
        <f t="shared" si="670"/>
        <v>-7832.5099158353696</v>
      </c>
      <c r="S85" s="1049"/>
      <c r="T85" s="1049"/>
      <c r="U85" s="1049"/>
      <c r="V85" s="1049">
        <f t="shared" si="671"/>
        <v>-5338.6463828877022</v>
      </c>
      <c r="W85" s="1049"/>
      <c r="X85" s="1049"/>
      <c r="Y85" s="1049"/>
      <c r="Z85" s="1049">
        <f t="shared" si="672"/>
        <v>-83193.425873435335</v>
      </c>
      <c r="AA85" s="1049"/>
      <c r="AB85" s="1049"/>
      <c r="AC85" s="1049"/>
      <c r="AD85" s="1049">
        <f t="shared" si="673"/>
        <v>-58899.615987777128</v>
      </c>
      <c r="AE85" s="1049"/>
      <c r="AF85" s="1049"/>
      <c r="AG85" s="1049"/>
      <c r="AH85" s="1049">
        <f t="shared" si="674"/>
        <v>-19968.652819265262</v>
      </c>
      <c r="AI85" s="1049"/>
      <c r="AJ85" s="1049"/>
      <c r="AK85" s="1049"/>
      <c r="AL85" s="1049">
        <f t="shared" si="675"/>
        <v>-196178.81878325203</v>
      </c>
      <c r="AM85" s="1049"/>
      <c r="AN85" s="1049"/>
      <c r="AO85" s="1049"/>
      <c r="AP85" s="1049">
        <f t="shared" si="676"/>
        <v>-409369.16649363283</v>
      </c>
      <c r="AQ85" s="1049"/>
      <c r="AR85" s="1049"/>
      <c r="AS85" s="1049"/>
      <c r="AT85" s="1049">
        <f t="shared" si="677"/>
        <v>-124900.14009420248</v>
      </c>
      <c r="AU85" s="1049"/>
      <c r="AV85" s="1049"/>
      <c r="AW85" s="1049"/>
      <c r="AX85" s="1049">
        <f t="shared" si="678"/>
        <v>-102660.50395786855</v>
      </c>
      <c r="AY85" s="1049"/>
      <c r="AZ85" s="1049"/>
      <c r="BA85" s="1049"/>
      <c r="BB85" s="1049">
        <f t="shared" si="679"/>
        <v>-134536.32908235677</v>
      </c>
      <c r="BC85" s="1049"/>
      <c r="BD85" s="1049"/>
      <c r="BE85" s="1049"/>
      <c r="BF85" s="1049">
        <f t="shared" si="680"/>
        <v>-155999.09508668445</v>
      </c>
      <c r="BG85" s="1049"/>
      <c r="BH85" s="1049"/>
      <c r="BI85" s="1049"/>
      <c r="BJ85" s="1049">
        <f t="shared" si="681"/>
        <v>-105454.16034309985</v>
      </c>
      <c r="BK85" s="1049"/>
      <c r="BL85" s="1049"/>
      <c r="BM85" s="1049"/>
      <c r="BN85" s="1049">
        <f t="shared" si="682"/>
        <v>-760268.18132445589</v>
      </c>
      <c r="BO85" s="1049"/>
      <c r="BP85" s="1049"/>
      <c r="BQ85" s="1049"/>
      <c r="BR85" s="1049">
        <f t="shared" si="683"/>
        <v>-128547.12039942923</v>
      </c>
      <c r="BS85" s="1049"/>
      <c r="BT85" s="1049"/>
      <c r="BU85" s="1049"/>
      <c r="BV85" s="1049">
        <f t="shared" si="684"/>
        <v>-29254.52110308886</v>
      </c>
      <c r="BW85" s="1049"/>
      <c r="BX85" s="1049"/>
      <c r="BY85" s="1049"/>
      <c r="BZ85" s="1049">
        <f t="shared" si="685"/>
        <v>-22106.232004137011</v>
      </c>
      <c r="CA85" s="1049"/>
      <c r="CB85" s="1049"/>
      <c r="CC85" s="1049"/>
      <c r="CD85" s="1049">
        <f t="shared" si="686"/>
        <v>-374126.0907411417</v>
      </c>
      <c r="CE85" s="1049"/>
      <c r="CF85" s="1049"/>
      <c r="CG85" s="1049"/>
      <c r="CH85" s="1049">
        <f t="shared" si="687"/>
        <v>-1528880.4627762213</v>
      </c>
      <c r="CI85" s="1049"/>
      <c r="CJ85" s="1049"/>
      <c r="CK85" s="1049"/>
      <c r="CL85" s="1049">
        <f t="shared" si="688"/>
        <v>0</v>
      </c>
      <c r="CM85" s="1049"/>
      <c r="CN85" s="1049"/>
      <c r="CO85" s="1049"/>
      <c r="CP85" s="1049">
        <f t="shared" si="689"/>
        <v>-124129.42752036173</v>
      </c>
      <c r="CQ85" s="1049"/>
      <c r="CR85" s="1049"/>
      <c r="CS85" s="1049"/>
      <c r="CT85" s="1049">
        <f t="shared" si="690"/>
        <v>-135063.55005958956</v>
      </c>
      <c r="CU85" s="1049"/>
      <c r="CV85" s="1049"/>
      <c r="CW85" s="1049"/>
      <c r="CX85" s="1049">
        <f t="shared" si="691"/>
        <v>-96377.161763802636</v>
      </c>
      <c r="CY85" s="1049"/>
      <c r="CZ85" s="1049"/>
      <c r="DA85" s="1049"/>
      <c r="DB85" s="1049">
        <f t="shared" si="692"/>
        <v>-59060.627694004681</v>
      </c>
      <c r="DC85" s="1049"/>
      <c r="DD85" s="1049"/>
      <c r="DE85" s="1049"/>
      <c r="DF85" s="1049">
        <f t="shared" si="693"/>
        <v>-102684.68730152305</v>
      </c>
      <c r="DG85" s="1049"/>
      <c r="DH85" s="1049"/>
      <c r="DI85" s="1049"/>
      <c r="DJ85" s="1049">
        <f t="shared" si="694"/>
        <v>-147593.36770196073</v>
      </c>
      <c r="DK85" s="1049"/>
      <c r="DL85" s="1049"/>
      <c r="DM85" s="1049"/>
      <c r="DN85" s="1049">
        <f t="shared" si="695"/>
        <v>-113893.1243569022</v>
      </c>
      <c r="DO85" s="1049"/>
      <c r="DP85" s="1049"/>
      <c r="DQ85" s="1049"/>
      <c r="DR85" s="1049">
        <f t="shared" si="696"/>
        <v>-113459.39292681427</v>
      </c>
      <c r="DS85" s="1049"/>
      <c r="DT85" s="1049"/>
      <c r="DU85" s="1049"/>
      <c r="DV85" s="1049">
        <f t="shared" si="697"/>
        <v>-177922.52971718693</v>
      </c>
      <c r="DW85" s="1049"/>
      <c r="DX85" s="1049"/>
      <c r="DY85" s="1049"/>
      <c r="DZ85" s="1049">
        <f t="shared" si="698"/>
        <v>-111891.64394938853</v>
      </c>
      <c r="EA85" s="1049"/>
      <c r="EB85" s="1049"/>
      <c r="EC85" s="1049"/>
      <c r="ED85" s="1049">
        <f t="shared" si="699"/>
        <v>-827422.65645756386</v>
      </c>
      <c r="EE85" s="1049"/>
      <c r="EF85" s="1049"/>
      <c r="EG85" s="1049"/>
      <c r="EH85" s="1049">
        <f t="shared" si="700"/>
        <v>-298334.28804548271</v>
      </c>
      <c r="EI85" s="1049"/>
      <c r="EJ85" s="1049"/>
      <c r="EK85" s="1049"/>
      <c r="EL85" s="1049">
        <f t="shared" si="701"/>
        <v>-126163.67486231634</v>
      </c>
      <c r="EM85" s="1049"/>
      <c r="EN85" s="1049"/>
      <c r="EO85" s="1049"/>
      <c r="EP85" s="1049">
        <f t="shared" si="702"/>
        <v>-856594.46102757007</v>
      </c>
      <c r="EQ85" s="1049"/>
      <c r="ER85" s="1049"/>
      <c r="ES85" s="1049"/>
      <c r="ET85" s="1049">
        <f t="shared" si="703"/>
        <v>-11974.837317386526</v>
      </c>
      <c r="EU85" s="1049"/>
      <c r="EV85" s="1049"/>
      <c r="EW85" s="1049"/>
      <c r="EX85" s="1049">
        <f t="shared" si="704"/>
        <v>-1863.4924020858125</v>
      </c>
      <c r="EY85" s="1049"/>
      <c r="EZ85" s="1049"/>
      <c r="FA85" s="1049"/>
      <c r="FB85" s="1049">
        <f t="shared" si="705"/>
        <v>-217544.82565202378</v>
      </c>
      <c r="FC85" s="1049"/>
      <c r="FD85" s="1049"/>
      <c r="FE85" s="1049"/>
      <c r="FF85" s="1049">
        <f t="shared" si="706"/>
        <v>-13421.927599856164</v>
      </c>
      <c r="FG85" s="1049"/>
      <c r="FH85" s="1049"/>
      <c r="FI85" s="1049"/>
      <c r="FJ85" s="1049">
        <f t="shared" si="707"/>
        <v>-215081.80714376317</v>
      </c>
      <c r="FK85" s="1049"/>
      <c r="FL85" s="1049"/>
      <c r="FM85" s="1049"/>
      <c r="FN85" s="1049">
        <f t="shared" si="708"/>
        <v>-58991.228476827266</v>
      </c>
      <c r="FO85" s="1049"/>
      <c r="FP85" s="1049"/>
      <c r="FQ85" s="1049"/>
      <c r="FR85" s="1049">
        <f t="shared" si="709"/>
        <v>-48212.827895451686</v>
      </c>
      <c r="FS85" s="1049"/>
      <c r="FT85" s="1049"/>
      <c r="FU85" s="1049"/>
      <c r="FV85" s="1049">
        <f t="shared" si="710"/>
        <v>-28445.893993876467</v>
      </c>
      <c r="FW85" s="1049"/>
      <c r="FX85" s="1049"/>
      <c r="FY85" s="1049"/>
      <c r="FZ85" s="1049">
        <f t="shared" si="711"/>
        <v>-183475.69263261277</v>
      </c>
      <c r="GA85" s="1049"/>
      <c r="GB85" s="1049"/>
      <c r="GC85" s="1049"/>
      <c r="GD85" s="1049">
        <f t="shared" si="712"/>
        <v>-40557.829942538869</v>
      </c>
      <c r="GE85" s="1049"/>
      <c r="GF85" s="1049"/>
      <c r="GG85" s="1049"/>
      <c r="GH85" s="1049">
        <f t="shared" si="713"/>
        <v>-216160.42657499667</v>
      </c>
      <c r="GI85" s="1049"/>
      <c r="GJ85" s="1049"/>
      <c r="GK85" s="1049"/>
      <c r="GL85" s="1049">
        <f t="shared" si="714"/>
        <v>-46889.373807175143</v>
      </c>
      <c r="GM85" s="1049"/>
      <c r="GN85" s="1049"/>
      <c r="GO85" s="1049"/>
      <c r="GP85" s="1049">
        <f t="shared" si="715"/>
        <v>-29915.613130433718</v>
      </c>
      <c r="GQ85" s="1049"/>
      <c r="GR85" s="1049"/>
      <c r="GS85" s="1049"/>
      <c r="GT85" s="1049">
        <f t="shared" si="716"/>
        <v>-6468.7462762809009</v>
      </c>
      <c r="GU85" s="1049"/>
      <c r="GV85" s="1049"/>
      <c r="GW85" s="1049"/>
      <c r="GX85" s="1049">
        <f t="shared" si="717"/>
        <v>-52821.682573818602</v>
      </c>
      <c r="GY85" s="1049"/>
      <c r="GZ85" s="1049"/>
      <c r="HA85" s="1049"/>
      <c r="HB85" s="1049">
        <f t="shared" si="718"/>
        <v>-209974.60730489204</v>
      </c>
      <c r="HC85" s="1049"/>
      <c r="HD85" s="1049"/>
      <c r="HE85" s="1049"/>
      <c r="HF85" s="1049">
        <f t="shared" si="719"/>
        <v>-192757.51544979634</v>
      </c>
      <c r="HG85" s="1049"/>
      <c r="HH85" s="1049"/>
      <c r="HI85" s="1049"/>
      <c r="HJ85" s="1049">
        <f t="shared" si="720"/>
        <v>-1087759.1191908754</v>
      </c>
      <c r="HK85" s="1049"/>
      <c r="HL85" s="1049"/>
      <c r="HM85" s="1049"/>
      <c r="HN85" s="1049">
        <f t="shared" si="721"/>
        <v>2346641.0729995891</v>
      </c>
      <c r="HO85" s="1049"/>
      <c r="HP85" s="1049"/>
      <c r="HQ85" s="1049"/>
      <c r="HR85" s="1049">
        <f t="shared" si="722"/>
        <v>1105650.743286313</v>
      </c>
      <c r="HS85" s="1049"/>
      <c r="HT85" s="1049"/>
      <c r="HU85" s="1049"/>
      <c r="HV85" s="1049">
        <f t="shared" si="723"/>
        <v>-1042111.2871248659</v>
      </c>
      <c r="HW85" s="1049"/>
      <c r="HX85" s="1049"/>
      <c r="HY85" s="1049"/>
      <c r="HZ85" s="1049">
        <f t="shared" si="724"/>
        <v>-109758.30893184389</v>
      </c>
      <c r="IA85" s="1049"/>
      <c r="IB85" s="1049"/>
      <c r="IC85" s="1049"/>
      <c r="ID85" s="1049">
        <f t="shared" si="725"/>
        <v>-953.64162426939401</v>
      </c>
      <c r="IE85" s="1049"/>
      <c r="IF85" s="1049"/>
      <c r="IG85" s="1049"/>
      <c r="IH85" s="1049">
        <f t="shared" si="726"/>
        <v>-661.34752226428463</v>
      </c>
      <c r="II85" s="1049"/>
      <c r="IJ85" s="1049"/>
      <c r="IK85" s="1049"/>
      <c r="IL85" s="1049">
        <f t="shared" si="727"/>
        <v>-125771.29288158682</v>
      </c>
      <c r="IM85" s="1049"/>
      <c r="IN85" s="1049"/>
      <c r="IO85" s="1049"/>
      <c r="IP85" s="1049">
        <f t="shared" si="728"/>
        <v>-4536.1256641331274</v>
      </c>
      <c r="IQ85" s="1049"/>
      <c r="IR85" s="1049"/>
      <c r="IS85" s="1049"/>
      <c r="IT85" s="1049">
        <f t="shared" si="729"/>
        <v>-6643.6823753568606</v>
      </c>
      <c r="IU85" s="1049"/>
      <c r="IV85" s="1049"/>
      <c r="IW85" s="1049"/>
      <c r="IX85" s="1049">
        <f t="shared" si="730"/>
        <v>-146.01366760314477</v>
      </c>
      <c r="IY85" s="1049"/>
      <c r="IZ85" s="1049"/>
      <c r="JA85" s="1049"/>
      <c r="JB85" s="1049">
        <f t="shared" si="731"/>
        <v>-146.01366760314477</v>
      </c>
      <c r="JC85" s="1049"/>
      <c r="JD85" s="1049"/>
      <c r="JE85" s="1049"/>
      <c r="JF85" s="1049">
        <f t="shared" si="732"/>
        <v>-7704.1270911651372</v>
      </c>
      <c r="JG85" s="1049"/>
      <c r="JH85" s="1049"/>
      <c r="JI85" s="1049"/>
      <c r="JJ85" s="1049">
        <f t="shared" si="733"/>
        <v>-7704.1270911651372</v>
      </c>
      <c r="JK85" s="1049"/>
      <c r="JL85" s="1049"/>
      <c r="JM85" s="1049"/>
      <c r="JN85" s="1049">
        <f t="shared" si="734"/>
        <v>-2090.3024221495725</v>
      </c>
      <c r="JO85" s="1049"/>
      <c r="JP85" s="1049"/>
      <c r="JQ85" s="1049"/>
      <c r="JR85" s="1049">
        <f t="shared" si="735"/>
        <v>-153225.8091053376</v>
      </c>
      <c r="JS85" s="1049"/>
      <c r="JT85" s="1049"/>
      <c r="JU85" s="1049"/>
      <c r="JV85" s="1049">
        <f t="shared" si="736"/>
        <v>-1357306.3259848349</v>
      </c>
      <c r="JW85" s="1049"/>
      <c r="JX85" s="1049"/>
      <c r="JY85" s="1049"/>
      <c r="JZ85" s="1049">
        <f t="shared" si="737"/>
        <v>-14855.513379687822</v>
      </c>
      <c r="KA85" s="1049"/>
      <c r="KB85" s="1049"/>
      <c r="KC85" s="1049"/>
      <c r="KD85" s="1049">
        <f t="shared" si="738"/>
        <v>-38927.124971451492</v>
      </c>
      <c r="KE85" s="1049"/>
      <c r="KF85" s="1049"/>
      <c r="KG85" s="1049"/>
      <c r="KH85" s="1049">
        <f t="shared" si="739"/>
        <v>540069.44179810537</v>
      </c>
      <c r="KI85" s="1049"/>
      <c r="KJ85" s="1049"/>
      <c r="KK85" s="1049"/>
      <c r="KL85" s="1049">
        <f t="shared" si="740"/>
        <v>-67785.102931253379</v>
      </c>
      <c r="KM85" s="1049"/>
      <c r="KN85" s="1049"/>
      <c r="KO85" s="1049"/>
      <c r="KP85" s="1049">
        <f t="shared" si="741"/>
        <v>-34570.716756711365</v>
      </c>
      <c r="KQ85" s="1049"/>
      <c r="KR85" s="1049"/>
      <c r="KS85" s="1049"/>
      <c r="KT85" s="1049">
        <f t="shared" si="742"/>
        <v>17333.135904285129</v>
      </c>
      <c r="KU85" s="1049"/>
      <c r="KV85" s="1049"/>
      <c r="KW85" s="1049"/>
      <c r="KX85" s="1049">
        <f t="shared" si="743"/>
        <v>-22338.650313170161</v>
      </c>
      <c r="KY85" s="1049"/>
      <c r="KZ85" s="1049"/>
      <c r="LA85" s="1049"/>
      <c r="LB85" s="1049">
        <f t="shared" si="744"/>
        <v>1322689.6616360322</v>
      </c>
      <c r="LC85" s="1049"/>
      <c r="LD85" s="1049"/>
      <c r="LE85" s="1049"/>
      <c r="LF85" s="1049">
        <f t="shared" si="745"/>
        <v>-28702.831553770113</v>
      </c>
      <c r="LG85" s="1049"/>
      <c r="LH85" s="1049"/>
      <c r="LI85" s="1049"/>
      <c r="LJ85" s="1049">
        <f t="shared" si="746"/>
        <v>-369511.48777449783</v>
      </c>
      <c r="LK85" s="1049"/>
      <c r="LL85" s="1049"/>
      <c r="LM85" s="1049"/>
      <c r="LN85" s="1049">
        <f t="shared" si="747"/>
        <v>-171080.35672037629</v>
      </c>
      <c r="LO85" s="1049"/>
      <c r="LP85" s="1049"/>
      <c r="LQ85" s="1049"/>
      <c r="LR85" s="1049">
        <f t="shared" si="748"/>
        <v>1279964.1616845354</v>
      </c>
      <c r="LS85" s="1049"/>
      <c r="LT85" s="1049"/>
      <c r="LU85" s="1049"/>
      <c r="LV85" s="1049">
        <f t="shared" si="749"/>
        <v>-5476.5687106170226</v>
      </c>
      <c r="LW85" s="1049"/>
      <c r="LX85" s="1049"/>
      <c r="LY85" s="1049"/>
      <c r="LZ85" s="1049">
        <f t="shared" si="750"/>
        <v>654286.95278419857</v>
      </c>
      <c r="MA85" s="1049"/>
      <c r="MB85" s="1049"/>
      <c r="MC85" s="1049"/>
      <c r="MD85" s="1049">
        <f t="shared" si="751"/>
        <v>-298013.5278926529</v>
      </c>
      <c r="ME85" s="1049"/>
      <c r="MF85" s="1049"/>
      <c r="MG85" s="1049"/>
      <c r="MH85" s="1049">
        <f t="shared" si="752"/>
        <v>50614.544840158545</v>
      </c>
      <c r="MI85" s="1049"/>
      <c r="MJ85" s="1049"/>
      <c r="MK85" s="1049"/>
      <c r="ML85" s="1049">
        <f t="shared" si="753"/>
        <v>-255818.36146924738</v>
      </c>
      <c r="MM85" s="1049"/>
      <c r="MN85" s="1049"/>
      <c r="MO85" s="1049"/>
      <c r="MP85" s="1049">
        <f t="shared" si="754"/>
        <v>297505.82982389961</v>
      </c>
      <c r="MQ85" s="1049"/>
      <c r="MR85" s="1049"/>
      <c r="MS85" s="1049"/>
      <c r="MT85" s="1049">
        <f t="shared" si="755"/>
        <v>456929.73488660366</v>
      </c>
      <c r="MU85" s="1049"/>
      <c r="MV85" s="1049"/>
      <c r="MW85" s="1049"/>
      <c r="MX85" s="1049">
        <f t="shared" si="756"/>
        <v>655657.21799017931</v>
      </c>
      <c r="MY85" s="1049"/>
      <c r="MZ85" s="1049"/>
      <c r="NA85" s="1049"/>
      <c r="NB85" s="1049">
        <f t="shared" si="757"/>
        <v>-976163.73261643574</v>
      </c>
      <c r="NC85" s="1049"/>
      <c r="ND85" s="1049"/>
      <c r="NE85" s="1049"/>
      <c r="NF85" s="1049">
        <f t="shared" si="758"/>
        <v>1567331.7939288411</v>
      </c>
      <c r="NG85" s="1049"/>
      <c r="NH85" s="1049"/>
      <c r="NI85" s="1049"/>
      <c r="NJ85" s="1049">
        <f t="shared" si="759"/>
        <v>977012.01617026574</v>
      </c>
      <c r="NK85" s="1049"/>
      <c r="NL85" s="1049"/>
      <c r="NM85" s="1049"/>
      <c r="NN85" s="1049">
        <f t="shared" si="760"/>
        <v>5912.2830079247778</v>
      </c>
      <c r="NO85" s="1049"/>
      <c r="NP85" s="1049"/>
      <c r="NQ85" s="1049"/>
      <c r="NR85" s="1049">
        <f t="shared" si="761"/>
        <v>-674398.58553635946</v>
      </c>
      <c r="NS85" s="1049"/>
      <c r="NT85" s="1049"/>
      <c r="NU85" s="1049"/>
      <c r="NV85" s="1049">
        <f t="shared" si="762"/>
        <v>105958.31413512929</v>
      </c>
      <c r="NW85" s="1049"/>
      <c r="NX85" s="1049"/>
      <c r="NY85" s="1049"/>
      <c r="NZ85" s="1049">
        <f t="shared" si="763"/>
        <v>6305833.3366023907</v>
      </c>
      <c r="OA85" s="1049"/>
      <c r="OB85" s="1049"/>
      <c r="OC85" s="1049"/>
      <c r="OD85" s="1049">
        <f t="shared" si="764"/>
        <v>-3513177.1735367915</v>
      </c>
      <c r="OE85" s="1049"/>
      <c r="OF85" s="1049"/>
      <c r="OG85" s="1049"/>
      <c r="OH85" s="1049">
        <f t="shared" si="765"/>
        <v>-283340.40941818414</v>
      </c>
      <c r="OI85" s="1049"/>
      <c r="OJ85" s="1049"/>
      <c r="OK85" s="1049"/>
      <c r="OL85" s="1049">
        <f t="shared" si="766"/>
        <v>-680.63140365656</v>
      </c>
      <c r="OM85" s="1049"/>
      <c r="ON85" s="1049"/>
      <c r="OO85" s="1049"/>
      <c r="OP85" s="1049">
        <f t="shared" si="767"/>
        <v>61209.97188914656</v>
      </c>
      <c r="OQ85" s="1049"/>
      <c r="OR85" s="1049"/>
      <c r="OS85" s="1049"/>
      <c r="OT85" s="1049">
        <f t="shared" si="768"/>
        <v>-372597.32381922886</v>
      </c>
      <c r="OU85" s="1049"/>
      <c r="OV85" s="1049"/>
      <c r="OW85" s="1049"/>
      <c r="OX85" s="1049">
        <f t="shared" si="769"/>
        <v>321458.43222815049</v>
      </c>
      <c r="OY85" s="1049"/>
      <c r="OZ85" s="1049"/>
      <c r="PA85" s="1049"/>
      <c r="PB85" s="1049">
        <f t="shared" si="770"/>
        <v>157974.93701089468</v>
      </c>
      <c r="PC85" s="1049"/>
      <c r="PD85" s="1049"/>
      <c r="PE85" s="1049"/>
      <c r="PF85" s="1049">
        <f t="shared" si="771"/>
        <v>146875.95439689272</v>
      </c>
      <c r="PH85" s="936"/>
      <c r="PJ85" s="936"/>
      <c r="PK85" s="955"/>
      <c r="PR85" s="804"/>
      <c r="PS85" s="930"/>
      <c r="PT85" s="930"/>
      <c r="PU85" s="930"/>
      <c r="PV85" s="804"/>
      <c r="PW85" s="930"/>
      <c r="PX85" s="930"/>
      <c r="PY85" s="930"/>
      <c r="PZ85" s="804"/>
    </row>
    <row r="86" spans="1:442">
      <c r="A86" s="990" t="s">
        <v>631</v>
      </c>
      <c r="B86" s="988"/>
      <c r="C86" s="991"/>
      <c r="D86" s="1025" t="s">
        <v>631</v>
      </c>
      <c r="E86" s="1050" t="s">
        <v>212</v>
      </c>
      <c r="J86" s="1046">
        <v>0</v>
      </c>
      <c r="K86" s="1046"/>
      <c r="L86" s="1046"/>
      <c r="M86" s="1046"/>
      <c r="N86" s="1046">
        <f>$J$86</f>
        <v>0</v>
      </c>
      <c r="O86" s="1046"/>
      <c r="P86" s="1046"/>
      <c r="Q86" s="1046"/>
      <c r="R86" s="1046">
        <f t="shared" ref="R86" si="772">$J$86</f>
        <v>0</v>
      </c>
      <c r="S86" s="1046"/>
      <c r="T86" s="1046"/>
      <c r="U86" s="1046"/>
      <c r="V86" s="1046">
        <f t="shared" ref="V86" si="773">$J$86</f>
        <v>0</v>
      </c>
      <c r="W86" s="1046"/>
      <c r="X86" s="1046"/>
      <c r="Y86" s="1046"/>
      <c r="Z86" s="1046">
        <f t="shared" ref="Z86" si="774">$J$86</f>
        <v>0</v>
      </c>
      <c r="AA86" s="1046"/>
      <c r="AB86" s="1046"/>
      <c r="AC86" s="1046"/>
      <c r="AD86" s="1046">
        <f t="shared" ref="AD86" si="775">$J$86</f>
        <v>0</v>
      </c>
      <c r="AE86" s="1046"/>
      <c r="AF86" s="1046"/>
      <c r="AG86" s="1046"/>
      <c r="AH86" s="1046">
        <f t="shared" ref="AH86" si="776">$J$86</f>
        <v>0</v>
      </c>
      <c r="AI86" s="1046"/>
      <c r="AJ86" s="1046"/>
      <c r="AK86" s="1046"/>
      <c r="AL86" s="1046">
        <f t="shared" ref="AL86" si="777">$J$86</f>
        <v>0</v>
      </c>
      <c r="AM86" s="1046"/>
      <c r="AN86" s="1046"/>
      <c r="AO86" s="1046"/>
      <c r="AP86" s="1046">
        <f t="shared" ref="AP86" si="778">$J$86</f>
        <v>0</v>
      </c>
      <c r="AQ86" s="1046"/>
      <c r="AR86" s="1046"/>
      <c r="AS86" s="1046"/>
      <c r="AT86" s="1046">
        <f t="shared" ref="AT86" si="779">$J$86</f>
        <v>0</v>
      </c>
      <c r="AU86" s="1046"/>
      <c r="AV86" s="1046"/>
      <c r="AW86" s="1046"/>
      <c r="AX86" s="1046">
        <f t="shared" ref="AX86" si="780">$J$86</f>
        <v>0</v>
      </c>
      <c r="AY86" s="1046"/>
      <c r="AZ86" s="1046"/>
      <c r="BA86" s="1046"/>
      <c r="BB86" s="1046">
        <f t="shared" ref="BB86" si="781">$J$86</f>
        <v>0</v>
      </c>
      <c r="BC86" s="1046"/>
      <c r="BD86" s="1046"/>
      <c r="BE86" s="1046"/>
      <c r="BF86" s="1046">
        <f t="shared" ref="BF86" si="782">$J$86</f>
        <v>0</v>
      </c>
      <c r="BG86" s="1046"/>
      <c r="BH86" s="1046"/>
      <c r="BI86" s="1046"/>
      <c r="BJ86" s="1046">
        <f t="shared" ref="BJ86" si="783">$J$86</f>
        <v>0</v>
      </c>
      <c r="BK86" s="1046"/>
      <c r="BL86" s="1046"/>
      <c r="BM86" s="1046"/>
      <c r="BN86" s="1046">
        <f t="shared" ref="BN86" si="784">$J$86</f>
        <v>0</v>
      </c>
      <c r="BO86" s="1046"/>
      <c r="BP86" s="1046"/>
      <c r="BQ86" s="1046"/>
      <c r="BR86" s="1046">
        <f t="shared" ref="BR86" si="785">$J$86</f>
        <v>0</v>
      </c>
      <c r="BS86" s="1046"/>
      <c r="BT86" s="1046"/>
      <c r="BU86" s="1046"/>
      <c r="BV86" s="1046">
        <f t="shared" ref="BV86" si="786">$J$86</f>
        <v>0</v>
      </c>
      <c r="BW86" s="1046"/>
      <c r="BX86" s="1046"/>
      <c r="BY86" s="1046"/>
      <c r="BZ86" s="1046">
        <f t="shared" ref="BZ86" si="787">$J$86</f>
        <v>0</v>
      </c>
      <c r="CA86" s="1046"/>
      <c r="CB86" s="1046"/>
      <c r="CC86" s="1046"/>
      <c r="CD86" s="1046">
        <f t="shared" ref="CD86" si="788">$J$86</f>
        <v>0</v>
      </c>
      <c r="CE86" s="1046"/>
      <c r="CF86" s="1046"/>
      <c r="CG86" s="1046"/>
      <c r="CH86" s="1046">
        <f t="shared" ref="CH86" si="789">$J$86</f>
        <v>0</v>
      </c>
      <c r="CI86" s="1046"/>
      <c r="CJ86" s="1046"/>
      <c r="CK86" s="1046"/>
      <c r="CL86" s="1046">
        <f t="shared" ref="CL86" si="790">$J$86</f>
        <v>0</v>
      </c>
      <c r="CM86" s="1046"/>
      <c r="CN86" s="1046"/>
      <c r="CO86" s="1046"/>
      <c r="CP86" s="1046">
        <f t="shared" ref="CP86" si="791">$J$86</f>
        <v>0</v>
      </c>
      <c r="CQ86" s="1046"/>
      <c r="CR86" s="1046"/>
      <c r="CS86" s="1046"/>
      <c r="CT86" s="1046">
        <f t="shared" ref="CT86" si="792">$J$86</f>
        <v>0</v>
      </c>
      <c r="CU86" s="1046"/>
      <c r="CV86" s="1046"/>
      <c r="CW86" s="1046"/>
      <c r="CX86" s="1046">
        <f t="shared" ref="CX86" si="793">$J$86</f>
        <v>0</v>
      </c>
      <c r="CY86" s="1046"/>
      <c r="CZ86" s="1046"/>
      <c r="DA86" s="1046"/>
      <c r="DB86" s="1046">
        <f t="shared" ref="DB86" si="794">$J$86</f>
        <v>0</v>
      </c>
      <c r="DC86" s="1046"/>
      <c r="DD86" s="1046"/>
      <c r="DE86" s="1046"/>
      <c r="DF86" s="1046">
        <f t="shared" ref="DF86" si="795">$J$86</f>
        <v>0</v>
      </c>
      <c r="DG86" s="1046"/>
      <c r="DH86" s="1046"/>
      <c r="DI86" s="1046"/>
      <c r="DJ86" s="1046">
        <f t="shared" ref="DJ86" si="796">$J$86</f>
        <v>0</v>
      </c>
      <c r="DK86" s="1046"/>
      <c r="DL86" s="1046"/>
      <c r="DM86" s="1046"/>
      <c r="DN86" s="1046">
        <f t="shared" ref="DN86" si="797">$J$86</f>
        <v>0</v>
      </c>
      <c r="DO86" s="1046"/>
      <c r="DP86" s="1046"/>
      <c r="DQ86" s="1046"/>
      <c r="DR86" s="1046">
        <f t="shared" ref="DR86" si="798">$J$86</f>
        <v>0</v>
      </c>
      <c r="DS86" s="1046"/>
      <c r="DT86" s="1046"/>
      <c r="DU86" s="1046"/>
      <c r="DV86" s="1046">
        <f t="shared" ref="DV86" si="799">$J$86</f>
        <v>0</v>
      </c>
      <c r="DW86" s="1046"/>
      <c r="DX86" s="1046"/>
      <c r="DY86" s="1046"/>
      <c r="DZ86" s="1046">
        <f t="shared" ref="DZ86" si="800">$J$86</f>
        <v>0</v>
      </c>
      <c r="EA86" s="1046"/>
      <c r="EB86" s="1046"/>
      <c r="EC86" s="1046"/>
      <c r="ED86" s="1046">
        <f t="shared" ref="ED86" si="801">$J$86</f>
        <v>0</v>
      </c>
      <c r="EE86" s="1046"/>
      <c r="EF86" s="1046"/>
      <c r="EG86" s="1046"/>
      <c r="EH86" s="1046">
        <f t="shared" ref="EH86" si="802">$J$86</f>
        <v>0</v>
      </c>
      <c r="EI86" s="1046"/>
      <c r="EJ86" s="1046"/>
      <c r="EK86" s="1046"/>
      <c r="EL86" s="1046">
        <f t="shared" ref="EL86" si="803">$J$86</f>
        <v>0</v>
      </c>
      <c r="EM86" s="1046"/>
      <c r="EN86" s="1046"/>
      <c r="EO86" s="1046"/>
      <c r="EP86" s="1046">
        <f t="shared" ref="EP86" si="804">$J$86</f>
        <v>0</v>
      </c>
      <c r="EQ86" s="1046"/>
      <c r="ER86" s="1046"/>
      <c r="ES86" s="1046"/>
      <c r="ET86" s="1046">
        <f t="shared" ref="ET86" si="805">$J$86</f>
        <v>0</v>
      </c>
      <c r="EU86" s="1046"/>
      <c r="EV86" s="1046"/>
      <c r="EW86" s="1046"/>
      <c r="EX86" s="1046">
        <f t="shared" ref="EX86" si="806">$J$86</f>
        <v>0</v>
      </c>
      <c r="EY86" s="1046"/>
      <c r="EZ86" s="1046"/>
      <c r="FA86" s="1046"/>
      <c r="FB86" s="1046">
        <f t="shared" ref="FB86" si="807">$J$86</f>
        <v>0</v>
      </c>
      <c r="FC86" s="1046"/>
      <c r="FD86" s="1046"/>
      <c r="FE86" s="1046"/>
      <c r="FF86" s="1046">
        <f t="shared" ref="FF86" si="808">$J$86</f>
        <v>0</v>
      </c>
      <c r="FG86" s="1046"/>
      <c r="FH86" s="1046"/>
      <c r="FI86" s="1046"/>
      <c r="FJ86" s="1046">
        <f t="shared" ref="FJ86" si="809">$J$86</f>
        <v>0</v>
      </c>
      <c r="FK86" s="1046"/>
      <c r="FL86" s="1046"/>
      <c r="FM86" s="1046"/>
      <c r="FN86" s="1046">
        <f t="shared" ref="FN86" si="810">$J$86</f>
        <v>0</v>
      </c>
      <c r="FO86" s="1046"/>
      <c r="FP86" s="1046"/>
      <c r="FQ86" s="1046"/>
      <c r="FR86" s="1046">
        <f t="shared" ref="FR86" si="811">$J$86</f>
        <v>0</v>
      </c>
      <c r="FS86" s="1046"/>
      <c r="FT86" s="1046"/>
      <c r="FU86" s="1046"/>
      <c r="FV86" s="1046">
        <f t="shared" ref="FV86" si="812">$J$86</f>
        <v>0</v>
      </c>
      <c r="FW86" s="1046"/>
      <c r="FX86" s="1046"/>
      <c r="FY86" s="1046"/>
      <c r="FZ86" s="1046">
        <f t="shared" ref="FZ86" si="813">$J$86</f>
        <v>0</v>
      </c>
      <c r="GA86" s="1046"/>
      <c r="GB86" s="1046"/>
      <c r="GC86" s="1046"/>
      <c r="GD86" s="1046">
        <f t="shared" ref="GD86" si="814">$J$86</f>
        <v>0</v>
      </c>
      <c r="GE86" s="1046"/>
      <c r="GF86" s="1046"/>
      <c r="GG86" s="1046"/>
      <c r="GH86" s="1046">
        <f t="shared" ref="GH86" si="815">$J$86</f>
        <v>0</v>
      </c>
      <c r="GI86" s="1046"/>
      <c r="GJ86" s="1046"/>
      <c r="GK86" s="1046"/>
      <c r="GL86" s="1046">
        <f t="shared" ref="GL86" si="816">$J$86</f>
        <v>0</v>
      </c>
      <c r="GM86" s="1046"/>
      <c r="GN86" s="1046"/>
      <c r="GO86" s="1046"/>
      <c r="GP86" s="1046">
        <f t="shared" ref="GP86" si="817">$J$86</f>
        <v>0</v>
      </c>
      <c r="GQ86" s="1046"/>
      <c r="GR86" s="1046"/>
      <c r="GS86" s="1046"/>
      <c r="GT86" s="1046">
        <f t="shared" ref="GT86" si="818">$J$86</f>
        <v>0</v>
      </c>
      <c r="GU86" s="1046"/>
      <c r="GV86" s="1046"/>
      <c r="GW86" s="1046"/>
      <c r="GX86" s="1046">
        <f t="shared" ref="GX86" si="819">$J$86</f>
        <v>0</v>
      </c>
      <c r="GY86" s="1046"/>
      <c r="GZ86" s="1046"/>
      <c r="HA86" s="1046"/>
      <c r="HB86" s="1046">
        <f t="shared" ref="HB86" si="820">$J$86</f>
        <v>0</v>
      </c>
      <c r="HC86" s="1046"/>
      <c r="HD86" s="1046"/>
      <c r="HE86" s="1046"/>
      <c r="HF86" s="1046">
        <f t="shared" ref="HF86" si="821">$J$86</f>
        <v>0</v>
      </c>
      <c r="HG86" s="1046"/>
      <c r="HH86" s="1046"/>
      <c r="HI86" s="1046"/>
      <c r="HJ86" s="1046">
        <f t="shared" ref="HJ86" si="822">$J$86</f>
        <v>0</v>
      </c>
      <c r="HK86" s="1046"/>
      <c r="HL86" s="1046"/>
      <c r="HM86" s="1046"/>
      <c r="HN86" s="1046">
        <f t="shared" ref="HN86" si="823">$J$86</f>
        <v>0</v>
      </c>
      <c r="HO86" s="1046"/>
      <c r="HP86" s="1046"/>
      <c r="HQ86" s="1046"/>
      <c r="HR86" s="1046">
        <f t="shared" ref="HR86" si="824">$J$86</f>
        <v>0</v>
      </c>
      <c r="HS86" s="1046"/>
      <c r="HT86" s="1046"/>
      <c r="HU86" s="1046"/>
      <c r="HV86" s="1046">
        <f t="shared" ref="HV86" si="825">$J$86</f>
        <v>0</v>
      </c>
      <c r="HW86" s="1046"/>
      <c r="HX86" s="1046"/>
      <c r="HY86" s="1046"/>
      <c r="HZ86" s="1046">
        <f t="shared" ref="HZ86" si="826">$J$86</f>
        <v>0</v>
      </c>
      <c r="IA86" s="1046"/>
      <c r="IB86" s="1046"/>
      <c r="IC86" s="1046"/>
      <c r="ID86" s="1046">
        <f t="shared" ref="ID86" si="827">$J$86</f>
        <v>0</v>
      </c>
      <c r="IE86" s="1046"/>
      <c r="IF86" s="1046"/>
      <c r="IG86" s="1046"/>
      <c r="IH86" s="1046">
        <f t="shared" ref="IH86" si="828">$J$86</f>
        <v>0</v>
      </c>
      <c r="II86" s="1046"/>
      <c r="IJ86" s="1046"/>
      <c r="IK86" s="1046"/>
      <c r="IL86" s="1046">
        <f t="shared" ref="IL86" si="829">$J$86</f>
        <v>0</v>
      </c>
      <c r="IM86" s="1046"/>
      <c r="IN86" s="1046"/>
      <c r="IO86" s="1046"/>
      <c r="IP86" s="1046">
        <f t="shared" ref="IP86" si="830">$J$86</f>
        <v>0</v>
      </c>
      <c r="IQ86" s="1046"/>
      <c r="IR86" s="1046"/>
      <c r="IS86" s="1046"/>
      <c r="IT86" s="1046">
        <f t="shared" ref="IT86" si="831">$J$86</f>
        <v>0</v>
      </c>
      <c r="IU86" s="1046"/>
      <c r="IV86" s="1046"/>
      <c r="IW86" s="1046"/>
      <c r="IX86" s="1046">
        <f t="shared" ref="IX86" si="832">$J$86</f>
        <v>0</v>
      </c>
      <c r="IY86" s="1046"/>
      <c r="IZ86" s="1046"/>
      <c r="JA86" s="1046"/>
      <c r="JB86" s="1046">
        <f t="shared" ref="JB86" si="833">$J$86</f>
        <v>0</v>
      </c>
      <c r="JC86" s="1046"/>
      <c r="JD86" s="1046"/>
      <c r="JE86" s="1046"/>
      <c r="JF86" s="1046">
        <f t="shared" ref="JF86" si="834">$J$86</f>
        <v>0</v>
      </c>
      <c r="JG86" s="1046"/>
      <c r="JH86" s="1046"/>
      <c r="JI86" s="1046"/>
      <c r="JJ86" s="1046">
        <f t="shared" ref="JJ86" si="835">$J$86</f>
        <v>0</v>
      </c>
      <c r="JK86" s="1046"/>
      <c r="JL86" s="1046"/>
      <c r="JM86" s="1046"/>
      <c r="JN86" s="1046">
        <f t="shared" ref="JN86" si="836">$J$86</f>
        <v>0</v>
      </c>
      <c r="JO86" s="1046"/>
      <c r="JP86" s="1046"/>
      <c r="JQ86" s="1046"/>
      <c r="JR86" s="1046">
        <f t="shared" ref="JR86" si="837">$J$86</f>
        <v>0</v>
      </c>
      <c r="JS86" s="1046"/>
      <c r="JT86" s="1046"/>
      <c r="JU86" s="1046"/>
      <c r="JV86" s="1046">
        <f t="shared" ref="JV86" si="838">$J$86</f>
        <v>0</v>
      </c>
      <c r="JW86" s="1046"/>
      <c r="JX86" s="1046"/>
      <c r="JY86" s="1046"/>
      <c r="JZ86" s="1046">
        <f t="shared" ref="JZ86" si="839">$J$86</f>
        <v>0</v>
      </c>
      <c r="KA86" s="1046"/>
      <c r="KB86" s="1046"/>
      <c r="KC86" s="1046"/>
      <c r="KD86" s="1046">
        <f t="shared" ref="KD86" si="840">$J$86</f>
        <v>0</v>
      </c>
      <c r="KE86" s="1046"/>
      <c r="KF86" s="1046"/>
      <c r="KG86" s="1046"/>
      <c r="KH86" s="1046">
        <f t="shared" ref="KH86" si="841">$J$86</f>
        <v>0</v>
      </c>
      <c r="KI86" s="1046"/>
      <c r="KJ86" s="1046"/>
      <c r="KK86" s="1046"/>
      <c r="KL86" s="1046">
        <f t="shared" ref="KL86" si="842">$J$86</f>
        <v>0</v>
      </c>
      <c r="KM86" s="1046"/>
      <c r="KN86" s="1046"/>
      <c r="KO86" s="1046"/>
      <c r="KP86" s="1046">
        <f t="shared" ref="KP86" si="843">$J$86</f>
        <v>0</v>
      </c>
      <c r="KQ86" s="1046"/>
      <c r="KR86" s="1046"/>
      <c r="KS86" s="1046"/>
      <c r="KT86" s="1046">
        <f t="shared" ref="KT86" si="844">$J$86</f>
        <v>0</v>
      </c>
      <c r="KU86" s="1046"/>
      <c r="KV86" s="1046"/>
      <c r="KW86" s="1046"/>
      <c r="KX86" s="1046">
        <f t="shared" ref="KX86" si="845">$J$86</f>
        <v>0</v>
      </c>
      <c r="KY86" s="1046"/>
      <c r="KZ86" s="1046"/>
      <c r="LA86" s="1046"/>
      <c r="LB86" s="1046">
        <f t="shared" ref="LB86" si="846">$J$86</f>
        <v>0</v>
      </c>
      <c r="LC86" s="1046"/>
      <c r="LD86" s="1046"/>
      <c r="LE86" s="1046"/>
      <c r="LF86" s="1046">
        <f t="shared" ref="LF86" si="847">$J$86</f>
        <v>0</v>
      </c>
      <c r="LG86" s="1046"/>
      <c r="LH86" s="1046"/>
      <c r="LI86" s="1046"/>
      <c r="LJ86" s="1046">
        <f t="shared" ref="LJ86" si="848">$J$86</f>
        <v>0</v>
      </c>
      <c r="LK86" s="1046"/>
      <c r="LL86" s="1046"/>
      <c r="LM86" s="1046"/>
      <c r="LN86" s="1046">
        <f t="shared" ref="LN86" si="849">$J$86</f>
        <v>0</v>
      </c>
      <c r="LO86" s="1046"/>
      <c r="LP86" s="1046"/>
      <c r="LQ86" s="1046"/>
      <c r="LR86" s="1046">
        <f t="shared" ref="LR86" si="850">$J$86</f>
        <v>0</v>
      </c>
      <c r="LS86" s="1046"/>
      <c r="LT86" s="1046"/>
      <c r="LU86" s="1046"/>
      <c r="LV86" s="1046">
        <f t="shared" ref="LV86" si="851">$J$86</f>
        <v>0</v>
      </c>
      <c r="LW86" s="1046"/>
      <c r="LX86" s="1046"/>
      <c r="LY86" s="1046"/>
      <c r="LZ86" s="1046">
        <f t="shared" ref="LZ86" si="852">$J$86</f>
        <v>0</v>
      </c>
      <c r="MA86" s="1046"/>
      <c r="MB86" s="1046"/>
      <c r="MC86" s="1046"/>
      <c r="MD86" s="1046">
        <f t="shared" ref="MD86" si="853">$J$86</f>
        <v>0</v>
      </c>
      <c r="ME86" s="1046"/>
      <c r="MF86" s="1046"/>
      <c r="MG86" s="1046"/>
      <c r="MH86" s="1046">
        <f t="shared" ref="MH86" si="854">$J$86</f>
        <v>0</v>
      </c>
      <c r="MI86" s="1046"/>
      <c r="MJ86" s="1046"/>
      <c r="MK86" s="1046"/>
      <c r="ML86" s="1046">
        <f t="shared" ref="ML86" si="855">$J$86</f>
        <v>0</v>
      </c>
      <c r="MM86" s="1046"/>
      <c r="MN86" s="1046"/>
      <c r="MO86" s="1046"/>
      <c r="MP86" s="1046">
        <f t="shared" ref="MP86" si="856">$J$86</f>
        <v>0</v>
      </c>
      <c r="MQ86" s="1046"/>
      <c r="MR86" s="1046"/>
      <c r="MS86" s="1046"/>
      <c r="MT86" s="1046">
        <f t="shared" ref="MT86" si="857">$J$86</f>
        <v>0</v>
      </c>
      <c r="MU86" s="1046"/>
      <c r="MV86" s="1046"/>
      <c r="MW86" s="1046"/>
      <c r="MX86" s="1046">
        <f t="shared" ref="MX86" si="858">$J$86</f>
        <v>0</v>
      </c>
      <c r="MY86" s="1046"/>
      <c r="MZ86" s="1046"/>
      <c r="NA86" s="1046"/>
      <c r="NB86" s="1046">
        <f t="shared" ref="NB86" si="859">$J$86</f>
        <v>0</v>
      </c>
      <c r="NC86" s="1046"/>
      <c r="ND86" s="1046"/>
      <c r="NE86" s="1046"/>
      <c r="NF86" s="1046">
        <f t="shared" ref="NF86" si="860">$J$86</f>
        <v>0</v>
      </c>
      <c r="NG86" s="1046"/>
      <c r="NH86" s="1046"/>
      <c r="NI86" s="1046"/>
      <c r="NJ86" s="1046">
        <f t="shared" ref="NJ86" si="861">$J$86</f>
        <v>0</v>
      </c>
      <c r="NK86" s="1046"/>
      <c r="NL86" s="1046"/>
      <c r="NM86" s="1046"/>
      <c r="NN86" s="1046">
        <f t="shared" ref="NN86" si="862">$J$86</f>
        <v>0</v>
      </c>
      <c r="NO86" s="1046"/>
      <c r="NP86" s="1046"/>
      <c r="NQ86" s="1046"/>
      <c r="NR86" s="1046">
        <f t="shared" ref="NR86" si="863">$J$86</f>
        <v>0</v>
      </c>
      <c r="NS86" s="1046"/>
      <c r="NT86" s="1046"/>
      <c r="NU86" s="1046"/>
      <c r="NV86" s="1046">
        <f t="shared" ref="NV86" si="864">$J$86</f>
        <v>0</v>
      </c>
      <c r="NW86" s="1046"/>
      <c r="NX86" s="1046"/>
      <c r="NY86" s="1046"/>
      <c r="NZ86" s="1046">
        <f t="shared" ref="NZ86" si="865">$J$86</f>
        <v>0</v>
      </c>
      <c r="OA86" s="1046"/>
      <c r="OB86" s="1046"/>
      <c r="OC86" s="1046"/>
      <c r="OD86" s="1046">
        <f t="shared" ref="OD86" si="866">$J$86</f>
        <v>0</v>
      </c>
      <c r="OE86" s="1046"/>
      <c r="OF86" s="1046"/>
      <c r="OG86" s="1046"/>
      <c r="OH86" s="1046">
        <f t="shared" ref="OH86" si="867">$J$86</f>
        <v>0</v>
      </c>
      <c r="OI86" s="1046"/>
      <c r="OJ86" s="1046"/>
      <c r="OK86" s="1046"/>
      <c r="OL86" s="1046">
        <f t="shared" ref="OL86" si="868">$J$86</f>
        <v>0</v>
      </c>
      <c r="OM86" s="1046"/>
      <c r="ON86" s="1046"/>
      <c r="OO86" s="1046"/>
      <c r="OP86" s="1046">
        <f t="shared" ref="OP86" si="869">$J$86</f>
        <v>0</v>
      </c>
      <c r="OQ86" s="1046"/>
      <c r="OR86" s="1046"/>
      <c r="OS86" s="1046"/>
      <c r="OT86" s="1046">
        <f t="shared" ref="OT86" si="870">$J$86</f>
        <v>0</v>
      </c>
      <c r="OU86" s="1046"/>
      <c r="OV86" s="1046"/>
      <c r="OW86" s="1046"/>
      <c r="OX86" s="1046">
        <f t="shared" ref="OX86" si="871">$J$86</f>
        <v>0</v>
      </c>
      <c r="OY86" s="1046"/>
      <c r="OZ86" s="1046"/>
      <c r="PA86" s="1046"/>
      <c r="PB86" s="1046">
        <f t="shared" ref="PB86" si="872">$J$86</f>
        <v>0</v>
      </c>
      <c r="PC86" s="1046"/>
      <c r="PD86" s="1046"/>
      <c r="PE86" s="1046"/>
      <c r="PF86" s="1046">
        <f t="shared" ref="PF86" si="873">$J$86</f>
        <v>0</v>
      </c>
      <c r="PK86" s="955"/>
      <c r="PR86" s="805"/>
      <c r="PS86" s="930"/>
      <c r="PT86" s="930"/>
      <c r="PU86" s="930"/>
      <c r="PV86" s="805"/>
      <c r="PW86" s="930"/>
      <c r="PX86" s="930"/>
      <c r="PY86" s="930"/>
      <c r="PZ86" s="805"/>
    </row>
    <row r="87" spans="1:442">
      <c r="A87" s="990" t="s">
        <v>494</v>
      </c>
      <c r="B87" s="988"/>
      <c r="C87" s="991"/>
      <c r="D87" s="1025" t="s">
        <v>494</v>
      </c>
      <c r="E87" s="1050" t="s">
        <v>496</v>
      </c>
      <c r="J87" s="1047">
        <f>J84*$J86</f>
        <v>0</v>
      </c>
      <c r="K87" s="1047"/>
      <c r="L87" s="1047"/>
      <c r="M87" s="1047"/>
      <c r="N87" s="1047">
        <f>N84*$J86</f>
        <v>0</v>
      </c>
      <c r="O87" s="1047"/>
      <c r="P87" s="1047"/>
      <c r="Q87" s="1047"/>
      <c r="R87" s="1047">
        <f t="shared" ref="R87" si="874">R84*$J86</f>
        <v>0</v>
      </c>
      <c r="S87" s="1047"/>
      <c r="T87" s="1047"/>
      <c r="U87" s="1047"/>
      <c r="V87" s="1047">
        <f t="shared" ref="V87" si="875">V84*$J86</f>
        <v>0</v>
      </c>
      <c r="W87" s="1047"/>
      <c r="X87" s="1047"/>
      <c r="Y87" s="1047"/>
      <c r="Z87" s="1047">
        <f t="shared" ref="Z87" si="876">Z84*$J86</f>
        <v>0</v>
      </c>
      <c r="AA87" s="1047"/>
      <c r="AB87" s="1047"/>
      <c r="AC87" s="1047"/>
      <c r="AD87" s="1047">
        <f t="shared" ref="AD87" si="877">AD84*$J86</f>
        <v>0</v>
      </c>
      <c r="AE87" s="1047"/>
      <c r="AF87" s="1047"/>
      <c r="AG87" s="1047"/>
      <c r="AH87" s="1047">
        <f t="shared" ref="AH87" si="878">AH84*$J86</f>
        <v>0</v>
      </c>
      <c r="AI87" s="1047"/>
      <c r="AJ87" s="1047"/>
      <c r="AK87" s="1047"/>
      <c r="AL87" s="1047">
        <f t="shared" ref="AL87" si="879">AL84*$J86</f>
        <v>0</v>
      </c>
      <c r="AM87" s="1047"/>
      <c r="AN87" s="1047"/>
      <c r="AO87" s="1047"/>
      <c r="AP87" s="1047">
        <f t="shared" ref="AP87" si="880">AP84*$J86</f>
        <v>0</v>
      </c>
      <c r="AQ87" s="1047"/>
      <c r="AR87" s="1047"/>
      <c r="AS87" s="1047"/>
      <c r="AT87" s="1047">
        <f t="shared" ref="AT87" si="881">AT84*$J86</f>
        <v>0</v>
      </c>
      <c r="AU87" s="1047"/>
      <c r="AV87" s="1047"/>
      <c r="AW87" s="1047"/>
      <c r="AX87" s="1047">
        <f t="shared" ref="AX87" si="882">AX84*$J86</f>
        <v>0</v>
      </c>
      <c r="AY87" s="1047"/>
      <c r="AZ87" s="1047"/>
      <c r="BA87" s="1047"/>
      <c r="BB87" s="1047">
        <f t="shared" ref="BB87" si="883">BB84*$J86</f>
        <v>0</v>
      </c>
      <c r="BC87" s="1047"/>
      <c r="BD87" s="1047"/>
      <c r="BE87" s="1047"/>
      <c r="BF87" s="1047">
        <f t="shared" ref="BF87" si="884">BF84*$J86</f>
        <v>0</v>
      </c>
      <c r="BG87" s="1047"/>
      <c r="BH87" s="1047"/>
      <c r="BI87" s="1047"/>
      <c r="BJ87" s="1047">
        <f t="shared" ref="BJ87" si="885">BJ84*$J86</f>
        <v>0</v>
      </c>
      <c r="BK87" s="1047"/>
      <c r="BL87" s="1047"/>
      <c r="BM87" s="1047"/>
      <c r="BN87" s="1047">
        <f t="shared" ref="BN87" si="886">BN84*$J86</f>
        <v>0</v>
      </c>
      <c r="BO87" s="1047"/>
      <c r="BP87" s="1047"/>
      <c r="BQ87" s="1047"/>
      <c r="BR87" s="1047">
        <f t="shared" ref="BR87" si="887">BR84*$J86</f>
        <v>0</v>
      </c>
      <c r="BS87" s="1047"/>
      <c r="BT87" s="1047"/>
      <c r="BU87" s="1047"/>
      <c r="BV87" s="1047">
        <f t="shared" ref="BV87" si="888">BV84*$J86</f>
        <v>0</v>
      </c>
      <c r="BW87" s="1047"/>
      <c r="BX87" s="1047"/>
      <c r="BY87" s="1047"/>
      <c r="BZ87" s="1047">
        <f t="shared" ref="BZ87" si="889">BZ84*$J86</f>
        <v>0</v>
      </c>
      <c r="CA87" s="1047"/>
      <c r="CB87" s="1047"/>
      <c r="CC87" s="1047"/>
      <c r="CD87" s="1047">
        <f t="shared" ref="CD87" si="890">CD84*$J86</f>
        <v>0</v>
      </c>
      <c r="CE87" s="1047"/>
      <c r="CF87" s="1047"/>
      <c r="CG87" s="1047"/>
      <c r="CH87" s="1047">
        <f t="shared" ref="CH87" si="891">CH84*$J86</f>
        <v>0</v>
      </c>
      <c r="CI87" s="1047"/>
      <c r="CJ87" s="1047"/>
      <c r="CK87" s="1047"/>
      <c r="CL87" s="1047">
        <f t="shared" ref="CL87" si="892">CL84*$J86</f>
        <v>0</v>
      </c>
      <c r="CM87" s="1047"/>
      <c r="CN87" s="1047"/>
      <c r="CO87" s="1047"/>
      <c r="CP87" s="1047">
        <f t="shared" ref="CP87" si="893">CP84*$J86</f>
        <v>0</v>
      </c>
      <c r="CQ87" s="1047"/>
      <c r="CR87" s="1047"/>
      <c r="CS87" s="1047"/>
      <c r="CT87" s="1047">
        <f t="shared" ref="CT87" si="894">CT84*$J86</f>
        <v>0</v>
      </c>
      <c r="CU87" s="1047"/>
      <c r="CV87" s="1047"/>
      <c r="CW87" s="1047"/>
      <c r="CX87" s="1047">
        <f t="shared" ref="CX87" si="895">CX84*$J86</f>
        <v>0</v>
      </c>
      <c r="CY87" s="1047"/>
      <c r="CZ87" s="1047"/>
      <c r="DA87" s="1047"/>
      <c r="DB87" s="1047">
        <f t="shared" ref="DB87" si="896">DB84*$J86</f>
        <v>0</v>
      </c>
      <c r="DC87" s="1047"/>
      <c r="DD87" s="1047"/>
      <c r="DE87" s="1047"/>
      <c r="DF87" s="1047">
        <f t="shared" ref="DF87" si="897">DF84*$J86</f>
        <v>0</v>
      </c>
      <c r="DG87" s="1047"/>
      <c r="DH87" s="1047"/>
      <c r="DI87" s="1047"/>
      <c r="DJ87" s="1047">
        <f t="shared" ref="DJ87" si="898">DJ84*$J86</f>
        <v>0</v>
      </c>
      <c r="DK87" s="1047"/>
      <c r="DL87" s="1047"/>
      <c r="DM87" s="1047"/>
      <c r="DN87" s="1047">
        <f t="shared" ref="DN87" si="899">DN84*$J86</f>
        <v>0</v>
      </c>
      <c r="DO87" s="1047"/>
      <c r="DP87" s="1047"/>
      <c r="DQ87" s="1047"/>
      <c r="DR87" s="1047">
        <f t="shared" ref="DR87" si="900">DR84*$J86</f>
        <v>0</v>
      </c>
      <c r="DS87" s="1047"/>
      <c r="DT87" s="1047"/>
      <c r="DU87" s="1047"/>
      <c r="DV87" s="1047">
        <f t="shared" ref="DV87" si="901">DV84*$J86</f>
        <v>0</v>
      </c>
      <c r="DW87" s="1047"/>
      <c r="DX87" s="1047"/>
      <c r="DY87" s="1047"/>
      <c r="DZ87" s="1047">
        <f t="shared" ref="DZ87" si="902">DZ84*$J86</f>
        <v>0</v>
      </c>
      <c r="EA87" s="1047"/>
      <c r="EB87" s="1047"/>
      <c r="EC87" s="1047"/>
      <c r="ED87" s="1047">
        <f t="shared" ref="ED87" si="903">ED84*$J86</f>
        <v>0</v>
      </c>
      <c r="EE87" s="1047"/>
      <c r="EF87" s="1047"/>
      <c r="EG87" s="1047"/>
      <c r="EH87" s="1047">
        <f t="shared" ref="EH87" si="904">EH84*$J86</f>
        <v>0</v>
      </c>
      <c r="EI87" s="1047"/>
      <c r="EJ87" s="1047"/>
      <c r="EK87" s="1047"/>
      <c r="EL87" s="1047">
        <f t="shared" ref="EL87" si="905">EL84*$J86</f>
        <v>0</v>
      </c>
      <c r="EM87" s="1047"/>
      <c r="EN87" s="1047"/>
      <c r="EO87" s="1047"/>
      <c r="EP87" s="1047">
        <f t="shared" ref="EP87" si="906">EP84*$J86</f>
        <v>0</v>
      </c>
      <c r="EQ87" s="1047"/>
      <c r="ER87" s="1047"/>
      <c r="ES87" s="1047"/>
      <c r="ET87" s="1047">
        <f t="shared" ref="ET87" si="907">ET84*$J86</f>
        <v>0</v>
      </c>
      <c r="EU87" s="1047"/>
      <c r="EV87" s="1047"/>
      <c r="EW87" s="1047"/>
      <c r="EX87" s="1047">
        <f t="shared" ref="EX87" si="908">EX84*$J86</f>
        <v>0</v>
      </c>
      <c r="EY87" s="1047"/>
      <c r="EZ87" s="1047"/>
      <c r="FA87" s="1047"/>
      <c r="FB87" s="1047">
        <f t="shared" ref="FB87" si="909">FB84*$J86</f>
        <v>0</v>
      </c>
      <c r="FC87" s="1047"/>
      <c r="FD87" s="1047"/>
      <c r="FE87" s="1047"/>
      <c r="FF87" s="1047">
        <f t="shared" ref="FF87" si="910">FF84*$J86</f>
        <v>0</v>
      </c>
      <c r="FG87" s="1047"/>
      <c r="FH87" s="1047"/>
      <c r="FI87" s="1047"/>
      <c r="FJ87" s="1047">
        <f t="shared" ref="FJ87" si="911">FJ84*$J86</f>
        <v>0</v>
      </c>
      <c r="FK87" s="1047"/>
      <c r="FL87" s="1047"/>
      <c r="FM87" s="1047"/>
      <c r="FN87" s="1047">
        <f t="shared" ref="FN87" si="912">FN84*$J86</f>
        <v>0</v>
      </c>
      <c r="FO87" s="1047"/>
      <c r="FP87" s="1047"/>
      <c r="FQ87" s="1047"/>
      <c r="FR87" s="1047">
        <f t="shared" ref="FR87" si="913">FR84*$J86</f>
        <v>0</v>
      </c>
      <c r="FS87" s="1047"/>
      <c r="FT87" s="1047"/>
      <c r="FU87" s="1047"/>
      <c r="FV87" s="1047">
        <f t="shared" ref="FV87" si="914">FV84*$J86</f>
        <v>0</v>
      </c>
      <c r="FW87" s="1047"/>
      <c r="FX87" s="1047"/>
      <c r="FY87" s="1047"/>
      <c r="FZ87" s="1047">
        <f t="shared" ref="FZ87" si="915">FZ84*$J86</f>
        <v>0</v>
      </c>
      <c r="GA87" s="1047"/>
      <c r="GB87" s="1047"/>
      <c r="GC87" s="1047"/>
      <c r="GD87" s="1047">
        <f t="shared" ref="GD87" si="916">GD84*$J86</f>
        <v>0</v>
      </c>
      <c r="GE87" s="1047"/>
      <c r="GF87" s="1047"/>
      <c r="GG87" s="1047"/>
      <c r="GH87" s="1047">
        <f t="shared" ref="GH87" si="917">GH84*$J86</f>
        <v>0</v>
      </c>
      <c r="GI87" s="1047"/>
      <c r="GJ87" s="1047"/>
      <c r="GK87" s="1047"/>
      <c r="GL87" s="1047">
        <f t="shared" ref="GL87" si="918">GL84*$J86</f>
        <v>0</v>
      </c>
      <c r="GM87" s="1047"/>
      <c r="GN87" s="1047"/>
      <c r="GO87" s="1047"/>
      <c r="GP87" s="1047">
        <f t="shared" ref="GP87" si="919">GP84*$J86</f>
        <v>0</v>
      </c>
      <c r="GQ87" s="1047"/>
      <c r="GR87" s="1047"/>
      <c r="GS87" s="1047"/>
      <c r="GT87" s="1047">
        <f t="shared" ref="GT87" si="920">GT84*$J86</f>
        <v>0</v>
      </c>
      <c r="GU87" s="1047"/>
      <c r="GV87" s="1047"/>
      <c r="GW87" s="1047"/>
      <c r="GX87" s="1047">
        <f t="shared" ref="GX87" si="921">GX84*$J86</f>
        <v>0</v>
      </c>
      <c r="GY87" s="1047"/>
      <c r="GZ87" s="1047"/>
      <c r="HA87" s="1047"/>
      <c r="HB87" s="1047">
        <f t="shared" ref="HB87" si="922">HB84*$J86</f>
        <v>0</v>
      </c>
      <c r="HC87" s="1047"/>
      <c r="HD87" s="1047"/>
      <c r="HE87" s="1047"/>
      <c r="HF87" s="1047">
        <f t="shared" ref="HF87" si="923">HF84*$J86</f>
        <v>0</v>
      </c>
      <c r="HG87" s="1047"/>
      <c r="HH87" s="1047"/>
      <c r="HI87" s="1047"/>
      <c r="HJ87" s="1047">
        <f t="shared" ref="HJ87" si="924">HJ84*$J86</f>
        <v>0</v>
      </c>
      <c r="HK87" s="1047"/>
      <c r="HL87" s="1047"/>
      <c r="HM87" s="1047"/>
      <c r="HN87" s="1047">
        <f t="shared" ref="HN87" si="925">HN84*$J86</f>
        <v>0</v>
      </c>
      <c r="HO87" s="1047"/>
      <c r="HP87" s="1047"/>
      <c r="HQ87" s="1047"/>
      <c r="HR87" s="1047">
        <f t="shared" ref="HR87" si="926">HR84*$J86</f>
        <v>0</v>
      </c>
      <c r="HS87" s="1047"/>
      <c r="HT87" s="1047"/>
      <c r="HU87" s="1047"/>
      <c r="HV87" s="1047">
        <f t="shared" ref="HV87" si="927">HV84*$J86</f>
        <v>0</v>
      </c>
      <c r="HW87" s="1047"/>
      <c r="HX87" s="1047"/>
      <c r="HY87" s="1047"/>
      <c r="HZ87" s="1047">
        <f t="shared" ref="HZ87" si="928">HZ84*$J86</f>
        <v>0</v>
      </c>
      <c r="IA87" s="1047"/>
      <c r="IB87" s="1047"/>
      <c r="IC87" s="1047"/>
      <c r="ID87" s="1047">
        <f t="shared" ref="ID87" si="929">ID84*$J86</f>
        <v>0</v>
      </c>
      <c r="IE87" s="1047"/>
      <c r="IF87" s="1047"/>
      <c r="IG87" s="1047"/>
      <c r="IH87" s="1047">
        <f t="shared" ref="IH87" si="930">IH84*$J86</f>
        <v>0</v>
      </c>
      <c r="II87" s="1047"/>
      <c r="IJ87" s="1047"/>
      <c r="IK87" s="1047"/>
      <c r="IL87" s="1047">
        <f t="shared" ref="IL87" si="931">IL84*$J86</f>
        <v>0</v>
      </c>
      <c r="IM87" s="1047"/>
      <c r="IN87" s="1047"/>
      <c r="IO87" s="1047"/>
      <c r="IP87" s="1047">
        <f t="shared" ref="IP87" si="932">IP84*$J86</f>
        <v>0</v>
      </c>
      <c r="IQ87" s="1047"/>
      <c r="IR87" s="1047"/>
      <c r="IS87" s="1047"/>
      <c r="IT87" s="1047">
        <f t="shared" ref="IT87" si="933">IT84*$J86</f>
        <v>0</v>
      </c>
      <c r="IU87" s="1047"/>
      <c r="IV87" s="1047"/>
      <c r="IW87" s="1047"/>
      <c r="IX87" s="1047">
        <f t="shared" ref="IX87" si="934">IX84*$J86</f>
        <v>0</v>
      </c>
      <c r="IY87" s="1047"/>
      <c r="IZ87" s="1047"/>
      <c r="JA87" s="1047"/>
      <c r="JB87" s="1047">
        <f t="shared" ref="JB87" si="935">JB84*$J86</f>
        <v>0</v>
      </c>
      <c r="JC87" s="1047"/>
      <c r="JD87" s="1047"/>
      <c r="JE87" s="1047"/>
      <c r="JF87" s="1047">
        <f t="shared" ref="JF87" si="936">JF84*$J86</f>
        <v>0</v>
      </c>
      <c r="JG87" s="1047"/>
      <c r="JH87" s="1047"/>
      <c r="JI87" s="1047"/>
      <c r="JJ87" s="1047">
        <f t="shared" ref="JJ87" si="937">JJ84*$J86</f>
        <v>0</v>
      </c>
      <c r="JK87" s="1047"/>
      <c r="JL87" s="1047"/>
      <c r="JM87" s="1047"/>
      <c r="JN87" s="1047">
        <f t="shared" ref="JN87" si="938">JN84*$J86</f>
        <v>0</v>
      </c>
      <c r="JO87" s="1047"/>
      <c r="JP87" s="1047"/>
      <c r="JQ87" s="1047"/>
      <c r="JR87" s="1047">
        <f t="shared" ref="JR87" si="939">JR84*$J86</f>
        <v>0</v>
      </c>
      <c r="JS87" s="1047"/>
      <c r="JT87" s="1047"/>
      <c r="JU87" s="1047"/>
      <c r="JV87" s="1047">
        <f t="shared" ref="JV87" si="940">JV84*$J86</f>
        <v>0</v>
      </c>
      <c r="JW87" s="1047"/>
      <c r="JX87" s="1047"/>
      <c r="JY87" s="1047"/>
      <c r="JZ87" s="1047">
        <f t="shared" ref="JZ87" si="941">JZ84*$J86</f>
        <v>0</v>
      </c>
      <c r="KA87" s="1047"/>
      <c r="KB87" s="1047"/>
      <c r="KC87" s="1047"/>
      <c r="KD87" s="1047">
        <f>KD84*$J86</f>
        <v>0</v>
      </c>
      <c r="KE87" s="1047"/>
      <c r="KF87" s="1047"/>
      <c r="KG87" s="1047"/>
      <c r="KH87" s="1047">
        <f>KH84*$J86</f>
        <v>0</v>
      </c>
      <c r="KI87" s="1047"/>
      <c r="KJ87" s="1047"/>
      <c r="KK87" s="1047"/>
      <c r="KL87" s="1047">
        <f t="shared" ref="KL87" si="942">KL84*$J86</f>
        <v>0</v>
      </c>
      <c r="KM87" s="1047"/>
      <c r="KN87" s="1047"/>
      <c r="KO87" s="1047"/>
      <c r="KP87" s="1047">
        <f t="shared" ref="KP87" si="943">KP84*$J86</f>
        <v>0</v>
      </c>
      <c r="KQ87" s="1047"/>
      <c r="KR87" s="1047"/>
      <c r="KS87" s="1047"/>
      <c r="KT87" s="1047">
        <f t="shared" ref="KT87" si="944">KT84*$J86</f>
        <v>0</v>
      </c>
      <c r="KU87" s="1047"/>
      <c r="KV87" s="1047"/>
      <c r="KW87" s="1047"/>
      <c r="KX87" s="1047">
        <f t="shared" ref="KX87" si="945">KX84*$J86</f>
        <v>0</v>
      </c>
      <c r="KY87" s="1047"/>
      <c r="KZ87" s="1047"/>
      <c r="LA87" s="1047"/>
      <c r="LB87" s="1047">
        <f t="shared" ref="LB87" si="946">LB84*$J86</f>
        <v>0</v>
      </c>
      <c r="LC87" s="1047"/>
      <c r="LD87" s="1047"/>
      <c r="LE87" s="1047"/>
      <c r="LF87" s="1047">
        <f t="shared" ref="LF87" si="947">LF84*$J86</f>
        <v>0</v>
      </c>
      <c r="LG87" s="1047"/>
      <c r="LH87" s="1047"/>
      <c r="LI87" s="1047"/>
      <c r="LJ87" s="1047">
        <f t="shared" ref="LJ87" si="948">LJ84*$J86</f>
        <v>0</v>
      </c>
      <c r="LK87" s="1047"/>
      <c r="LL87" s="1047"/>
      <c r="LM87" s="1047"/>
      <c r="LN87" s="1047">
        <f t="shared" ref="LN87" si="949">LN84*$J86</f>
        <v>0</v>
      </c>
      <c r="LO87" s="1047"/>
      <c r="LP87" s="1047"/>
      <c r="LQ87" s="1047"/>
      <c r="LR87" s="1047">
        <f t="shared" ref="LR87" si="950">LR84*$J86</f>
        <v>0</v>
      </c>
      <c r="LS87" s="1047"/>
      <c r="LT87" s="1047"/>
      <c r="LU87" s="1047"/>
      <c r="LV87" s="1047">
        <f t="shared" ref="LV87" si="951">LV84*$J86</f>
        <v>0</v>
      </c>
      <c r="LW87" s="1047"/>
      <c r="LX87" s="1047"/>
      <c r="LY87" s="1047"/>
      <c r="LZ87" s="1047">
        <f t="shared" ref="LZ87" si="952">LZ84*$J86</f>
        <v>0</v>
      </c>
      <c r="MA87" s="1047"/>
      <c r="MB87" s="1047"/>
      <c r="MC87" s="1047"/>
      <c r="MD87" s="1047">
        <f t="shared" ref="MD87" si="953">MD84*$J86</f>
        <v>0</v>
      </c>
      <c r="ME87" s="1047"/>
      <c r="MF87" s="1047"/>
      <c r="MG87" s="1047"/>
      <c r="MH87" s="1047">
        <f t="shared" ref="MH87" si="954">MH84*$J86</f>
        <v>0</v>
      </c>
      <c r="MI87" s="1047"/>
      <c r="MJ87" s="1047"/>
      <c r="MK87" s="1047"/>
      <c r="ML87" s="1047">
        <f t="shared" ref="ML87" si="955">ML84*$J86</f>
        <v>0</v>
      </c>
      <c r="MM87" s="1047"/>
      <c r="MN87" s="1047"/>
      <c r="MO87" s="1047"/>
      <c r="MP87" s="1047">
        <f t="shared" ref="MP87" si="956">MP84*$J86</f>
        <v>0</v>
      </c>
      <c r="MQ87" s="1047"/>
      <c r="MR87" s="1047"/>
      <c r="MS87" s="1047"/>
      <c r="MT87" s="1047">
        <f t="shared" ref="MT87" si="957">MT84*$J86</f>
        <v>0</v>
      </c>
      <c r="MU87" s="1047"/>
      <c r="MV87" s="1047"/>
      <c r="MW87" s="1047"/>
      <c r="MX87" s="1047">
        <f t="shared" ref="MX87" si="958">MX84*$J86</f>
        <v>0</v>
      </c>
      <c r="MY87" s="1047"/>
      <c r="MZ87" s="1047"/>
      <c r="NA87" s="1047"/>
      <c r="NB87" s="1047">
        <f t="shared" ref="NB87" si="959">NB84*$J86</f>
        <v>0</v>
      </c>
      <c r="NC87" s="1047"/>
      <c r="ND87" s="1047"/>
      <c r="NE87" s="1047"/>
      <c r="NF87" s="1047">
        <f t="shared" ref="NF87" si="960">NF84*$J86</f>
        <v>0</v>
      </c>
      <c r="NG87" s="1047"/>
      <c r="NH87" s="1047"/>
      <c r="NI87" s="1047"/>
      <c r="NJ87" s="1047">
        <f t="shared" ref="NJ87" si="961">NJ84*$J86</f>
        <v>0</v>
      </c>
      <c r="NK87" s="1047"/>
      <c r="NL87" s="1047"/>
      <c r="NM87" s="1047"/>
      <c r="NN87" s="1047">
        <f t="shared" ref="NN87" si="962">NN84*$J86</f>
        <v>0</v>
      </c>
      <c r="NO87" s="1047"/>
      <c r="NP87" s="1047"/>
      <c r="NQ87" s="1047"/>
      <c r="NR87" s="1047">
        <f t="shared" ref="NR87" si="963">NR84*$J86</f>
        <v>0</v>
      </c>
      <c r="NS87" s="1047"/>
      <c r="NT87" s="1047"/>
      <c r="NU87" s="1047"/>
      <c r="NV87" s="1047">
        <f t="shared" ref="NV87" si="964">NV84*$J86</f>
        <v>0</v>
      </c>
      <c r="NW87" s="1047"/>
      <c r="NX87" s="1047"/>
      <c r="NY87" s="1047"/>
      <c r="NZ87" s="1047">
        <f t="shared" ref="NZ87" si="965">NZ84*$J86</f>
        <v>0</v>
      </c>
      <c r="OA87" s="1047"/>
      <c r="OB87" s="1047"/>
      <c r="OC87" s="1047"/>
      <c r="OD87" s="1047">
        <f t="shared" ref="OD87" si="966">OD84*$J86</f>
        <v>0</v>
      </c>
      <c r="OE87" s="1047"/>
      <c r="OF87" s="1047"/>
      <c r="OG87" s="1047"/>
      <c r="OH87" s="1047">
        <f t="shared" ref="OH87" si="967">OH84*$J86</f>
        <v>0</v>
      </c>
      <c r="OI87" s="1047"/>
      <c r="OJ87" s="1047"/>
      <c r="OK87" s="1047"/>
      <c r="OL87" s="1047">
        <f t="shared" ref="OL87" si="968">OL84*$J86</f>
        <v>0</v>
      </c>
      <c r="OM87" s="1047"/>
      <c r="ON87" s="1047"/>
      <c r="OO87" s="1047"/>
      <c r="OP87" s="1047">
        <f t="shared" ref="OP87" si="969">OP84*$J86</f>
        <v>0</v>
      </c>
      <c r="OQ87" s="1047"/>
      <c r="OR87" s="1047"/>
      <c r="OS87" s="1047"/>
      <c r="OT87" s="1047">
        <f t="shared" ref="OT87" si="970">OT84*$J86</f>
        <v>0</v>
      </c>
      <c r="OU87" s="1047"/>
      <c r="OV87" s="1047"/>
      <c r="OW87" s="1047"/>
      <c r="OX87" s="1047">
        <f t="shared" ref="OX87" si="971">OX84*$J86</f>
        <v>0</v>
      </c>
      <c r="OY87" s="1047"/>
      <c r="OZ87" s="1047"/>
      <c r="PA87" s="1047"/>
      <c r="PB87" s="1047">
        <f t="shared" ref="PB87" si="972">PB84*$J86</f>
        <v>0</v>
      </c>
      <c r="PC87" s="1047"/>
      <c r="PD87" s="1047"/>
      <c r="PE87" s="1047"/>
      <c r="PF87" s="1047">
        <f t="shared" ref="PF87" si="973">PF84*$J86</f>
        <v>0</v>
      </c>
      <c r="PG87" s="1047"/>
      <c r="PH87" s="936"/>
      <c r="PR87" s="804"/>
      <c r="PS87" s="930"/>
      <c r="PT87" s="930"/>
      <c r="PU87" s="930"/>
      <c r="PV87" s="804"/>
      <c r="PW87" s="930"/>
      <c r="PX87" s="930"/>
      <c r="PY87" s="930"/>
      <c r="PZ87" s="804"/>
    </row>
    <row r="88" spans="1:442">
      <c r="A88" s="990" t="s">
        <v>615</v>
      </c>
      <c r="B88" s="988"/>
      <c r="C88" s="991"/>
      <c r="D88" s="1025" t="s">
        <v>615</v>
      </c>
      <c r="E88" s="1050" t="s">
        <v>497</v>
      </c>
      <c r="J88" s="1047">
        <f>J85*$J86</f>
        <v>0</v>
      </c>
      <c r="K88" s="1047"/>
      <c r="L88" s="1047"/>
      <c r="M88" s="1047"/>
      <c r="N88" s="1047">
        <f>N85*$J86</f>
        <v>0</v>
      </c>
      <c r="O88" s="1047"/>
      <c r="P88" s="1047"/>
      <c r="Q88" s="1047"/>
      <c r="R88" s="1047">
        <f t="shared" ref="R88" si="974">R85*$J86</f>
        <v>0</v>
      </c>
      <c r="S88" s="1047"/>
      <c r="T88" s="1047"/>
      <c r="U88" s="1047"/>
      <c r="V88" s="1047">
        <f t="shared" ref="V88" si="975">V85*$J86</f>
        <v>0</v>
      </c>
      <c r="W88" s="1047"/>
      <c r="X88" s="1047"/>
      <c r="Y88" s="1047"/>
      <c r="Z88" s="1047">
        <f t="shared" ref="Z88" si="976">Z85*$J86</f>
        <v>0</v>
      </c>
      <c r="AA88" s="1047"/>
      <c r="AB88" s="1047"/>
      <c r="AC88" s="1047"/>
      <c r="AD88" s="1047">
        <f t="shared" ref="AD88" si="977">AD85*$J86</f>
        <v>0</v>
      </c>
      <c r="AE88" s="1047"/>
      <c r="AF88" s="1047"/>
      <c r="AG88" s="1047"/>
      <c r="AH88" s="1047">
        <f t="shared" ref="AH88" si="978">AH85*$J86</f>
        <v>0</v>
      </c>
      <c r="AI88" s="1047"/>
      <c r="AJ88" s="1047"/>
      <c r="AK88" s="1047"/>
      <c r="AL88" s="1047">
        <f t="shared" ref="AL88" si="979">AL85*$J86</f>
        <v>0</v>
      </c>
      <c r="AM88" s="1047"/>
      <c r="AN88" s="1047"/>
      <c r="AO88" s="1047"/>
      <c r="AP88" s="1047">
        <f t="shared" ref="AP88" si="980">AP85*$J86</f>
        <v>0</v>
      </c>
      <c r="AQ88" s="1047"/>
      <c r="AR88" s="1047"/>
      <c r="AS88" s="1047"/>
      <c r="AT88" s="1047">
        <f t="shared" ref="AT88" si="981">AT85*$J86</f>
        <v>0</v>
      </c>
      <c r="AU88" s="1047"/>
      <c r="AV88" s="1047"/>
      <c r="AW88" s="1047"/>
      <c r="AX88" s="1047">
        <f t="shared" ref="AX88" si="982">AX85*$J86</f>
        <v>0</v>
      </c>
      <c r="AY88" s="1047"/>
      <c r="AZ88" s="1047"/>
      <c r="BA88" s="1047"/>
      <c r="BB88" s="1047">
        <f t="shared" ref="BB88" si="983">BB85*$J86</f>
        <v>0</v>
      </c>
      <c r="BC88" s="1047"/>
      <c r="BD88" s="1047"/>
      <c r="BE88" s="1047"/>
      <c r="BF88" s="1047">
        <f t="shared" ref="BF88" si="984">BF85*$J86</f>
        <v>0</v>
      </c>
      <c r="BG88" s="1047"/>
      <c r="BH88" s="1047"/>
      <c r="BI88" s="1047"/>
      <c r="BJ88" s="1047">
        <f t="shared" ref="BJ88" si="985">BJ85*$J86</f>
        <v>0</v>
      </c>
      <c r="BK88" s="1047"/>
      <c r="BL88" s="1047"/>
      <c r="BM88" s="1047"/>
      <c r="BN88" s="1047">
        <f t="shared" ref="BN88" si="986">BN85*$J86</f>
        <v>0</v>
      </c>
      <c r="BO88" s="1047"/>
      <c r="BP88" s="1047"/>
      <c r="BQ88" s="1047"/>
      <c r="BR88" s="1047">
        <f t="shared" ref="BR88" si="987">BR85*$J86</f>
        <v>0</v>
      </c>
      <c r="BS88" s="1047"/>
      <c r="BT88" s="1047"/>
      <c r="BU88" s="1047"/>
      <c r="BV88" s="1047">
        <f t="shared" ref="BV88" si="988">BV85*$J86</f>
        <v>0</v>
      </c>
      <c r="BW88" s="1047"/>
      <c r="BX88" s="1047"/>
      <c r="BY88" s="1047"/>
      <c r="BZ88" s="1047">
        <f t="shared" ref="BZ88" si="989">BZ85*$J86</f>
        <v>0</v>
      </c>
      <c r="CA88" s="1047"/>
      <c r="CB88" s="1047"/>
      <c r="CC88" s="1047"/>
      <c r="CD88" s="1047">
        <f t="shared" ref="CD88" si="990">CD85*$J86</f>
        <v>0</v>
      </c>
      <c r="CE88" s="1047"/>
      <c r="CF88" s="1047"/>
      <c r="CG88" s="1047"/>
      <c r="CH88" s="1047">
        <f t="shared" ref="CH88" si="991">CH85*$J86</f>
        <v>0</v>
      </c>
      <c r="CI88" s="1047"/>
      <c r="CJ88" s="1047"/>
      <c r="CK88" s="1047"/>
      <c r="CL88" s="1047">
        <f t="shared" ref="CL88" si="992">CL85*$J86</f>
        <v>0</v>
      </c>
      <c r="CM88" s="1047"/>
      <c r="CN88" s="1047"/>
      <c r="CO88" s="1047"/>
      <c r="CP88" s="1047">
        <f t="shared" ref="CP88" si="993">CP85*$J86</f>
        <v>0</v>
      </c>
      <c r="CQ88" s="1047"/>
      <c r="CR88" s="1047"/>
      <c r="CS88" s="1047"/>
      <c r="CT88" s="1047">
        <f t="shared" ref="CT88" si="994">CT85*$J86</f>
        <v>0</v>
      </c>
      <c r="CU88" s="1047"/>
      <c r="CV88" s="1047"/>
      <c r="CW88" s="1047"/>
      <c r="CX88" s="1047">
        <f t="shared" ref="CX88" si="995">CX85*$J86</f>
        <v>0</v>
      </c>
      <c r="CY88" s="1047"/>
      <c r="CZ88" s="1047"/>
      <c r="DA88" s="1047"/>
      <c r="DB88" s="1047">
        <f t="shared" ref="DB88" si="996">DB85*$J86</f>
        <v>0</v>
      </c>
      <c r="DC88" s="1047"/>
      <c r="DD88" s="1047"/>
      <c r="DE88" s="1047"/>
      <c r="DF88" s="1047">
        <f t="shared" ref="DF88" si="997">DF85*$J86</f>
        <v>0</v>
      </c>
      <c r="DG88" s="1047"/>
      <c r="DH88" s="1047"/>
      <c r="DI88" s="1047"/>
      <c r="DJ88" s="1047">
        <f t="shared" ref="DJ88" si="998">DJ85*$J86</f>
        <v>0</v>
      </c>
      <c r="DK88" s="1047"/>
      <c r="DL88" s="1047"/>
      <c r="DM88" s="1047"/>
      <c r="DN88" s="1047">
        <f t="shared" ref="DN88" si="999">DN85*$J86</f>
        <v>0</v>
      </c>
      <c r="DO88" s="1047"/>
      <c r="DP88" s="1047"/>
      <c r="DQ88" s="1047"/>
      <c r="DR88" s="1047">
        <f t="shared" ref="DR88" si="1000">DR85*$J86</f>
        <v>0</v>
      </c>
      <c r="DS88" s="1047"/>
      <c r="DT88" s="1047"/>
      <c r="DU88" s="1047"/>
      <c r="DV88" s="1047">
        <f t="shared" ref="DV88" si="1001">DV85*$J86</f>
        <v>0</v>
      </c>
      <c r="DW88" s="1047"/>
      <c r="DX88" s="1047"/>
      <c r="DY88" s="1047"/>
      <c r="DZ88" s="1047">
        <f t="shared" ref="DZ88" si="1002">DZ85*$J86</f>
        <v>0</v>
      </c>
      <c r="EA88" s="1047"/>
      <c r="EB88" s="1047"/>
      <c r="EC88" s="1047"/>
      <c r="ED88" s="1047">
        <f t="shared" ref="ED88" si="1003">ED85*$J86</f>
        <v>0</v>
      </c>
      <c r="EE88" s="1047"/>
      <c r="EF88" s="1047"/>
      <c r="EG88" s="1047"/>
      <c r="EH88" s="1047">
        <f t="shared" ref="EH88" si="1004">EH85*$J86</f>
        <v>0</v>
      </c>
      <c r="EI88" s="1047"/>
      <c r="EJ88" s="1047"/>
      <c r="EK88" s="1047"/>
      <c r="EL88" s="1047">
        <f t="shared" ref="EL88" si="1005">EL85*$J86</f>
        <v>0</v>
      </c>
      <c r="EM88" s="1047"/>
      <c r="EN88" s="1047"/>
      <c r="EO88" s="1047"/>
      <c r="EP88" s="1047">
        <f t="shared" ref="EP88" si="1006">EP85*$J86</f>
        <v>0</v>
      </c>
      <c r="EQ88" s="1047"/>
      <c r="ER88" s="1047"/>
      <c r="ES88" s="1047"/>
      <c r="ET88" s="1047">
        <f t="shared" ref="ET88" si="1007">ET85*$J86</f>
        <v>0</v>
      </c>
      <c r="EU88" s="1047"/>
      <c r="EV88" s="1047"/>
      <c r="EW88" s="1047"/>
      <c r="EX88" s="1047">
        <f t="shared" ref="EX88" si="1008">EX85*$J86</f>
        <v>0</v>
      </c>
      <c r="EY88" s="1047"/>
      <c r="EZ88" s="1047"/>
      <c r="FA88" s="1047"/>
      <c r="FB88" s="1047">
        <f t="shared" ref="FB88" si="1009">FB85*$J86</f>
        <v>0</v>
      </c>
      <c r="FC88" s="1047"/>
      <c r="FD88" s="1047"/>
      <c r="FE88" s="1047"/>
      <c r="FF88" s="1047">
        <f t="shared" ref="FF88" si="1010">FF85*$J86</f>
        <v>0</v>
      </c>
      <c r="FG88" s="1047"/>
      <c r="FH88" s="1047"/>
      <c r="FI88" s="1047"/>
      <c r="FJ88" s="1047">
        <f t="shared" ref="FJ88" si="1011">FJ85*$J86</f>
        <v>0</v>
      </c>
      <c r="FK88" s="1047"/>
      <c r="FL88" s="1047"/>
      <c r="FM88" s="1047"/>
      <c r="FN88" s="1047">
        <f t="shared" ref="FN88" si="1012">FN85*$J86</f>
        <v>0</v>
      </c>
      <c r="FO88" s="1047"/>
      <c r="FP88" s="1047"/>
      <c r="FQ88" s="1047"/>
      <c r="FR88" s="1047">
        <f t="shared" ref="FR88" si="1013">FR85*$J86</f>
        <v>0</v>
      </c>
      <c r="FS88" s="1047"/>
      <c r="FT88" s="1047"/>
      <c r="FU88" s="1047"/>
      <c r="FV88" s="1047">
        <f t="shared" ref="FV88" si="1014">FV85*$J86</f>
        <v>0</v>
      </c>
      <c r="FW88" s="1047"/>
      <c r="FX88" s="1047"/>
      <c r="FY88" s="1047"/>
      <c r="FZ88" s="1047">
        <f t="shared" ref="FZ88" si="1015">FZ85*$J86</f>
        <v>0</v>
      </c>
      <c r="GA88" s="1047"/>
      <c r="GB88" s="1047"/>
      <c r="GC88" s="1047"/>
      <c r="GD88" s="1047">
        <f t="shared" ref="GD88" si="1016">GD85*$J86</f>
        <v>0</v>
      </c>
      <c r="GE88" s="1047"/>
      <c r="GF88" s="1047"/>
      <c r="GG88" s="1047"/>
      <c r="GH88" s="1047">
        <f t="shared" ref="GH88" si="1017">GH85*$J86</f>
        <v>0</v>
      </c>
      <c r="GI88" s="1047"/>
      <c r="GJ88" s="1047"/>
      <c r="GK88" s="1047"/>
      <c r="GL88" s="1047">
        <f t="shared" ref="GL88" si="1018">GL85*$J86</f>
        <v>0</v>
      </c>
      <c r="GM88" s="1047"/>
      <c r="GN88" s="1047"/>
      <c r="GO88" s="1047"/>
      <c r="GP88" s="1047">
        <f t="shared" ref="GP88" si="1019">GP85*$J86</f>
        <v>0</v>
      </c>
      <c r="GQ88" s="1047"/>
      <c r="GR88" s="1047"/>
      <c r="GS88" s="1047"/>
      <c r="GT88" s="1047">
        <f t="shared" ref="GT88" si="1020">GT85*$J86</f>
        <v>0</v>
      </c>
      <c r="GU88" s="1047"/>
      <c r="GV88" s="1047"/>
      <c r="GW88" s="1047"/>
      <c r="GX88" s="1047">
        <f t="shared" ref="GX88" si="1021">GX85*$J86</f>
        <v>0</v>
      </c>
      <c r="GY88" s="1047"/>
      <c r="GZ88" s="1047"/>
      <c r="HA88" s="1047"/>
      <c r="HB88" s="1047">
        <f t="shared" ref="HB88" si="1022">HB85*$J86</f>
        <v>0</v>
      </c>
      <c r="HC88" s="1047"/>
      <c r="HD88" s="1047"/>
      <c r="HE88" s="1047"/>
      <c r="HF88" s="1047">
        <f t="shared" ref="HF88" si="1023">HF85*$J86</f>
        <v>0</v>
      </c>
      <c r="HG88" s="1047"/>
      <c r="HH88" s="1047"/>
      <c r="HI88" s="1047"/>
      <c r="HJ88" s="1047">
        <f t="shared" ref="HJ88" si="1024">HJ85*$J86</f>
        <v>0</v>
      </c>
      <c r="HK88" s="1047"/>
      <c r="HL88" s="1047"/>
      <c r="HM88" s="1047"/>
      <c r="HN88" s="1047">
        <f t="shared" ref="HN88" si="1025">HN85*$J86</f>
        <v>0</v>
      </c>
      <c r="HO88" s="1047"/>
      <c r="HP88" s="1047"/>
      <c r="HQ88" s="1047"/>
      <c r="HR88" s="1047">
        <f t="shared" ref="HR88" si="1026">HR85*$J86</f>
        <v>0</v>
      </c>
      <c r="HS88" s="1047"/>
      <c r="HT88" s="1047"/>
      <c r="HU88" s="1047"/>
      <c r="HV88" s="1047">
        <f t="shared" ref="HV88" si="1027">HV85*$J86</f>
        <v>0</v>
      </c>
      <c r="HW88" s="1047"/>
      <c r="HX88" s="1047"/>
      <c r="HY88" s="1047"/>
      <c r="HZ88" s="1047">
        <f t="shared" ref="HZ88" si="1028">HZ85*$J86</f>
        <v>0</v>
      </c>
      <c r="IA88" s="1047"/>
      <c r="IB88" s="1047"/>
      <c r="IC88" s="1047"/>
      <c r="ID88" s="1047">
        <f t="shared" ref="ID88" si="1029">ID85*$J86</f>
        <v>0</v>
      </c>
      <c r="IE88" s="1047"/>
      <c r="IF88" s="1047"/>
      <c r="IG88" s="1047"/>
      <c r="IH88" s="1047">
        <f t="shared" ref="IH88" si="1030">IH85*$J86</f>
        <v>0</v>
      </c>
      <c r="II88" s="1047"/>
      <c r="IJ88" s="1047"/>
      <c r="IK88" s="1047"/>
      <c r="IL88" s="1047">
        <f t="shared" ref="IL88" si="1031">IL85*$J86</f>
        <v>0</v>
      </c>
      <c r="IM88" s="1047"/>
      <c r="IN88" s="1047"/>
      <c r="IO88" s="1047"/>
      <c r="IP88" s="1047">
        <f t="shared" ref="IP88" si="1032">IP85*$J86</f>
        <v>0</v>
      </c>
      <c r="IQ88" s="1047"/>
      <c r="IR88" s="1047"/>
      <c r="IS88" s="1047"/>
      <c r="IT88" s="1047">
        <f t="shared" ref="IT88" si="1033">IT85*$J86</f>
        <v>0</v>
      </c>
      <c r="IU88" s="1047"/>
      <c r="IV88" s="1047"/>
      <c r="IW88" s="1047"/>
      <c r="IX88" s="1047">
        <f t="shared" ref="IX88" si="1034">IX85*$J86</f>
        <v>0</v>
      </c>
      <c r="IY88" s="1047"/>
      <c r="IZ88" s="1047"/>
      <c r="JA88" s="1047"/>
      <c r="JB88" s="1047">
        <f t="shared" ref="JB88" si="1035">JB85*$J86</f>
        <v>0</v>
      </c>
      <c r="JC88" s="1047"/>
      <c r="JD88" s="1047"/>
      <c r="JE88" s="1047"/>
      <c r="JF88" s="1047">
        <f t="shared" ref="JF88" si="1036">JF85*$J86</f>
        <v>0</v>
      </c>
      <c r="JG88" s="1047"/>
      <c r="JH88" s="1047"/>
      <c r="JI88" s="1047"/>
      <c r="JJ88" s="1047">
        <f t="shared" ref="JJ88" si="1037">JJ85*$J86</f>
        <v>0</v>
      </c>
      <c r="JK88" s="1047"/>
      <c r="JL88" s="1047"/>
      <c r="JM88" s="1047"/>
      <c r="JN88" s="1047">
        <f t="shared" ref="JN88" si="1038">JN85*$J86</f>
        <v>0</v>
      </c>
      <c r="JO88" s="1047"/>
      <c r="JP88" s="1047"/>
      <c r="JQ88" s="1047"/>
      <c r="JR88" s="1047">
        <f t="shared" ref="JR88" si="1039">JR85*$J86</f>
        <v>0</v>
      </c>
      <c r="JS88" s="1047"/>
      <c r="JT88" s="1047"/>
      <c r="JU88" s="1047"/>
      <c r="JV88" s="1047">
        <f t="shared" ref="JV88" si="1040">JV85*$J86</f>
        <v>0</v>
      </c>
      <c r="JW88" s="1047"/>
      <c r="JX88" s="1047"/>
      <c r="JY88" s="1047"/>
      <c r="JZ88" s="1047">
        <f t="shared" ref="JZ88" si="1041">JZ85*$J86</f>
        <v>0</v>
      </c>
      <c r="KA88" s="1047"/>
      <c r="KB88" s="1047"/>
      <c r="KC88" s="1047"/>
      <c r="KD88" s="1047">
        <f>KD85*$J86</f>
        <v>0</v>
      </c>
      <c r="KE88" s="1047"/>
      <c r="KF88" s="1047"/>
      <c r="KG88" s="1047"/>
      <c r="KH88" s="1047">
        <f>KH85*$J86</f>
        <v>0</v>
      </c>
      <c r="KI88" s="1047"/>
      <c r="KJ88" s="1047"/>
      <c r="KK88" s="1047"/>
      <c r="KL88" s="1047">
        <f t="shared" ref="KL88" si="1042">KL85*$J86</f>
        <v>0</v>
      </c>
      <c r="KM88" s="1047"/>
      <c r="KN88" s="1047"/>
      <c r="KO88" s="1047"/>
      <c r="KP88" s="1047">
        <f t="shared" ref="KP88" si="1043">KP85*$J86</f>
        <v>0</v>
      </c>
      <c r="KQ88" s="1047"/>
      <c r="KR88" s="1047"/>
      <c r="KS88" s="1047"/>
      <c r="KT88" s="1047">
        <f t="shared" ref="KT88" si="1044">KT85*$J86</f>
        <v>0</v>
      </c>
      <c r="KU88" s="1047"/>
      <c r="KV88" s="1047"/>
      <c r="KW88" s="1047"/>
      <c r="KX88" s="1047">
        <f t="shared" ref="KX88" si="1045">KX85*$J86</f>
        <v>0</v>
      </c>
      <c r="KY88" s="1047"/>
      <c r="KZ88" s="1047"/>
      <c r="LA88" s="1047"/>
      <c r="LB88" s="1047">
        <f t="shared" ref="LB88" si="1046">LB85*$J86</f>
        <v>0</v>
      </c>
      <c r="LC88" s="1047"/>
      <c r="LD88" s="1047"/>
      <c r="LE88" s="1047"/>
      <c r="LF88" s="1047">
        <f t="shared" ref="LF88" si="1047">LF85*$J86</f>
        <v>0</v>
      </c>
      <c r="LG88" s="1047"/>
      <c r="LH88" s="1047"/>
      <c r="LI88" s="1047"/>
      <c r="LJ88" s="1047">
        <f t="shared" ref="LJ88" si="1048">LJ85*$J86</f>
        <v>0</v>
      </c>
      <c r="LK88" s="1047"/>
      <c r="LL88" s="1047"/>
      <c r="LM88" s="1047"/>
      <c r="LN88" s="1047">
        <f t="shared" ref="LN88" si="1049">LN85*$J86</f>
        <v>0</v>
      </c>
      <c r="LO88" s="1047"/>
      <c r="LP88" s="1047"/>
      <c r="LQ88" s="1047"/>
      <c r="LR88" s="1047">
        <f t="shared" ref="LR88" si="1050">LR85*$J86</f>
        <v>0</v>
      </c>
      <c r="LS88" s="1047"/>
      <c r="LT88" s="1047"/>
      <c r="LU88" s="1047"/>
      <c r="LV88" s="1047">
        <f t="shared" ref="LV88" si="1051">LV85*$J86</f>
        <v>0</v>
      </c>
      <c r="LW88" s="1047"/>
      <c r="LX88" s="1047"/>
      <c r="LY88" s="1047"/>
      <c r="LZ88" s="1047">
        <f t="shared" ref="LZ88" si="1052">LZ85*$J86</f>
        <v>0</v>
      </c>
      <c r="MA88" s="1047"/>
      <c r="MB88" s="1047"/>
      <c r="MC88" s="1047"/>
      <c r="MD88" s="1047">
        <f t="shared" ref="MD88" si="1053">MD85*$J86</f>
        <v>0</v>
      </c>
      <c r="ME88" s="1047"/>
      <c r="MF88" s="1047"/>
      <c r="MG88" s="1047"/>
      <c r="MH88" s="1047">
        <f t="shared" ref="MH88" si="1054">MH85*$J86</f>
        <v>0</v>
      </c>
      <c r="MI88" s="1047"/>
      <c r="MJ88" s="1047"/>
      <c r="MK88" s="1047"/>
      <c r="ML88" s="1047">
        <f t="shared" ref="ML88" si="1055">ML85*$J86</f>
        <v>0</v>
      </c>
      <c r="MM88" s="1047"/>
      <c r="MN88" s="1047"/>
      <c r="MO88" s="1047"/>
      <c r="MP88" s="1047">
        <f t="shared" ref="MP88" si="1056">MP85*$J86</f>
        <v>0</v>
      </c>
      <c r="MQ88" s="1047"/>
      <c r="MR88" s="1047"/>
      <c r="MS88" s="1047"/>
      <c r="MT88" s="1047">
        <f t="shared" ref="MT88" si="1057">MT85*$J86</f>
        <v>0</v>
      </c>
      <c r="MU88" s="1047"/>
      <c r="MV88" s="1047"/>
      <c r="MW88" s="1047"/>
      <c r="MX88" s="1047">
        <f t="shared" ref="MX88" si="1058">MX85*$J86</f>
        <v>0</v>
      </c>
      <c r="MY88" s="1047"/>
      <c r="MZ88" s="1047"/>
      <c r="NA88" s="1047"/>
      <c r="NB88" s="1047">
        <f t="shared" ref="NB88" si="1059">NB85*$J86</f>
        <v>0</v>
      </c>
      <c r="NC88" s="1047"/>
      <c r="ND88" s="1047"/>
      <c r="NE88" s="1047"/>
      <c r="NF88" s="1047">
        <f t="shared" ref="NF88" si="1060">NF85*$J86</f>
        <v>0</v>
      </c>
      <c r="NG88" s="1047"/>
      <c r="NH88" s="1047"/>
      <c r="NI88" s="1047"/>
      <c r="NJ88" s="1047">
        <f t="shared" ref="NJ88" si="1061">NJ85*$J86</f>
        <v>0</v>
      </c>
      <c r="NK88" s="1047"/>
      <c r="NL88" s="1047"/>
      <c r="NM88" s="1047"/>
      <c r="NN88" s="1047">
        <f t="shared" ref="NN88" si="1062">NN85*$J86</f>
        <v>0</v>
      </c>
      <c r="NO88" s="1047"/>
      <c r="NP88" s="1047"/>
      <c r="NQ88" s="1047"/>
      <c r="NR88" s="1047">
        <f t="shared" ref="NR88" si="1063">NR85*$J86</f>
        <v>0</v>
      </c>
      <c r="NS88" s="1047"/>
      <c r="NT88" s="1047"/>
      <c r="NU88" s="1047"/>
      <c r="NV88" s="1047">
        <f t="shared" ref="NV88" si="1064">NV85*$J86</f>
        <v>0</v>
      </c>
      <c r="NW88" s="1047"/>
      <c r="NX88" s="1047"/>
      <c r="NY88" s="1047"/>
      <c r="NZ88" s="1047">
        <f t="shared" ref="NZ88" si="1065">NZ85*$J86</f>
        <v>0</v>
      </c>
      <c r="OA88" s="1047"/>
      <c r="OB88" s="1047"/>
      <c r="OC88" s="1047"/>
      <c r="OD88" s="1047">
        <f t="shared" ref="OD88" si="1066">OD85*$J86</f>
        <v>0</v>
      </c>
      <c r="OE88" s="1047"/>
      <c r="OF88" s="1047"/>
      <c r="OG88" s="1047"/>
      <c r="OH88" s="1047">
        <f t="shared" ref="OH88" si="1067">OH85*$J86</f>
        <v>0</v>
      </c>
      <c r="OI88" s="1047"/>
      <c r="OJ88" s="1047"/>
      <c r="OK88" s="1047"/>
      <c r="OL88" s="1047">
        <f t="shared" ref="OL88" si="1068">OL85*$J86</f>
        <v>0</v>
      </c>
      <c r="OM88" s="1047"/>
      <c r="ON88" s="1047"/>
      <c r="OO88" s="1047"/>
      <c r="OP88" s="1047">
        <f t="shared" ref="OP88" si="1069">OP85*$J86</f>
        <v>0</v>
      </c>
      <c r="OQ88" s="1047"/>
      <c r="OR88" s="1047"/>
      <c r="OS88" s="1047"/>
      <c r="OT88" s="1047">
        <f t="shared" ref="OT88" si="1070">OT85*$J86</f>
        <v>0</v>
      </c>
      <c r="OU88" s="1047"/>
      <c r="OV88" s="1047"/>
      <c r="OW88" s="1047"/>
      <c r="OX88" s="1047">
        <f t="shared" ref="OX88" si="1071">OX85*$J86</f>
        <v>0</v>
      </c>
      <c r="OY88" s="1047"/>
      <c r="OZ88" s="1047"/>
      <c r="PA88" s="1047"/>
      <c r="PB88" s="1047">
        <f t="shared" ref="PB88" si="1072">PB85*$J86</f>
        <v>0</v>
      </c>
      <c r="PC88" s="1047"/>
      <c r="PD88" s="1047"/>
      <c r="PE88" s="1047"/>
      <c r="PF88" s="1047">
        <f t="shared" ref="PF88" si="1073">PF85*$J86</f>
        <v>0</v>
      </c>
      <c r="PG88" s="1047"/>
      <c r="PH88" s="936"/>
      <c r="PR88" s="804"/>
      <c r="PS88" s="930"/>
      <c r="PT88" s="930"/>
      <c r="PU88" s="930"/>
      <c r="PV88" s="804"/>
      <c r="PW88" s="930"/>
      <c r="PX88" s="930"/>
      <c r="PY88" s="930"/>
      <c r="PZ88" s="804"/>
    </row>
    <row r="89" spans="1:442">
      <c r="A89" s="986"/>
      <c r="B89" s="989"/>
      <c r="C89" s="987"/>
      <c r="I89" s="936"/>
      <c r="J89" s="1047"/>
      <c r="K89" s="1047"/>
      <c r="L89" s="1047"/>
      <c r="M89" s="1047"/>
      <c r="N89" s="1047"/>
      <c r="O89" s="1047"/>
      <c r="P89" s="1047"/>
      <c r="Q89" s="1047"/>
      <c r="R89" s="1047"/>
      <c r="S89" s="1047"/>
      <c r="T89" s="1047"/>
      <c r="U89" s="1047"/>
      <c r="V89" s="1047"/>
      <c r="W89" s="1047"/>
      <c r="X89" s="1047"/>
      <c r="Y89" s="1047"/>
      <c r="Z89" s="1047"/>
      <c r="AA89" s="1047"/>
      <c r="AB89" s="1047"/>
      <c r="AC89" s="1047"/>
      <c r="AD89" s="1047"/>
      <c r="AE89" s="1047"/>
      <c r="AF89" s="1047"/>
      <c r="AG89" s="1047"/>
      <c r="AH89" s="1047"/>
      <c r="AI89" s="1047"/>
      <c r="AJ89" s="1047"/>
      <c r="AK89" s="1047"/>
      <c r="AL89" s="1047"/>
      <c r="AM89" s="1047"/>
      <c r="AN89" s="1047"/>
      <c r="AO89" s="1047"/>
      <c r="AP89" s="1047"/>
      <c r="AQ89" s="1047"/>
      <c r="AR89" s="1047"/>
      <c r="AS89" s="1047"/>
      <c r="AT89" s="1047"/>
      <c r="AU89" s="1047"/>
      <c r="AV89" s="1047"/>
      <c r="AW89" s="1047"/>
      <c r="AX89" s="1047"/>
      <c r="AY89" s="1047"/>
      <c r="AZ89" s="1047"/>
      <c r="BA89" s="1047"/>
      <c r="BB89" s="1047"/>
      <c r="BC89" s="1047"/>
      <c r="BD89" s="1047"/>
      <c r="BE89" s="1047"/>
      <c r="BF89" s="1047"/>
      <c r="BG89" s="1047"/>
      <c r="BH89" s="1047"/>
      <c r="BI89" s="1047"/>
      <c r="BJ89" s="1047"/>
      <c r="BK89" s="1047"/>
      <c r="BL89" s="1047"/>
      <c r="BM89" s="1047"/>
      <c r="BN89" s="1047"/>
      <c r="BO89" s="1047"/>
      <c r="BP89" s="1047"/>
      <c r="BQ89" s="1047"/>
      <c r="BR89" s="1047"/>
      <c r="BS89" s="1047"/>
      <c r="BT89" s="1047"/>
      <c r="BU89" s="1047"/>
      <c r="BV89" s="1047"/>
      <c r="BW89" s="1047"/>
      <c r="BX89" s="1047"/>
      <c r="BY89" s="1047"/>
      <c r="BZ89" s="1047"/>
      <c r="CA89" s="1047"/>
      <c r="CB89" s="1047"/>
      <c r="CC89" s="1047"/>
      <c r="CD89" s="1047"/>
      <c r="CE89" s="1047"/>
      <c r="CF89" s="1047"/>
      <c r="CG89" s="1047"/>
      <c r="CH89" s="1047"/>
      <c r="CI89" s="1047"/>
      <c r="CJ89" s="1047"/>
      <c r="CK89" s="1047"/>
      <c r="CL89" s="1047"/>
      <c r="CM89" s="1047"/>
      <c r="CN89" s="1047"/>
      <c r="CO89" s="1047"/>
      <c r="CP89" s="1047"/>
      <c r="CQ89" s="1047"/>
      <c r="CR89" s="1047"/>
      <c r="CS89" s="1047"/>
      <c r="CT89" s="1047"/>
      <c r="CU89" s="1047"/>
      <c r="CV89" s="1047"/>
      <c r="CW89" s="1047"/>
      <c r="CX89" s="1047"/>
      <c r="CY89" s="1047"/>
      <c r="CZ89" s="1047"/>
      <c r="DA89" s="1047"/>
      <c r="DB89" s="1047"/>
      <c r="DC89" s="1047"/>
      <c r="DD89" s="1047"/>
      <c r="DE89" s="1047"/>
      <c r="DF89" s="1047"/>
      <c r="DG89" s="1047"/>
      <c r="DH89" s="1047"/>
      <c r="DI89" s="1047"/>
      <c r="DJ89" s="1047"/>
      <c r="DK89" s="1047"/>
      <c r="DL89" s="1047"/>
      <c r="DM89" s="1047"/>
      <c r="DN89" s="1047"/>
      <c r="DO89" s="1047"/>
      <c r="DP89" s="1047"/>
      <c r="DQ89" s="1047"/>
      <c r="DR89" s="1047"/>
      <c r="DS89" s="1047"/>
      <c r="DT89" s="1047"/>
      <c r="DU89" s="1047"/>
      <c r="DV89" s="1047"/>
      <c r="DW89" s="1047"/>
      <c r="DX89" s="1047"/>
      <c r="DY89" s="1047"/>
      <c r="DZ89" s="1047"/>
      <c r="EA89" s="1047"/>
      <c r="EB89" s="1047"/>
      <c r="EC89" s="1047"/>
      <c r="ED89" s="1047"/>
      <c r="EE89" s="1047"/>
      <c r="EF89" s="1047"/>
      <c r="EG89" s="1047"/>
      <c r="EH89" s="1047"/>
      <c r="EI89" s="1047"/>
      <c r="EJ89" s="1047"/>
      <c r="EK89" s="1047"/>
      <c r="EL89" s="1047"/>
      <c r="EM89" s="1047"/>
      <c r="EN89" s="1047"/>
      <c r="EO89" s="1047"/>
      <c r="EP89" s="1047"/>
      <c r="EQ89" s="1047"/>
      <c r="ER89" s="1047"/>
      <c r="ES89" s="1047"/>
      <c r="ET89" s="1047"/>
      <c r="EU89" s="1047"/>
      <c r="EV89" s="1047"/>
      <c r="EW89" s="1047"/>
      <c r="EX89" s="1047"/>
      <c r="EY89" s="1047"/>
      <c r="EZ89" s="1047"/>
      <c r="FA89" s="1047"/>
      <c r="FB89" s="1047"/>
      <c r="FC89" s="1047"/>
      <c r="FD89" s="1047"/>
      <c r="FE89" s="1047"/>
      <c r="FF89" s="1047"/>
      <c r="FG89" s="1047"/>
      <c r="FH89" s="1047"/>
      <c r="FI89" s="1047"/>
      <c r="FJ89" s="1047"/>
      <c r="FK89" s="1047"/>
      <c r="FL89" s="1047"/>
      <c r="FM89" s="1047"/>
      <c r="FN89" s="1047"/>
      <c r="FO89" s="1047"/>
      <c r="FP89" s="1047"/>
      <c r="FQ89" s="1047"/>
      <c r="FR89" s="1047"/>
      <c r="FS89" s="1047"/>
      <c r="FT89" s="1047"/>
      <c r="FU89" s="1047"/>
      <c r="FV89" s="1047"/>
      <c r="FW89" s="1047"/>
      <c r="FX89" s="1047"/>
      <c r="FY89" s="1047"/>
      <c r="FZ89" s="1047"/>
      <c r="GA89" s="1047"/>
      <c r="GB89" s="1047"/>
      <c r="GC89" s="1047"/>
      <c r="GD89" s="1047"/>
      <c r="GE89" s="1047"/>
      <c r="GF89" s="1047"/>
      <c r="GG89" s="1047"/>
      <c r="GH89" s="1047"/>
      <c r="GI89" s="1047"/>
      <c r="GJ89" s="1047"/>
      <c r="GK89" s="1047"/>
      <c r="GL89" s="1047"/>
      <c r="GM89" s="1047"/>
      <c r="GN89" s="1047"/>
      <c r="GO89" s="1047"/>
      <c r="GP89" s="1047"/>
      <c r="GQ89" s="1047"/>
      <c r="GR89" s="1047"/>
      <c r="GS89" s="1047"/>
      <c r="GT89" s="1047"/>
      <c r="GU89" s="1047"/>
      <c r="GV89" s="1047"/>
      <c r="GW89" s="1047"/>
      <c r="GX89" s="1047"/>
      <c r="GY89" s="1047"/>
      <c r="GZ89" s="1047"/>
      <c r="HA89" s="1047"/>
      <c r="HB89" s="1047"/>
      <c r="HC89" s="1047"/>
      <c r="HD89" s="1047"/>
      <c r="HE89" s="1047"/>
      <c r="HF89" s="1047"/>
      <c r="HG89" s="1047"/>
      <c r="HH89" s="1047"/>
      <c r="HI89" s="1047"/>
      <c r="HJ89" s="1047"/>
      <c r="HK89" s="1047"/>
      <c r="HL89" s="1047"/>
      <c r="HM89" s="1047"/>
      <c r="HN89" s="1047"/>
      <c r="HO89" s="1047"/>
      <c r="HP89" s="1047"/>
      <c r="HQ89" s="1047"/>
      <c r="HR89" s="1047"/>
      <c r="HS89" s="1047"/>
      <c r="HT89" s="1047"/>
      <c r="HU89" s="1047"/>
      <c r="HV89" s="1047"/>
      <c r="HW89" s="1047"/>
      <c r="HX89" s="1047"/>
      <c r="HY89" s="1047"/>
      <c r="HZ89" s="1047"/>
      <c r="IA89" s="1047"/>
      <c r="IB89" s="1047"/>
      <c r="IC89" s="1047"/>
      <c r="ID89" s="1047"/>
      <c r="IE89" s="1047"/>
      <c r="IF89" s="1047"/>
      <c r="IG89" s="1047"/>
      <c r="IH89" s="1047"/>
      <c r="II89" s="1047"/>
      <c r="IJ89" s="1047"/>
      <c r="IK89" s="1047"/>
      <c r="IL89" s="1047"/>
      <c r="IM89" s="1047"/>
      <c r="IN89" s="1047"/>
      <c r="IO89" s="1047"/>
      <c r="IP89" s="1047"/>
      <c r="IQ89" s="1047"/>
      <c r="IR89" s="1047"/>
      <c r="IS89" s="1047"/>
      <c r="IT89" s="1047"/>
      <c r="IU89" s="1047"/>
      <c r="IV89" s="1047"/>
      <c r="IW89" s="1047"/>
      <c r="IX89" s="1047"/>
      <c r="IY89" s="1047"/>
      <c r="IZ89" s="1047"/>
      <c r="JA89" s="1047"/>
      <c r="JB89" s="1047"/>
      <c r="JC89" s="1047"/>
      <c r="JD89" s="1047"/>
      <c r="JE89" s="1047"/>
      <c r="JF89" s="1047"/>
      <c r="JG89" s="1047"/>
      <c r="JH89" s="1047"/>
      <c r="JI89" s="1047"/>
      <c r="JJ89" s="1047"/>
      <c r="JK89" s="1047"/>
      <c r="JL89" s="1047"/>
      <c r="JM89" s="1047"/>
      <c r="JN89" s="1047"/>
      <c r="JO89" s="1047"/>
      <c r="JP89" s="1047"/>
      <c r="JQ89" s="1047"/>
      <c r="JR89" s="1047"/>
      <c r="JS89" s="1047"/>
      <c r="JT89" s="1047"/>
      <c r="JU89" s="1047"/>
      <c r="JV89" s="1047"/>
      <c r="JW89" s="1047"/>
      <c r="JX89" s="1047"/>
      <c r="JY89" s="1047"/>
      <c r="JZ89" s="1047"/>
      <c r="KA89" s="1047"/>
      <c r="KB89" s="1047"/>
      <c r="KC89" s="1047"/>
      <c r="KD89" s="1047"/>
      <c r="KE89" s="1047"/>
      <c r="KF89" s="1047"/>
      <c r="KG89" s="1047"/>
      <c r="KH89" s="1047"/>
      <c r="KI89" s="1047"/>
      <c r="KJ89" s="1047"/>
      <c r="KK89" s="1047"/>
      <c r="KL89" s="1047"/>
      <c r="KM89" s="1047"/>
      <c r="KN89" s="1047"/>
      <c r="KO89" s="1047"/>
      <c r="KP89" s="1047"/>
      <c r="KQ89" s="1047"/>
      <c r="KR89" s="1047"/>
      <c r="KS89" s="1047"/>
      <c r="KT89" s="1047"/>
      <c r="KU89" s="1047"/>
      <c r="KV89" s="1047"/>
      <c r="KW89" s="1047"/>
      <c r="KX89" s="1047"/>
      <c r="KY89" s="1047"/>
      <c r="KZ89" s="1047"/>
      <c r="LA89" s="1047"/>
      <c r="LB89" s="1047"/>
      <c r="LC89" s="1047"/>
      <c r="LD89" s="1047"/>
      <c r="LE89" s="1047"/>
      <c r="LF89" s="1047"/>
      <c r="LG89" s="1047"/>
      <c r="LH89" s="1047"/>
      <c r="LI89" s="1047"/>
      <c r="LJ89" s="1047"/>
      <c r="LK89" s="1047"/>
      <c r="LL89" s="1047"/>
      <c r="LM89" s="1047"/>
      <c r="LN89" s="1047"/>
      <c r="LO89" s="1047"/>
      <c r="LP89" s="1047"/>
      <c r="LQ89" s="1047"/>
      <c r="LR89" s="1047"/>
      <c r="LS89" s="1047"/>
      <c r="LT89" s="1047"/>
      <c r="LU89" s="1047"/>
      <c r="LV89" s="1047"/>
      <c r="LW89" s="1047"/>
      <c r="LX89" s="1047"/>
      <c r="LY89" s="1047"/>
      <c r="LZ89" s="1047"/>
      <c r="MA89" s="1047"/>
      <c r="MB89" s="1047"/>
      <c r="MC89" s="1047"/>
      <c r="MD89" s="1047"/>
      <c r="ME89" s="1047"/>
      <c r="MF89" s="1047"/>
      <c r="MG89" s="1047"/>
      <c r="MH89" s="1047"/>
      <c r="MI89" s="1047"/>
      <c r="MJ89" s="1047"/>
      <c r="MK89" s="1047"/>
      <c r="ML89" s="1047"/>
      <c r="MM89" s="1047"/>
      <c r="MN89" s="1047"/>
      <c r="MO89" s="1047"/>
      <c r="MP89" s="1047"/>
      <c r="MQ89" s="1047"/>
      <c r="MR89" s="1047"/>
      <c r="MS89" s="1047"/>
      <c r="MT89" s="1047"/>
      <c r="MU89" s="1047"/>
      <c r="MV89" s="1047"/>
      <c r="MW89" s="1047"/>
      <c r="MX89" s="1047"/>
      <c r="MY89" s="1047"/>
      <c r="MZ89" s="1047"/>
      <c r="NA89" s="1047"/>
      <c r="NB89" s="1047"/>
      <c r="NC89" s="1047"/>
      <c r="ND89" s="1047"/>
      <c r="NE89" s="1047"/>
      <c r="NF89" s="1047"/>
      <c r="NG89" s="1047"/>
      <c r="NH89" s="1047"/>
      <c r="NI89" s="1047"/>
      <c r="NJ89" s="1047"/>
      <c r="NK89" s="1047"/>
      <c r="NL89" s="1047"/>
      <c r="NM89" s="1047"/>
      <c r="NN89" s="1047"/>
      <c r="NO89" s="1047"/>
      <c r="NP89" s="1047"/>
      <c r="NQ89" s="1047"/>
      <c r="NR89" s="1047"/>
      <c r="NS89" s="1047"/>
      <c r="NT89" s="1047"/>
      <c r="NU89" s="1047"/>
      <c r="NV89" s="1047"/>
      <c r="NW89" s="1047"/>
      <c r="NX89" s="1047"/>
      <c r="NY89" s="1047"/>
      <c r="NZ89" s="1047"/>
      <c r="OA89" s="1047"/>
      <c r="OB89" s="1047"/>
      <c r="OC89" s="1047"/>
      <c r="OD89" s="1047"/>
      <c r="OE89" s="1047"/>
      <c r="OF89" s="1047"/>
      <c r="OG89" s="1047"/>
      <c r="OH89" s="1047"/>
      <c r="OI89" s="1047"/>
      <c r="OJ89" s="1047"/>
      <c r="OK89" s="1047"/>
      <c r="OL89" s="1047"/>
      <c r="OM89" s="1047"/>
      <c r="ON89" s="1047"/>
      <c r="OO89" s="1047"/>
      <c r="OP89" s="1047"/>
      <c r="OQ89" s="1047"/>
      <c r="OR89" s="1047"/>
      <c r="OS89" s="1047"/>
      <c r="OT89" s="1047"/>
      <c r="OU89" s="1047"/>
      <c r="OV89" s="1047"/>
      <c r="OW89" s="1047"/>
      <c r="OX89" s="1047"/>
      <c r="OY89" s="1047"/>
      <c r="OZ89" s="1047"/>
      <c r="PA89" s="1047"/>
      <c r="PB89" s="1047"/>
      <c r="PC89" s="1047"/>
      <c r="PD89" s="1047"/>
      <c r="PE89" s="1047"/>
      <c r="PF89" s="1047"/>
      <c r="PR89" s="930"/>
      <c r="PS89" s="930"/>
      <c r="PT89" s="930"/>
      <c r="PU89" s="930"/>
      <c r="PV89" s="930"/>
      <c r="PW89" s="930"/>
      <c r="PX89" s="930"/>
      <c r="PY89" s="930"/>
      <c r="PZ89" s="930"/>
    </row>
    <row r="90" spans="1:442">
      <c r="A90" s="986"/>
      <c r="B90" s="989"/>
      <c r="C90" s="987"/>
      <c r="E90" s="1050" t="s">
        <v>498</v>
      </c>
      <c r="J90" s="1047"/>
      <c r="K90" s="1047"/>
      <c r="L90" s="1047"/>
      <c r="M90" s="1047"/>
      <c r="N90" s="1047"/>
      <c r="O90" s="1047"/>
      <c r="P90" s="1047"/>
      <c r="Q90" s="1047"/>
      <c r="R90" s="1047"/>
      <c r="S90" s="1047"/>
      <c r="T90" s="1047"/>
      <c r="U90" s="1047"/>
      <c r="V90" s="1047"/>
      <c r="W90" s="1047"/>
      <c r="X90" s="1047"/>
      <c r="Y90" s="1047"/>
      <c r="Z90" s="1047"/>
      <c r="AA90" s="1047"/>
      <c r="AB90" s="1047"/>
      <c r="AC90" s="1047"/>
      <c r="AD90" s="1047"/>
      <c r="AE90" s="1047"/>
      <c r="AF90" s="1047"/>
      <c r="AG90" s="1047"/>
      <c r="AH90" s="1047"/>
      <c r="AI90" s="1047"/>
      <c r="AJ90" s="1047"/>
      <c r="AK90" s="1047"/>
      <c r="AL90" s="1047"/>
      <c r="AM90" s="1047"/>
      <c r="AN90" s="1047"/>
      <c r="AO90" s="1047"/>
      <c r="AP90" s="1047"/>
      <c r="AQ90" s="1047"/>
      <c r="AR90" s="1047"/>
      <c r="AS90" s="1047"/>
      <c r="AT90" s="1047"/>
      <c r="AU90" s="1047"/>
      <c r="AV90" s="1047"/>
      <c r="AW90" s="1047"/>
      <c r="AX90" s="1047"/>
      <c r="AY90" s="1047"/>
      <c r="AZ90" s="1047"/>
      <c r="BA90" s="1047"/>
      <c r="BB90" s="1047"/>
      <c r="BC90" s="1047"/>
      <c r="BD90" s="1047"/>
      <c r="BE90" s="1047"/>
      <c r="BF90" s="1047"/>
      <c r="BG90" s="1047"/>
      <c r="BH90" s="1047"/>
      <c r="BI90" s="1047"/>
      <c r="BJ90" s="1047"/>
      <c r="BK90" s="1047"/>
      <c r="BL90" s="1047"/>
      <c r="BM90" s="1047"/>
      <c r="BN90" s="1047"/>
      <c r="BO90" s="1047"/>
      <c r="BP90" s="1047"/>
      <c r="BQ90" s="1047"/>
      <c r="BR90" s="1047"/>
      <c r="BS90" s="1047"/>
      <c r="BT90" s="1047"/>
      <c r="BU90" s="1047"/>
      <c r="BV90" s="1047"/>
      <c r="BW90" s="1047"/>
      <c r="BX90" s="1047"/>
      <c r="BY90" s="1047"/>
      <c r="BZ90" s="1047"/>
      <c r="CA90" s="1047"/>
      <c r="CB90" s="1047"/>
      <c r="CC90" s="1047"/>
      <c r="CD90" s="1047"/>
      <c r="CE90" s="1047"/>
      <c r="CF90" s="1047"/>
      <c r="CG90" s="1047"/>
      <c r="CH90" s="1047"/>
      <c r="CI90" s="1047"/>
      <c r="CJ90" s="1047"/>
      <c r="CK90" s="1047"/>
      <c r="CL90" s="1047"/>
      <c r="CM90" s="1047"/>
      <c r="CN90" s="1047"/>
      <c r="CO90" s="1047"/>
      <c r="CP90" s="1047"/>
      <c r="CQ90" s="1047"/>
      <c r="CR90" s="1047"/>
      <c r="CS90" s="1047"/>
      <c r="CT90" s="1047"/>
      <c r="CU90" s="1047"/>
      <c r="CV90" s="1047"/>
      <c r="CW90" s="1047"/>
      <c r="CX90" s="1047"/>
      <c r="CY90" s="1047"/>
      <c r="CZ90" s="1047"/>
      <c r="DA90" s="1047"/>
      <c r="DB90" s="1047"/>
      <c r="DC90" s="1047"/>
      <c r="DD90" s="1047"/>
      <c r="DE90" s="1047"/>
      <c r="DF90" s="1047"/>
      <c r="DG90" s="1047"/>
      <c r="DH90" s="1047"/>
      <c r="DI90" s="1047"/>
      <c r="DJ90" s="1047"/>
      <c r="DK90" s="1047"/>
      <c r="DL90" s="1047"/>
      <c r="DM90" s="1047"/>
      <c r="DN90" s="1047"/>
      <c r="DO90" s="1047"/>
      <c r="DP90" s="1047"/>
      <c r="DQ90" s="1047"/>
      <c r="DR90" s="1047"/>
      <c r="DS90" s="1047"/>
      <c r="DT90" s="1047"/>
      <c r="DU90" s="1047"/>
      <c r="DV90" s="1047"/>
      <c r="DW90" s="1047"/>
      <c r="DX90" s="1047"/>
      <c r="DY90" s="1047"/>
      <c r="DZ90" s="1047"/>
      <c r="EA90" s="1047"/>
      <c r="EB90" s="1047"/>
      <c r="EC90" s="1047"/>
      <c r="ED90" s="1047"/>
      <c r="EE90" s="1047"/>
      <c r="EF90" s="1047"/>
      <c r="EG90" s="1047"/>
      <c r="EH90" s="1047"/>
      <c r="EI90" s="1047"/>
      <c r="EJ90" s="1047"/>
      <c r="EK90" s="1047"/>
      <c r="EL90" s="1047"/>
      <c r="EM90" s="1047"/>
      <c r="EN90" s="1047"/>
      <c r="EO90" s="1047"/>
      <c r="EP90" s="1047"/>
      <c r="EQ90" s="1047"/>
      <c r="ER90" s="1047"/>
      <c r="ES90" s="1047"/>
      <c r="ET90" s="1047"/>
      <c r="EU90" s="1047"/>
      <c r="EV90" s="1047"/>
      <c r="EW90" s="1047"/>
      <c r="EX90" s="1047"/>
      <c r="EY90" s="1047"/>
      <c r="EZ90" s="1047"/>
      <c r="FA90" s="1047"/>
      <c r="FB90" s="1047"/>
      <c r="FC90" s="1047"/>
      <c r="FD90" s="1047"/>
      <c r="FE90" s="1047"/>
      <c r="FF90" s="1047"/>
      <c r="FG90" s="1047"/>
      <c r="FH90" s="1047"/>
      <c r="FI90" s="1047"/>
      <c r="FJ90" s="1047"/>
      <c r="FK90" s="1047"/>
      <c r="FL90" s="1047"/>
      <c r="FM90" s="1047"/>
      <c r="FN90" s="1047"/>
      <c r="FO90" s="1047"/>
      <c r="FP90" s="1047"/>
      <c r="FQ90" s="1047"/>
      <c r="FR90" s="1047"/>
      <c r="FS90" s="1047"/>
      <c r="FT90" s="1047"/>
      <c r="FU90" s="1047"/>
      <c r="FV90" s="1047"/>
      <c r="FW90" s="1047"/>
      <c r="FX90" s="1047"/>
      <c r="FY90" s="1047"/>
      <c r="FZ90" s="1047"/>
      <c r="GA90" s="1047"/>
      <c r="GB90" s="1047"/>
      <c r="GC90" s="1047"/>
      <c r="GD90" s="1047"/>
      <c r="GE90" s="1047"/>
      <c r="GF90" s="1047"/>
      <c r="GG90" s="1047"/>
      <c r="GH90" s="1047"/>
      <c r="GI90" s="1047"/>
      <c r="GJ90" s="1047"/>
      <c r="GK90" s="1047"/>
      <c r="GL90" s="1047"/>
      <c r="GM90" s="1047"/>
      <c r="GN90" s="1047"/>
      <c r="GO90" s="1047"/>
      <c r="GP90" s="1047"/>
      <c r="GQ90" s="1047"/>
      <c r="GR90" s="1047"/>
      <c r="GS90" s="1047"/>
      <c r="GT90" s="1047"/>
      <c r="GU90" s="1047"/>
      <c r="GV90" s="1047"/>
      <c r="GW90" s="1047"/>
      <c r="GX90" s="1047"/>
      <c r="GY90" s="1047"/>
      <c r="GZ90" s="1047"/>
      <c r="HA90" s="1047"/>
      <c r="HB90" s="1047"/>
      <c r="HC90" s="1047"/>
      <c r="HD90" s="1047"/>
      <c r="HE90" s="1047"/>
      <c r="HF90" s="1047"/>
      <c r="HG90" s="1047"/>
      <c r="HH90" s="1047"/>
      <c r="HI90" s="1047"/>
      <c r="HJ90" s="1047"/>
      <c r="HK90" s="1047"/>
      <c r="HL90" s="1047"/>
      <c r="HM90" s="1047"/>
      <c r="HN90" s="1047"/>
      <c r="HO90" s="1047"/>
      <c r="HP90" s="1047"/>
      <c r="HQ90" s="1047"/>
      <c r="HR90" s="1047"/>
      <c r="HS90" s="1047"/>
      <c r="HT90" s="1047"/>
      <c r="HU90" s="1047"/>
      <c r="HV90" s="1047"/>
      <c r="HW90" s="1047"/>
      <c r="HX90" s="1047"/>
      <c r="HY90" s="1047"/>
      <c r="HZ90" s="1047"/>
      <c r="IA90" s="1047"/>
      <c r="IB90" s="1047"/>
      <c r="IC90" s="1047"/>
      <c r="ID90" s="1047"/>
      <c r="IE90" s="1047"/>
      <c r="IF90" s="1047"/>
      <c r="IG90" s="1047"/>
      <c r="IH90" s="1047"/>
      <c r="II90" s="1047"/>
      <c r="IJ90" s="1047"/>
      <c r="IK90" s="1047"/>
      <c r="IL90" s="1047"/>
      <c r="IM90" s="1047"/>
      <c r="IN90" s="1047"/>
      <c r="IO90" s="1047"/>
      <c r="IP90" s="1047"/>
      <c r="IQ90" s="1047"/>
      <c r="IR90" s="1047"/>
      <c r="IS90" s="1047"/>
      <c r="IT90" s="1047"/>
      <c r="IU90" s="1047"/>
      <c r="IV90" s="1047"/>
      <c r="IW90" s="1047"/>
      <c r="IX90" s="1047"/>
      <c r="IY90" s="1047"/>
      <c r="IZ90" s="1047"/>
      <c r="JA90" s="1047"/>
      <c r="JB90" s="1047"/>
      <c r="JC90" s="1047"/>
      <c r="JD90" s="1047"/>
      <c r="JE90" s="1047"/>
      <c r="JF90" s="1047"/>
      <c r="JG90" s="1047"/>
      <c r="JH90" s="1047"/>
      <c r="JI90" s="1047"/>
      <c r="JJ90" s="1047"/>
      <c r="JK90" s="1047"/>
      <c r="JL90" s="1047"/>
      <c r="JM90" s="1047"/>
      <c r="JN90" s="1047"/>
      <c r="JO90" s="1047"/>
      <c r="JP90" s="1047"/>
      <c r="JQ90" s="1047"/>
      <c r="JR90" s="1047"/>
      <c r="JS90" s="1047"/>
      <c r="JT90" s="1047"/>
      <c r="JU90" s="1047"/>
      <c r="JV90" s="1047"/>
      <c r="JW90" s="1047"/>
      <c r="JX90" s="1047"/>
      <c r="JY90" s="1047"/>
      <c r="JZ90" s="1047"/>
      <c r="KA90" s="1047"/>
      <c r="KB90" s="1047"/>
      <c r="KC90" s="1047"/>
      <c r="KD90" s="1047"/>
      <c r="KE90" s="1047"/>
      <c r="KF90" s="1047"/>
      <c r="KG90" s="1047"/>
      <c r="KH90" s="1047"/>
      <c r="KI90" s="1047"/>
      <c r="KJ90" s="1047"/>
      <c r="KK90" s="1047"/>
      <c r="KL90" s="1047"/>
      <c r="KM90" s="1047"/>
      <c r="KN90" s="1047"/>
      <c r="KO90" s="1047"/>
      <c r="KP90" s="1047"/>
      <c r="KQ90" s="1047"/>
      <c r="KR90" s="1047"/>
      <c r="KS90" s="1047"/>
      <c r="KT90" s="1047"/>
      <c r="KU90" s="1047"/>
      <c r="KV90" s="1047"/>
      <c r="KW90" s="1047"/>
      <c r="KX90" s="1047"/>
      <c r="KY90" s="1047"/>
      <c r="KZ90" s="1047"/>
      <c r="LA90" s="1047"/>
      <c r="LB90" s="1047"/>
      <c r="LC90" s="1047"/>
      <c r="LD90" s="1047"/>
      <c r="LE90" s="1047"/>
      <c r="LF90" s="1047"/>
      <c r="LG90" s="1047"/>
      <c r="LH90" s="1047"/>
      <c r="LI90" s="1047"/>
      <c r="LJ90" s="1047"/>
      <c r="LK90" s="1047"/>
      <c r="LL90" s="1047"/>
      <c r="LM90" s="1047"/>
      <c r="LN90" s="1047"/>
      <c r="LO90" s="1047"/>
      <c r="LP90" s="1047"/>
      <c r="LQ90" s="1047"/>
      <c r="LR90" s="1047"/>
      <c r="LS90" s="1047"/>
      <c r="LT90" s="1047"/>
      <c r="LU90" s="1047"/>
      <c r="LV90" s="1047"/>
      <c r="LW90" s="1047"/>
      <c r="LX90" s="1047"/>
      <c r="LY90" s="1047"/>
      <c r="LZ90" s="1047"/>
      <c r="MA90" s="1047"/>
      <c r="MB90" s="1047"/>
      <c r="MC90" s="1047"/>
      <c r="MD90" s="1047"/>
      <c r="ME90" s="1047"/>
      <c r="MF90" s="1047"/>
      <c r="MG90" s="1047"/>
      <c r="MH90" s="1047"/>
      <c r="MI90" s="1047"/>
      <c r="MJ90" s="1047"/>
      <c r="MK90" s="1047"/>
      <c r="ML90" s="1047"/>
      <c r="MM90" s="1047"/>
      <c r="MN90" s="1047"/>
      <c r="MO90" s="1047"/>
      <c r="MP90" s="1047"/>
      <c r="MQ90" s="1047"/>
      <c r="MR90" s="1047"/>
      <c r="MS90" s="1047"/>
      <c r="MT90" s="1047"/>
      <c r="MU90" s="1047"/>
      <c r="MV90" s="1047"/>
      <c r="MW90" s="1047"/>
      <c r="MX90" s="1047"/>
      <c r="MY90" s="1047"/>
      <c r="MZ90" s="1047"/>
      <c r="NA90" s="1047"/>
      <c r="NB90" s="1047"/>
      <c r="NC90" s="1047"/>
      <c r="ND90" s="1047"/>
      <c r="NE90" s="1047"/>
      <c r="NF90" s="1047"/>
      <c r="NG90" s="1047"/>
      <c r="NH90" s="1047"/>
      <c r="NI90" s="1047"/>
      <c r="NJ90" s="1047"/>
      <c r="NK90" s="1047"/>
      <c r="NL90" s="1047"/>
      <c r="NM90" s="1047"/>
      <c r="NN90" s="1047"/>
      <c r="NO90" s="1047"/>
      <c r="NP90" s="1047"/>
      <c r="NQ90" s="1047"/>
      <c r="NR90" s="1047"/>
      <c r="NS90" s="1047"/>
      <c r="NT90" s="1047"/>
      <c r="NU90" s="1047"/>
      <c r="NV90" s="1047"/>
      <c r="NW90" s="1047"/>
      <c r="NX90" s="1047"/>
      <c r="NY90" s="1047"/>
      <c r="NZ90" s="1047"/>
      <c r="OA90" s="1047"/>
      <c r="OB90" s="1047"/>
      <c r="OC90" s="1047"/>
      <c r="OD90" s="1047"/>
      <c r="OE90" s="1047"/>
      <c r="OF90" s="1047"/>
      <c r="OG90" s="1047"/>
      <c r="OH90" s="1047"/>
      <c r="OI90" s="1047"/>
      <c r="OJ90" s="1047"/>
      <c r="OK90" s="1047"/>
      <c r="OL90" s="1047"/>
      <c r="OM90" s="1047"/>
      <c r="ON90" s="1047"/>
      <c r="OO90" s="1047"/>
      <c r="OP90" s="1047"/>
      <c r="OQ90" s="1047"/>
      <c r="OR90" s="1047"/>
      <c r="OS90" s="1047"/>
      <c r="OT90" s="1047"/>
      <c r="OU90" s="1047"/>
      <c r="OV90" s="1047"/>
      <c r="OW90" s="1047"/>
      <c r="OX90" s="1047"/>
      <c r="OY90" s="1047"/>
      <c r="OZ90" s="1047"/>
      <c r="PA90" s="1047"/>
      <c r="PB90" s="1047"/>
      <c r="PC90" s="1047"/>
      <c r="PD90" s="1047"/>
      <c r="PE90" s="1047"/>
      <c r="PF90" s="1047"/>
      <c r="PR90" s="930"/>
      <c r="PS90" s="930"/>
      <c r="PT90" s="930"/>
      <c r="PU90" s="930"/>
      <c r="PV90" s="930"/>
      <c r="PW90" s="930"/>
      <c r="PX90" s="930"/>
      <c r="PY90" s="930"/>
      <c r="PZ90" s="930"/>
    </row>
    <row r="91" spans="1:442">
      <c r="A91" s="986"/>
      <c r="B91" s="989"/>
      <c r="C91" s="987"/>
      <c r="J91" s="1047"/>
      <c r="K91" s="1047"/>
      <c r="L91" s="1047"/>
      <c r="M91" s="1047"/>
      <c r="N91" s="1047"/>
      <c r="O91" s="1047"/>
      <c r="P91" s="1047"/>
      <c r="Q91" s="1047"/>
      <c r="R91" s="1047"/>
      <c r="S91" s="1047"/>
      <c r="T91" s="1047"/>
      <c r="U91" s="1047"/>
      <c r="V91" s="1047"/>
      <c r="W91" s="1047"/>
      <c r="X91" s="1047"/>
      <c r="Y91" s="1047"/>
      <c r="Z91" s="1047"/>
      <c r="AA91" s="1047"/>
      <c r="AB91" s="1047"/>
      <c r="AC91" s="1047"/>
      <c r="AD91" s="1047"/>
      <c r="AE91" s="1047"/>
      <c r="AF91" s="1047"/>
      <c r="AG91" s="1047"/>
      <c r="AH91" s="1047"/>
      <c r="AI91" s="1047"/>
      <c r="AJ91" s="1047"/>
      <c r="AK91" s="1047"/>
      <c r="AL91" s="1047"/>
      <c r="AM91" s="1047"/>
      <c r="AN91" s="1047"/>
      <c r="AO91" s="1047"/>
      <c r="AP91" s="1047"/>
      <c r="AQ91" s="1047"/>
      <c r="AR91" s="1047"/>
      <c r="AS91" s="1047"/>
      <c r="AT91" s="1047"/>
      <c r="AU91" s="1047"/>
      <c r="AV91" s="1047"/>
      <c r="AW91" s="1047"/>
      <c r="AX91" s="1047"/>
      <c r="AY91" s="1047"/>
      <c r="AZ91" s="1047"/>
      <c r="BA91" s="1047"/>
      <c r="BB91" s="1047"/>
      <c r="BC91" s="1047"/>
      <c r="BD91" s="1047"/>
      <c r="BE91" s="1047"/>
      <c r="BF91" s="1047"/>
      <c r="BG91" s="1047"/>
      <c r="BH91" s="1047"/>
      <c r="BI91" s="1047"/>
      <c r="BJ91" s="1047"/>
      <c r="BK91" s="1047"/>
      <c r="BL91" s="1047"/>
      <c r="BM91" s="1047"/>
      <c r="BN91" s="1047"/>
      <c r="BO91" s="1047"/>
      <c r="BP91" s="1047"/>
      <c r="BQ91" s="1047"/>
      <c r="BR91" s="1047"/>
      <c r="BS91" s="1047"/>
      <c r="BT91" s="1047"/>
      <c r="BU91" s="1047"/>
      <c r="BV91" s="1047"/>
      <c r="BW91" s="1047"/>
      <c r="BX91" s="1047"/>
      <c r="BY91" s="1047"/>
      <c r="BZ91" s="1047"/>
      <c r="CA91" s="1047"/>
      <c r="CB91" s="1047"/>
      <c r="CC91" s="1047"/>
      <c r="CD91" s="1047"/>
      <c r="CE91" s="1047"/>
      <c r="CF91" s="1047"/>
      <c r="CG91" s="1047"/>
      <c r="CH91" s="1047"/>
      <c r="CI91" s="1047"/>
      <c r="CJ91" s="1047"/>
      <c r="CK91" s="1047"/>
      <c r="CL91" s="1047"/>
      <c r="CM91" s="1047"/>
      <c r="CN91" s="1047"/>
      <c r="CO91" s="1047"/>
      <c r="CP91" s="1047"/>
      <c r="CQ91" s="1047"/>
      <c r="CR91" s="1047"/>
      <c r="CS91" s="1047"/>
      <c r="CT91" s="1047"/>
      <c r="CU91" s="1047"/>
      <c r="CV91" s="1047"/>
      <c r="CW91" s="1047"/>
      <c r="CX91" s="1047"/>
      <c r="CY91" s="1047"/>
      <c r="CZ91" s="1047"/>
      <c r="DA91" s="1047"/>
      <c r="DB91" s="1047"/>
      <c r="DC91" s="1047"/>
      <c r="DD91" s="1047"/>
      <c r="DE91" s="1047"/>
      <c r="DF91" s="1047"/>
      <c r="DG91" s="1047"/>
      <c r="DH91" s="1047"/>
      <c r="DI91" s="1047"/>
      <c r="DJ91" s="1047"/>
      <c r="DK91" s="1047"/>
      <c r="DL91" s="1047"/>
      <c r="DM91" s="1047"/>
      <c r="DN91" s="1047"/>
      <c r="DO91" s="1047"/>
      <c r="DP91" s="1047"/>
      <c r="DQ91" s="1047"/>
      <c r="DR91" s="1047"/>
      <c r="DS91" s="1047"/>
      <c r="DT91" s="1047"/>
      <c r="DU91" s="1047"/>
      <c r="DV91" s="1047"/>
      <c r="DW91" s="1047"/>
      <c r="DX91" s="1047"/>
      <c r="DY91" s="1047"/>
      <c r="DZ91" s="1047"/>
      <c r="EA91" s="1047"/>
      <c r="EB91" s="1047"/>
      <c r="EC91" s="1047"/>
      <c r="ED91" s="1047"/>
      <c r="EE91" s="1047"/>
      <c r="EF91" s="1047"/>
      <c r="EG91" s="1047"/>
      <c r="EH91" s="1047"/>
      <c r="EI91" s="1047"/>
      <c r="EJ91" s="1047"/>
      <c r="EK91" s="1047"/>
      <c r="EL91" s="1047"/>
      <c r="EM91" s="1047"/>
      <c r="EN91" s="1047"/>
      <c r="EO91" s="1047"/>
      <c r="EP91" s="1047"/>
      <c r="EQ91" s="1047"/>
      <c r="ER91" s="1047"/>
      <c r="ES91" s="1047"/>
      <c r="ET91" s="1047"/>
      <c r="EU91" s="1047"/>
      <c r="EV91" s="1047"/>
      <c r="EW91" s="1047"/>
      <c r="EX91" s="1047"/>
      <c r="EY91" s="1047"/>
      <c r="EZ91" s="1047"/>
      <c r="FA91" s="1047"/>
      <c r="FB91" s="1047"/>
      <c r="FC91" s="1047"/>
      <c r="FD91" s="1047"/>
      <c r="FE91" s="1047"/>
      <c r="FF91" s="1047"/>
      <c r="FG91" s="1047"/>
      <c r="FH91" s="1047"/>
      <c r="FI91" s="1047"/>
      <c r="FJ91" s="1047"/>
      <c r="FK91" s="1047"/>
      <c r="FL91" s="1047"/>
      <c r="FM91" s="1047"/>
      <c r="FN91" s="1047"/>
      <c r="FO91" s="1047"/>
      <c r="FP91" s="1047"/>
      <c r="FQ91" s="1047"/>
      <c r="FR91" s="1047"/>
      <c r="FS91" s="1047"/>
      <c r="FT91" s="1047"/>
      <c r="FU91" s="1047"/>
      <c r="FV91" s="1047"/>
      <c r="FW91" s="1047"/>
      <c r="FX91" s="1047"/>
      <c r="FY91" s="1047"/>
      <c r="FZ91" s="1047"/>
      <c r="GA91" s="1047"/>
      <c r="GB91" s="1047"/>
      <c r="GC91" s="1047"/>
      <c r="GD91" s="1047"/>
      <c r="GE91" s="1047"/>
      <c r="GF91" s="1047"/>
      <c r="GG91" s="1047"/>
      <c r="GH91" s="1047"/>
      <c r="GI91" s="1047"/>
      <c r="GJ91" s="1047"/>
      <c r="GK91" s="1047"/>
      <c r="GL91" s="1047"/>
      <c r="GM91" s="1047"/>
      <c r="GN91" s="1047"/>
      <c r="GO91" s="1047"/>
      <c r="GP91" s="1047"/>
      <c r="GQ91" s="1047"/>
      <c r="GR91" s="1047"/>
      <c r="GS91" s="1047"/>
      <c r="GT91" s="1047"/>
      <c r="GU91" s="1047"/>
      <c r="GV91" s="1047"/>
      <c r="GW91" s="1047"/>
      <c r="GX91" s="1047"/>
      <c r="GY91" s="1047"/>
      <c r="GZ91" s="1047"/>
      <c r="HA91" s="1047"/>
      <c r="HB91" s="1047"/>
      <c r="HC91" s="1047"/>
      <c r="HD91" s="1047"/>
      <c r="HE91" s="1047"/>
      <c r="HF91" s="1047"/>
      <c r="HG91" s="1047"/>
      <c r="HH91" s="1047"/>
      <c r="HI91" s="1047"/>
      <c r="HJ91" s="1047"/>
      <c r="HK91" s="1047"/>
      <c r="HL91" s="1047"/>
      <c r="HM91" s="1047"/>
      <c r="HN91" s="1047"/>
      <c r="HO91" s="1047"/>
      <c r="HP91" s="1047"/>
      <c r="HQ91" s="1047"/>
      <c r="HR91" s="1047"/>
      <c r="HS91" s="1047"/>
      <c r="HT91" s="1047"/>
      <c r="HU91" s="1047"/>
      <c r="HV91" s="1047"/>
      <c r="HW91" s="1047"/>
      <c r="HX91" s="1047"/>
      <c r="HY91" s="1047"/>
      <c r="HZ91" s="1047"/>
      <c r="IA91" s="1047"/>
      <c r="IB91" s="1047"/>
      <c r="IC91" s="1047"/>
      <c r="ID91" s="1047"/>
      <c r="IE91" s="1047"/>
      <c r="IF91" s="1047"/>
      <c r="IG91" s="1047"/>
      <c r="IH91" s="1047"/>
      <c r="II91" s="1047"/>
      <c r="IJ91" s="1047"/>
      <c r="IK91" s="1047"/>
      <c r="IL91" s="1047"/>
      <c r="IM91" s="1047"/>
      <c r="IN91" s="1047"/>
      <c r="IO91" s="1047"/>
      <c r="IP91" s="1047"/>
      <c r="IQ91" s="1047"/>
      <c r="IR91" s="1047"/>
      <c r="IS91" s="1047"/>
      <c r="IT91" s="1047"/>
      <c r="IU91" s="1047"/>
      <c r="IV91" s="1047"/>
      <c r="IW91" s="1047"/>
      <c r="IX91" s="1047"/>
      <c r="IY91" s="1047"/>
      <c r="IZ91" s="1047"/>
      <c r="JA91" s="1047"/>
      <c r="JB91" s="1047"/>
      <c r="JC91" s="1047"/>
      <c r="JD91" s="1047"/>
      <c r="JE91" s="1047"/>
      <c r="JF91" s="1047"/>
      <c r="JG91" s="1047"/>
      <c r="JH91" s="1047"/>
      <c r="JI91" s="1047"/>
      <c r="JJ91" s="1047"/>
      <c r="JK91" s="1047"/>
      <c r="JL91" s="1047"/>
      <c r="JM91" s="1047"/>
      <c r="JN91" s="1047"/>
      <c r="JO91" s="1047"/>
      <c r="JP91" s="1047"/>
      <c r="JQ91" s="1047"/>
      <c r="JR91" s="1047"/>
      <c r="JS91" s="1047"/>
      <c r="JT91" s="1047"/>
      <c r="JU91" s="1047"/>
      <c r="JV91" s="1047"/>
      <c r="JW91" s="1047"/>
      <c r="JX91" s="1047"/>
      <c r="JY91" s="1047"/>
      <c r="JZ91" s="1047"/>
      <c r="KA91" s="1047"/>
      <c r="KB91" s="1047"/>
      <c r="KC91" s="1047"/>
      <c r="KD91" s="1047"/>
      <c r="KE91" s="1047"/>
      <c r="KF91" s="1047"/>
      <c r="KG91" s="1047"/>
      <c r="KH91" s="1047"/>
      <c r="KI91" s="1047"/>
      <c r="KJ91" s="1047"/>
      <c r="KK91" s="1047"/>
      <c r="KL91" s="1047"/>
      <c r="KM91" s="1047"/>
      <c r="KN91" s="1047"/>
      <c r="KO91" s="1047"/>
      <c r="KP91" s="1047"/>
      <c r="KQ91" s="1047"/>
      <c r="KR91" s="1047"/>
      <c r="KS91" s="1047"/>
      <c r="KT91" s="1047"/>
      <c r="KU91" s="1047"/>
      <c r="KV91" s="1047"/>
      <c r="KW91" s="1047"/>
      <c r="KX91" s="1047"/>
      <c r="KY91" s="1047"/>
      <c r="KZ91" s="1047"/>
      <c r="LA91" s="1047"/>
      <c r="LB91" s="1047"/>
      <c r="LC91" s="1047"/>
      <c r="LD91" s="1047"/>
      <c r="LE91" s="1047"/>
      <c r="LF91" s="1047"/>
      <c r="LG91" s="1047"/>
      <c r="LH91" s="1047"/>
      <c r="LI91" s="1047"/>
      <c r="LJ91" s="1047"/>
      <c r="LK91" s="1047"/>
      <c r="LL91" s="1047"/>
      <c r="LM91" s="1047"/>
      <c r="LN91" s="1047"/>
      <c r="LO91" s="1047"/>
      <c r="LP91" s="1047"/>
      <c r="LQ91" s="1047"/>
      <c r="LR91" s="1047"/>
      <c r="LS91" s="1047"/>
      <c r="LT91" s="1047"/>
      <c r="LU91" s="1047"/>
      <c r="LV91" s="1047"/>
      <c r="LW91" s="1047"/>
      <c r="LX91" s="1047"/>
      <c r="LY91" s="1047"/>
      <c r="LZ91" s="1047"/>
      <c r="MA91" s="1047"/>
      <c r="MB91" s="1047"/>
      <c r="MC91" s="1047"/>
      <c r="MD91" s="1047"/>
      <c r="ME91" s="1047"/>
      <c r="MF91" s="1047"/>
      <c r="MG91" s="1047"/>
      <c r="MH91" s="1047"/>
      <c r="MI91" s="1047"/>
      <c r="MJ91" s="1047"/>
      <c r="MK91" s="1047"/>
      <c r="ML91" s="1047"/>
      <c r="MM91" s="1047"/>
      <c r="MN91" s="1047"/>
      <c r="MO91" s="1047"/>
      <c r="MP91" s="1047"/>
      <c r="MQ91" s="1047"/>
      <c r="MR91" s="1047"/>
      <c r="MS91" s="1047"/>
      <c r="MT91" s="1047"/>
      <c r="MU91" s="1047"/>
      <c r="MV91" s="1047"/>
      <c r="MW91" s="1047"/>
      <c r="MX91" s="1047"/>
      <c r="MY91" s="1047"/>
      <c r="MZ91" s="1047"/>
      <c r="NA91" s="1047"/>
      <c r="NB91" s="1047"/>
      <c r="NC91" s="1047"/>
      <c r="ND91" s="1047"/>
      <c r="NE91" s="1047"/>
      <c r="NF91" s="1047"/>
      <c r="NG91" s="1047"/>
      <c r="NH91" s="1047"/>
      <c r="NI91" s="1047"/>
      <c r="NJ91" s="1047"/>
      <c r="NK91" s="1047"/>
      <c r="NL91" s="1047"/>
      <c r="NM91" s="1047"/>
      <c r="NN91" s="1047"/>
      <c r="NO91" s="1047"/>
      <c r="NP91" s="1047"/>
      <c r="NQ91" s="1047"/>
      <c r="NR91" s="1047"/>
      <c r="NS91" s="1047"/>
      <c r="NT91" s="1047"/>
      <c r="NU91" s="1047"/>
      <c r="NV91" s="1047"/>
      <c r="NW91" s="1047"/>
      <c r="NX91" s="1047"/>
      <c r="NY91" s="1047"/>
      <c r="NZ91" s="1047"/>
      <c r="OA91" s="1047"/>
      <c r="OB91" s="1047"/>
      <c r="OC91" s="1047"/>
      <c r="OD91" s="1047"/>
      <c r="OE91" s="1047"/>
      <c r="OF91" s="1047"/>
      <c r="OG91" s="1047"/>
      <c r="OH91" s="1047"/>
      <c r="OI91" s="1047"/>
      <c r="OJ91" s="1047"/>
      <c r="OK91" s="1047"/>
      <c r="OL91" s="1047"/>
      <c r="OM91" s="1047"/>
      <c r="ON91" s="1047"/>
      <c r="OO91" s="1047"/>
      <c r="OP91" s="1047"/>
      <c r="OQ91" s="1047"/>
      <c r="OR91" s="1047"/>
      <c r="OS91" s="1047"/>
      <c r="OT91" s="1047"/>
      <c r="OU91" s="1047"/>
      <c r="OV91" s="1047"/>
      <c r="OW91" s="1047"/>
      <c r="OX91" s="1047"/>
      <c r="OY91" s="1047"/>
      <c r="OZ91" s="1047"/>
      <c r="PA91" s="1047"/>
      <c r="PB91" s="1047"/>
      <c r="PC91" s="1047"/>
      <c r="PD91" s="1047"/>
      <c r="PE91" s="1047"/>
      <c r="PF91" s="1047"/>
      <c r="PR91" s="930"/>
      <c r="PS91" s="930"/>
      <c r="PT91" s="930"/>
      <c r="PU91" s="930"/>
      <c r="PV91" s="930"/>
      <c r="PW91" s="930"/>
      <c r="PX91" s="930"/>
      <c r="PY91" s="930"/>
      <c r="PZ91" s="930"/>
    </row>
    <row r="92" spans="1:442">
      <c r="A92" s="986"/>
      <c r="B92" s="989"/>
      <c r="C92" s="987"/>
      <c r="E92" s="957" t="s">
        <v>40</v>
      </c>
      <c r="J92" s="1047"/>
      <c r="K92" s="1047"/>
      <c r="L92" s="1047"/>
      <c r="M92" s="1047"/>
      <c r="N92" s="1047"/>
      <c r="O92" s="1047"/>
      <c r="P92" s="1047"/>
      <c r="Q92" s="1047"/>
      <c r="R92" s="1047"/>
      <c r="S92" s="1047"/>
      <c r="T92" s="1047"/>
      <c r="U92" s="1047"/>
      <c r="V92" s="1047"/>
      <c r="W92" s="1047"/>
      <c r="X92" s="1047"/>
      <c r="Y92" s="1047"/>
      <c r="Z92" s="1047"/>
      <c r="AA92" s="1047"/>
      <c r="AB92" s="1047"/>
      <c r="AC92" s="1047"/>
      <c r="AD92" s="1047"/>
      <c r="AE92" s="1047"/>
      <c r="AF92" s="1047"/>
      <c r="AG92" s="1047"/>
      <c r="AH92" s="1047"/>
      <c r="AI92" s="1047"/>
      <c r="AJ92" s="1047"/>
      <c r="AK92" s="1047"/>
      <c r="AL92" s="1047"/>
      <c r="AM92" s="1047"/>
      <c r="AN92" s="1047"/>
      <c r="AO92" s="1047"/>
      <c r="AP92" s="1047"/>
      <c r="AQ92" s="1047"/>
      <c r="AR92" s="1047"/>
      <c r="AS92" s="1047"/>
      <c r="AT92" s="1047"/>
      <c r="AU92" s="1047"/>
      <c r="AV92" s="1047"/>
      <c r="AW92" s="1047"/>
      <c r="AX92" s="1047"/>
      <c r="AY92" s="1047"/>
      <c r="AZ92" s="1047"/>
      <c r="BA92" s="1047"/>
      <c r="BB92" s="1047"/>
      <c r="BC92" s="1047"/>
      <c r="BD92" s="1047"/>
      <c r="BE92" s="1047"/>
      <c r="BF92" s="1047"/>
      <c r="BG92" s="1047"/>
      <c r="BH92" s="1047"/>
      <c r="BI92" s="1047"/>
      <c r="BJ92" s="1047"/>
      <c r="BK92" s="1047"/>
      <c r="BL92" s="1047"/>
      <c r="BM92" s="1047"/>
      <c r="BN92" s="1047"/>
      <c r="BO92" s="1047"/>
      <c r="BP92" s="1047"/>
      <c r="BQ92" s="1047"/>
      <c r="BR92" s="1047"/>
      <c r="BS92" s="1047"/>
      <c r="BT92" s="1047"/>
      <c r="BU92" s="1047"/>
      <c r="BV92" s="1047"/>
      <c r="BW92" s="1047"/>
      <c r="BX92" s="1047"/>
      <c r="BY92" s="1047"/>
      <c r="BZ92" s="1047"/>
      <c r="CA92" s="1047"/>
      <c r="CB92" s="1047"/>
      <c r="CC92" s="1047"/>
      <c r="CD92" s="1047"/>
      <c r="CE92" s="1047"/>
      <c r="CF92" s="1047"/>
      <c r="CG92" s="1047"/>
      <c r="CH92" s="1047"/>
      <c r="CI92" s="1047"/>
      <c r="CJ92" s="1047"/>
      <c r="CK92" s="1047"/>
      <c r="CL92" s="1047"/>
      <c r="CM92" s="1047"/>
      <c r="CN92" s="1047"/>
      <c r="CO92" s="1047"/>
      <c r="CP92" s="1047"/>
      <c r="CQ92" s="1047"/>
      <c r="CR92" s="1047"/>
      <c r="CS92" s="1047"/>
      <c r="CT92" s="1047"/>
      <c r="CU92" s="1047"/>
      <c r="CV92" s="1047"/>
      <c r="CW92" s="1047"/>
      <c r="CX92" s="1047"/>
      <c r="CY92" s="1047"/>
      <c r="CZ92" s="1047"/>
      <c r="DA92" s="1047"/>
      <c r="DB92" s="1047"/>
      <c r="DC92" s="1047"/>
      <c r="DD92" s="1047"/>
      <c r="DE92" s="1047"/>
      <c r="DF92" s="1047"/>
      <c r="DG92" s="1047"/>
      <c r="DH92" s="1047"/>
      <c r="DI92" s="1047"/>
      <c r="DJ92" s="1047"/>
      <c r="DK92" s="1047"/>
      <c r="DL92" s="1047"/>
      <c r="DM92" s="1047"/>
      <c r="DN92" s="1047"/>
      <c r="DO92" s="1047"/>
      <c r="DP92" s="1047"/>
      <c r="DQ92" s="1047"/>
      <c r="DR92" s="1047"/>
      <c r="DS92" s="1047"/>
      <c r="DT92" s="1047"/>
      <c r="DU92" s="1047"/>
      <c r="DV92" s="1047"/>
      <c r="DW92" s="1047"/>
      <c r="DX92" s="1047"/>
      <c r="DY92" s="1047"/>
      <c r="DZ92" s="1047"/>
      <c r="EA92" s="1047"/>
      <c r="EB92" s="1047"/>
      <c r="EC92" s="1047"/>
      <c r="ED92" s="1047"/>
      <c r="EE92" s="1047"/>
      <c r="EF92" s="1047"/>
      <c r="EG92" s="1047"/>
      <c r="EH92" s="1047"/>
      <c r="EI92" s="1047"/>
      <c r="EJ92" s="1047"/>
      <c r="EK92" s="1047"/>
      <c r="EL92" s="1047"/>
      <c r="EM92" s="1047"/>
      <c r="EN92" s="1047"/>
      <c r="EO92" s="1047"/>
      <c r="EP92" s="1047"/>
      <c r="EQ92" s="1047"/>
      <c r="ER92" s="1047"/>
      <c r="ES92" s="1047"/>
      <c r="ET92" s="1047"/>
      <c r="EU92" s="1047"/>
      <c r="EV92" s="1047"/>
      <c r="EW92" s="1047"/>
      <c r="EX92" s="1047"/>
      <c r="EY92" s="1047"/>
      <c r="EZ92" s="1047"/>
      <c r="FA92" s="1047"/>
      <c r="FB92" s="1047"/>
      <c r="FC92" s="1047"/>
      <c r="FD92" s="1047"/>
      <c r="FE92" s="1047"/>
      <c r="FF92" s="1047"/>
      <c r="FG92" s="1047"/>
      <c r="FH92" s="1047"/>
      <c r="FI92" s="1047"/>
      <c r="FJ92" s="1047"/>
      <c r="FK92" s="1047"/>
      <c r="FL92" s="1047"/>
      <c r="FM92" s="1047"/>
      <c r="FN92" s="1047"/>
      <c r="FO92" s="1047"/>
      <c r="FP92" s="1047"/>
      <c r="FQ92" s="1047"/>
      <c r="FR92" s="1047"/>
      <c r="FS92" s="1047"/>
      <c r="FT92" s="1047"/>
      <c r="FU92" s="1047"/>
      <c r="FV92" s="1047"/>
      <c r="FW92" s="1047"/>
      <c r="FX92" s="1047"/>
      <c r="FY92" s="1047"/>
      <c r="FZ92" s="1047"/>
      <c r="GA92" s="1047"/>
      <c r="GB92" s="1047"/>
      <c r="GC92" s="1047"/>
      <c r="GD92" s="1047"/>
      <c r="GE92" s="1047"/>
      <c r="GF92" s="1047"/>
      <c r="GG92" s="1047"/>
      <c r="GH92" s="1047"/>
      <c r="GI92" s="1047"/>
      <c r="GJ92" s="1047"/>
      <c r="GK92" s="1047"/>
      <c r="GL92" s="1047"/>
      <c r="GM92" s="1047"/>
      <c r="GN92" s="1047"/>
      <c r="GO92" s="1047"/>
      <c r="GP92" s="1047"/>
      <c r="GQ92" s="1047"/>
      <c r="GR92" s="1047"/>
      <c r="GS92" s="1047"/>
      <c r="GT92" s="1047"/>
      <c r="GU92" s="1047"/>
      <c r="GV92" s="1047"/>
      <c r="GW92" s="1047"/>
      <c r="GX92" s="1047"/>
      <c r="GY92" s="1047"/>
      <c r="GZ92" s="1047"/>
      <c r="HA92" s="1047"/>
      <c r="HB92" s="1047"/>
      <c r="HC92" s="1047"/>
      <c r="HD92" s="1047"/>
      <c r="HE92" s="1047"/>
      <c r="HF92" s="1047"/>
      <c r="HG92" s="1047"/>
      <c r="HH92" s="1047"/>
      <c r="HI92" s="1047"/>
      <c r="HJ92" s="1047"/>
      <c r="HK92" s="1047"/>
      <c r="HL92" s="1047"/>
      <c r="HM92" s="1047"/>
      <c r="HN92" s="1047"/>
      <c r="HO92" s="1047"/>
      <c r="HP92" s="1047"/>
      <c r="HQ92" s="1047"/>
      <c r="HR92" s="1047"/>
      <c r="HS92" s="1047"/>
      <c r="HT92" s="1047"/>
      <c r="HU92" s="1047"/>
      <c r="HV92" s="1047"/>
      <c r="HW92" s="1047"/>
      <c r="HX92" s="1047"/>
      <c r="HY92" s="1047"/>
      <c r="HZ92" s="1047"/>
      <c r="IA92" s="1047"/>
      <c r="IB92" s="1047"/>
      <c r="IC92" s="1047"/>
      <c r="ID92" s="1047"/>
      <c r="IE92" s="1047"/>
      <c r="IF92" s="1047"/>
      <c r="IG92" s="1047"/>
      <c r="IH92" s="1047"/>
      <c r="II92" s="1047"/>
      <c r="IJ92" s="1047"/>
      <c r="IK92" s="1047"/>
      <c r="IL92" s="1047"/>
      <c r="IM92" s="1047"/>
      <c r="IN92" s="1047"/>
      <c r="IO92" s="1047"/>
      <c r="IP92" s="1047"/>
      <c r="IQ92" s="1047"/>
      <c r="IR92" s="1047"/>
      <c r="IS92" s="1047"/>
      <c r="IT92" s="1047"/>
      <c r="IU92" s="1047"/>
      <c r="IV92" s="1047"/>
      <c r="IW92" s="1047"/>
      <c r="IX92" s="1047"/>
      <c r="IY92" s="1047"/>
      <c r="IZ92" s="1047"/>
      <c r="JA92" s="1047"/>
      <c r="JB92" s="1047"/>
      <c r="JC92" s="1047"/>
      <c r="JD92" s="1047"/>
      <c r="JE92" s="1047"/>
      <c r="JF92" s="1047"/>
      <c r="JG92" s="1047"/>
      <c r="JH92" s="1047"/>
      <c r="JI92" s="1047"/>
      <c r="JJ92" s="1047"/>
      <c r="JK92" s="1047"/>
      <c r="JL92" s="1047"/>
      <c r="JM92" s="1047"/>
      <c r="JN92" s="1047"/>
      <c r="JO92" s="1047"/>
      <c r="JP92" s="1047"/>
      <c r="JQ92" s="1047"/>
      <c r="JR92" s="1047"/>
      <c r="JS92" s="1047"/>
      <c r="JT92" s="1047"/>
      <c r="JU92" s="1047"/>
      <c r="JV92" s="1047"/>
      <c r="JW92" s="1047"/>
      <c r="JX92" s="1047"/>
      <c r="JY92" s="1047"/>
      <c r="JZ92" s="1047"/>
      <c r="KA92" s="1047"/>
      <c r="KB92" s="1047"/>
      <c r="KC92" s="1047"/>
      <c r="KD92" s="1047"/>
      <c r="KE92" s="1047"/>
      <c r="KF92" s="1047"/>
      <c r="KG92" s="1047"/>
      <c r="KH92" s="1047"/>
      <c r="KI92" s="1047"/>
      <c r="KJ92" s="1047"/>
      <c r="KK92" s="1047"/>
      <c r="KL92" s="1047"/>
      <c r="KM92" s="1047"/>
      <c r="KN92" s="1047"/>
      <c r="KO92" s="1047"/>
      <c r="KP92" s="1047"/>
      <c r="KQ92" s="1047"/>
      <c r="KR92" s="1047"/>
      <c r="KS92" s="1047"/>
      <c r="KT92" s="1047"/>
      <c r="KU92" s="1047"/>
      <c r="KV92" s="1047"/>
      <c r="KW92" s="1047"/>
      <c r="KX92" s="1047"/>
      <c r="KY92" s="1047"/>
      <c r="KZ92" s="1047"/>
      <c r="LA92" s="1047"/>
      <c r="LB92" s="1047"/>
      <c r="LC92" s="1047"/>
      <c r="LD92" s="1047"/>
      <c r="LE92" s="1047"/>
      <c r="LF92" s="1047"/>
      <c r="LG92" s="1047"/>
      <c r="LH92" s="1047"/>
      <c r="LI92" s="1047"/>
      <c r="LJ92" s="1047"/>
      <c r="LK92" s="1047"/>
      <c r="LL92" s="1047"/>
      <c r="LM92" s="1047"/>
      <c r="LN92" s="1047"/>
      <c r="LO92" s="1047"/>
      <c r="LP92" s="1047"/>
      <c r="LQ92" s="1047"/>
      <c r="LR92" s="1047"/>
      <c r="LS92" s="1047"/>
      <c r="LT92" s="1047"/>
      <c r="LU92" s="1047"/>
      <c r="LV92" s="1047"/>
      <c r="LW92" s="1047"/>
      <c r="LX92" s="1047"/>
      <c r="LY92" s="1047"/>
      <c r="LZ92" s="1047"/>
      <c r="MA92" s="1047"/>
      <c r="MB92" s="1047"/>
      <c r="MC92" s="1047"/>
      <c r="MD92" s="1047"/>
      <c r="ME92" s="1047"/>
      <c r="MF92" s="1047"/>
      <c r="MG92" s="1047"/>
      <c r="MH92" s="1047"/>
      <c r="MI92" s="1047"/>
      <c r="MJ92" s="1047"/>
      <c r="MK92" s="1047"/>
      <c r="ML92" s="1047"/>
      <c r="MM92" s="1047"/>
      <c r="MN92" s="1047"/>
      <c r="MO92" s="1047"/>
      <c r="MP92" s="1047"/>
      <c r="MQ92" s="1047"/>
      <c r="MR92" s="1047"/>
      <c r="MS92" s="1047"/>
      <c r="MT92" s="1047"/>
      <c r="MU92" s="1047"/>
      <c r="MV92" s="1047"/>
      <c r="MW92" s="1047"/>
      <c r="MX92" s="1047"/>
      <c r="MY92" s="1047"/>
      <c r="MZ92" s="1047"/>
      <c r="NA92" s="1047"/>
      <c r="NB92" s="1047"/>
      <c r="NC92" s="1047"/>
      <c r="ND92" s="1047"/>
      <c r="NE92" s="1047"/>
      <c r="NF92" s="1047"/>
      <c r="NG92" s="1047"/>
      <c r="NH92" s="1047"/>
      <c r="NI92" s="1047"/>
      <c r="NJ92" s="1047"/>
      <c r="NK92" s="1047"/>
      <c r="NL92" s="1047"/>
      <c r="NM92" s="1047"/>
      <c r="NN92" s="1047"/>
      <c r="NO92" s="1047"/>
      <c r="NP92" s="1047"/>
      <c r="NQ92" s="1047"/>
      <c r="NR92" s="1047"/>
      <c r="NS92" s="1047"/>
      <c r="NT92" s="1047"/>
      <c r="NU92" s="1047"/>
      <c r="NV92" s="1047"/>
      <c r="NW92" s="1047"/>
      <c r="NX92" s="1047"/>
      <c r="NY92" s="1047"/>
      <c r="NZ92" s="1047"/>
      <c r="OA92" s="1047"/>
      <c r="OB92" s="1047"/>
      <c r="OC92" s="1047"/>
      <c r="OD92" s="1047"/>
      <c r="OE92" s="1047"/>
      <c r="OF92" s="1047"/>
      <c r="OG92" s="1047"/>
      <c r="OH92" s="1047"/>
      <c r="OI92" s="1047"/>
      <c r="OJ92" s="1047"/>
      <c r="OK92" s="1047"/>
      <c r="OL92" s="1047"/>
      <c r="OM92" s="1047"/>
      <c r="ON92" s="1047"/>
      <c r="OO92" s="1047"/>
      <c r="OP92" s="1047"/>
      <c r="OQ92" s="1047"/>
      <c r="OR92" s="1047"/>
      <c r="OS92" s="1047"/>
      <c r="OT92" s="1047"/>
      <c r="OU92" s="1047"/>
      <c r="OV92" s="1047"/>
      <c r="OW92" s="1047"/>
      <c r="OX92" s="1047"/>
      <c r="OY92" s="1047"/>
      <c r="OZ92" s="1047"/>
      <c r="PA92" s="1047"/>
      <c r="PB92" s="1047"/>
      <c r="PC92" s="1047"/>
      <c r="PD92" s="1047"/>
      <c r="PE92" s="1047"/>
      <c r="PF92" s="1047"/>
      <c r="PR92" s="930"/>
      <c r="PS92" s="930"/>
      <c r="PT92" s="930"/>
      <c r="PU92" s="930"/>
      <c r="PV92" s="930"/>
      <c r="PW92" s="930"/>
      <c r="PX92" s="930"/>
      <c r="PY92" s="930"/>
      <c r="PZ92" s="930"/>
    </row>
    <row r="93" spans="1:442" ht="13.6" thickBot="1">
      <c r="A93" s="989"/>
      <c r="B93" s="989"/>
      <c r="C93" s="989"/>
      <c r="O93" s="1020"/>
      <c r="P93" s="1020"/>
      <c r="Q93" s="1020"/>
      <c r="W93" s="1020"/>
      <c r="X93" s="1020"/>
      <c r="Y93" s="1020"/>
      <c r="Z93" s="1020"/>
      <c r="AA93" s="1020"/>
      <c r="AB93" s="1020"/>
      <c r="AC93" s="1020"/>
      <c r="AD93" s="1020"/>
      <c r="AE93" s="1020"/>
      <c r="AF93" s="1020"/>
      <c r="AG93" s="1020"/>
      <c r="AH93" s="1020"/>
      <c r="AI93" s="1020"/>
      <c r="AJ93" s="1020"/>
      <c r="AK93" s="1020"/>
      <c r="AL93" s="1020"/>
      <c r="AM93" s="1020"/>
      <c r="AN93" s="1020"/>
      <c r="AO93" s="1020"/>
      <c r="AP93" s="1020"/>
      <c r="AQ93" s="1020"/>
      <c r="AR93" s="1020"/>
      <c r="AS93" s="1020"/>
      <c r="AT93" s="1020"/>
      <c r="AU93" s="1020"/>
      <c r="AV93" s="1020"/>
      <c r="AW93" s="1020"/>
      <c r="AX93" s="1020"/>
      <c r="AY93" s="1020"/>
      <c r="AZ93" s="1020"/>
      <c r="BA93" s="1020"/>
      <c r="BB93" s="1020"/>
      <c r="BC93" s="1020"/>
      <c r="BD93" s="1020"/>
      <c r="BE93" s="1020"/>
      <c r="BF93" s="1020"/>
      <c r="BG93" s="1020"/>
      <c r="BH93" s="1020"/>
      <c r="BI93" s="1020"/>
      <c r="BJ93" s="1020"/>
      <c r="BK93" s="1020"/>
      <c r="BL93" s="1020"/>
      <c r="BM93" s="1020"/>
      <c r="BN93" s="1020"/>
      <c r="BO93" s="1020"/>
      <c r="BP93" s="1020"/>
      <c r="BQ93" s="1020"/>
      <c r="BR93" s="1020"/>
      <c r="BS93" s="1020"/>
      <c r="BT93" s="1020"/>
      <c r="BU93" s="1020"/>
      <c r="BV93" s="1020"/>
      <c r="BW93" s="1020"/>
      <c r="BX93" s="1020"/>
      <c r="BY93" s="1020"/>
      <c r="BZ93" s="1020"/>
      <c r="CA93" s="1020"/>
      <c r="CB93" s="1020"/>
      <c r="CC93" s="1020"/>
      <c r="CD93" s="1020"/>
      <c r="CE93" s="1020"/>
      <c r="CF93" s="1020"/>
      <c r="CG93" s="1020"/>
      <c r="CH93" s="1020"/>
      <c r="CI93" s="1020"/>
      <c r="CJ93" s="1020"/>
      <c r="CK93" s="1020"/>
      <c r="CL93" s="1020"/>
      <c r="CM93" s="1020"/>
      <c r="CN93" s="1020"/>
      <c r="CO93" s="1020"/>
      <c r="CP93" s="1020"/>
      <c r="CQ93" s="1020"/>
      <c r="CR93" s="1020"/>
      <c r="CS93" s="1020"/>
      <c r="CT93" s="1020"/>
      <c r="CU93" s="1020"/>
      <c r="CV93" s="1020"/>
      <c r="CW93" s="1020"/>
      <c r="CX93" s="1020"/>
      <c r="CY93" s="1020"/>
      <c r="CZ93" s="1020"/>
      <c r="DA93" s="1020"/>
      <c r="DB93" s="1020"/>
      <c r="DC93" s="1020"/>
      <c r="DD93" s="1020"/>
      <c r="DE93" s="1020"/>
      <c r="DF93" s="1020"/>
      <c r="DG93" s="1020"/>
      <c r="DH93" s="1020"/>
      <c r="DI93" s="1020"/>
      <c r="DJ93" s="1020"/>
      <c r="DK93" s="1020"/>
      <c r="DL93" s="1020"/>
      <c r="DM93" s="1020"/>
      <c r="DN93" s="1020"/>
      <c r="DO93" s="1020"/>
      <c r="DP93" s="1020"/>
      <c r="DQ93" s="1020"/>
      <c r="DR93" s="1020"/>
      <c r="DS93" s="1020"/>
      <c r="DT93" s="1020"/>
      <c r="DU93" s="1020"/>
      <c r="DV93" s="1020"/>
      <c r="DW93" s="1020"/>
      <c r="DX93" s="1020"/>
      <c r="DY93" s="1020"/>
      <c r="DZ93" s="1020"/>
      <c r="EA93" s="1020"/>
      <c r="EB93" s="1020"/>
      <c r="EC93" s="1020"/>
      <c r="ED93" s="1020"/>
      <c r="EE93" s="1020"/>
      <c r="EF93" s="1020"/>
      <c r="EG93" s="1020"/>
      <c r="EH93" s="1020"/>
      <c r="EI93" s="1020"/>
      <c r="EJ93" s="1020"/>
      <c r="EK93" s="1020"/>
      <c r="EL93" s="1020"/>
      <c r="EM93" s="1020"/>
      <c r="EN93" s="1020"/>
      <c r="EO93" s="1020"/>
      <c r="EP93" s="1020"/>
      <c r="EQ93" s="1020"/>
      <c r="ER93" s="1020"/>
      <c r="ES93" s="1020"/>
      <c r="ET93" s="1020"/>
      <c r="EU93" s="1020"/>
      <c r="EV93" s="1020"/>
      <c r="EW93" s="1020"/>
      <c r="EX93" s="1020"/>
      <c r="EY93" s="1020"/>
      <c r="EZ93" s="1020"/>
      <c r="FA93" s="1020"/>
      <c r="FB93" s="1020"/>
      <c r="FC93" s="1020"/>
      <c r="FD93" s="1020"/>
      <c r="FE93" s="1020"/>
      <c r="FF93" s="1020"/>
      <c r="FG93" s="1020"/>
      <c r="FH93" s="1020"/>
      <c r="FI93" s="1020"/>
      <c r="FJ93" s="1020"/>
      <c r="FK93" s="1020"/>
      <c r="FL93" s="1020"/>
      <c r="FM93" s="1020"/>
      <c r="FN93" s="1020"/>
      <c r="FO93" s="1020"/>
      <c r="FP93" s="1020"/>
      <c r="FQ93" s="1020"/>
      <c r="FR93" s="1020"/>
      <c r="FS93" s="1020"/>
      <c r="FT93" s="1020"/>
      <c r="FU93" s="1020"/>
      <c r="FV93" s="1020"/>
      <c r="FW93" s="1020"/>
      <c r="FX93" s="1020"/>
      <c r="FY93" s="1020"/>
      <c r="FZ93" s="1020"/>
      <c r="GA93" s="1020"/>
      <c r="GB93" s="1020"/>
      <c r="GC93" s="1020"/>
      <c r="GD93" s="1020"/>
      <c r="GE93" s="1020"/>
      <c r="GF93" s="1020"/>
      <c r="GG93" s="1020"/>
      <c r="GH93" s="1020"/>
      <c r="GI93" s="1020"/>
      <c r="GJ93" s="1020"/>
      <c r="GK93" s="1020"/>
      <c r="GL93" s="1020"/>
      <c r="GM93" s="1020"/>
      <c r="GN93" s="1020"/>
      <c r="GO93" s="1020"/>
      <c r="GP93" s="1020"/>
      <c r="GQ93" s="1020"/>
      <c r="GR93" s="1020"/>
      <c r="GS93" s="1020"/>
      <c r="GT93" s="1020"/>
      <c r="GU93" s="1020"/>
      <c r="GV93" s="1020"/>
      <c r="GW93" s="1020"/>
      <c r="GX93" s="1020"/>
      <c r="GY93" s="1020"/>
      <c r="GZ93" s="1020"/>
      <c r="HA93" s="1020"/>
      <c r="HB93" s="1020"/>
      <c r="HC93" s="1020"/>
      <c r="HD93" s="1020"/>
      <c r="HE93" s="1020"/>
      <c r="HF93" s="1020"/>
      <c r="HG93" s="1020"/>
      <c r="HH93" s="1020"/>
      <c r="HI93" s="1020"/>
      <c r="HJ93" s="1020"/>
      <c r="HK93" s="1020"/>
      <c r="HL93" s="1020"/>
      <c r="HM93" s="1020"/>
      <c r="HN93" s="1020"/>
      <c r="HO93" s="1020"/>
      <c r="HP93" s="1020"/>
      <c r="HQ93" s="1020"/>
      <c r="HR93" s="1020"/>
      <c r="HS93" s="1020"/>
      <c r="HT93" s="1020"/>
      <c r="HU93" s="1020"/>
      <c r="HV93" s="1020"/>
      <c r="HW93" s="1020"/>
      <c r="HX93" s="1020"/>
      <c r="HY93" s="1020"/>
      <c r="HZ93" s="1020"/>
      <c r="IA93" s="1020"/>
      <c r="IB93" s="1020"/>
      <c r="IC93" s="1020"/>
      <c r="ID93" s="1020"/>
      <c r="IE93" s="1020"/>
      <c r="IF93" s="1020"/>
      <c r="IG93" s="1020"/>
      <c r="IH93" s="1020"/>
      <c r="II93" s="1020"/>
      <c r="IJ93" s="1020"/>
      <c r="IK93" s="1020"/>
      <c r="IL93" s="1020"/>
      <c r="IM93" s="1020"/>
      <c r="IN93" s="1020"/>
      <c r="IO93" s="1020"/>
      <c r="IP93" s="1020"/>
      <c r="IQ93" s="1020"/>
      <c r="IR93" s="1020"/>
      <c r="IS93" s="1020"/>
      <c r="IT93" s="1020"/>
      <c r="IU93" s="1020"/>
      <c r="IV93" s="1020"/>
      <c r="IW93" s="1020"/>
      <c r="IX93" s="1020"/>
      <c r="IY93" s="1020"/>
      <c r="IZ93" s="1020"/>
      <c r="JA93" s="1020"/>
      <c r="JB93" s="1020"/>
      <c r="JC93" s="1020"/>
      <c r="JD93" s="1020"/>
      <c r="JE93" s="1020"/>
      <c r="JF93" s="1020"/>
      <c r="JG93" s="1020"/>
      <c r="JH93" s="1020"/>
      <c r="JI93" s="1020"/>
      <c r="JJ93" s="1020"/>
      <c r="JK93" s="1020"/>
      <c r="JL93" s="1020"/>
      <c r="JM93" s="1020"/>
      <c r="JN93" s="1020"/>
      <c r="JO93" s="1020"/>
      <c r="JP93" s="1020"/>
      <c r="JQ93" s="1020"/>
      <c r="JR93" s="1020"/>
      <c r="JS93" s="1020"/>
      <c r="JT93" s="1020"/>
      <c r="JU93" s="1020"/>
      <c r="JV93" s="1020"/>
      <c r="JW93" s="1020"/>
      <c r="JX93" s="1020"/>
      <c r="JY93" s="1020"/>
      <c r="JZ93" s="1020"/>
      <c r="KA93" s="1020"/>
      <c r="KB93" s="1020"/>
      <c r="KC93" s="1020"/>
      <c r="KD93" s="1020"/>
      <c r="KE93" s="1020"/>
      <c r="KF93" s="1020"/>
      <c r="KG93" s="1020"/>
      <c r="KH93" s="1020"/>
      <c r="KI93" s="1020"/>
      <c r="KJ93" s="1020"/>
      <c r="KK93" s="1020"/>
      <c r="KL93" s="1020"/>
      <c r="KM93" s="1020"/>
      <c r="KN93" s="1020"/>
      <c r="KO93" s="1020"/>
      <c r="KP93" s="1020"/>
      <c r="KQ93" s="1020"/>
      <c r="KR93" s="1020"/>
      <c r="KS93" s="1020"/>
      <c r="KT93" s="1020"/>
      <c r="KU93" s="1020"/>
      <c r="KV93" s="1020"/>
      <c r="KW93" s="1020"/>
      <c r="KX93" s="1020"/>
      <c r="KY93" s="1020"/>
      <c r="KZ93" s="1020"/>
      <c r="LA93" s="1020"/>
      <c r="LB93" s="1020"/>
      <c r="LC93" s="1020"/>
      <c r="LD93" s="1020"/>
      <c r="LE93" s="1020"/>
      <c r="LF93" s="1020"/>
      <c r="LG93" s="1020"/>
      <c r="LH93" s="1020"/>
      <c r="LI93" s="1020"/>
      <c r="LJ93" s="1020"/>
      <c r="LK93" s="1020"/>
      <c r="LL93" s="1020"/>
      <c r="LM93" s="1020"/>
      <c r="LN93" s="1020"/>
      <c r="LO93" s="1020"/>
      <c r="LP93" s="1020"/>
      <c r="LQ93" s="1020"/>
      <c r="LR93" s="1020"/>
      <c r="LS93" s="1020"/>
      <c r="LT93" s="1020"/>
      <c r="LU93" s="1020"/>
      <c r="LV93" s="1020"/>
      <c r="LW93" s="1020"/>
      <c r="LX93" s="1020"/>
      <c r="LY93" s="1020"/>
      <c r="LZ93" s="1020"/>
      <c r="MA93" s="1020"/>
      <c r="MB93" s="1020"/>
      <c r="MC93" s="1020"/>
      <c r="MD93" s="1020"/>
      <c r="ME93" s="1020"/>
      <c r="MF93" s="1020"/>
      <c r="MG93" s="1020"/>
      <c r="MH93" s="1020"/>
      <c r="MI93" s="1020"/>
      <c r="MJ93" s="1020"/>
      <c r="MK93" s="1020"/>
      <c r="ML93" s="1020"/>
      <c r="MM93" s="1020"/>
      <c r="MN93" s="1020"/>
      <c r="MO93" s="1020"/>
      <c r="MP93" s="1020"/>
      <c r="MQ93" s="1020"/>
      <c r="MR93" s="1020"/>
      <c r="MS93" s="1020"/>
      <c r="MT93" s="1020"/>
      <c r="MU93" s="1020"/>
      <c r="MV93" s="1020"/>
      <c r="MW93" s="1020"/>
      <c r="MX93" s="1020"/>
      <c r="MY93" s="1020"/>
      <c r="MZ93" s="1020"/>
      <c r="NA93" s="1020"/>
      <c r="NB93" s="1020"/>
      <c r="NC93" s="1020"/>
      <c r="ND93" s="1020"/>
      <c r="NE93" s="1020"/>
      <c r="NF93" s="1020"/>
      <c r="NG93" s="1020"/>
      <c r="NH93" s="1020"/>
      <c r="NI93" s="1020"/>
      <c r="NJ93" s="1020"/>
      <c r="NK93" s="1020"/>
      <c r="NL93" s="1020"/>
      <c r="NM93" s="1020"/>
      <c r="NN93" s="1020"/>
      <c r="NO93" s="1020"/>
      <c r="NP93" s="1020"/>
      <c r="NQ93" s="1020"/>
      <c r="NR93" s="1020"/>
      <c r="NS93" s="1020"/>
      <c r="NT93" s="1020"/>
      <c r="NU93" s="1020"/>
      <c r="NV93" s="1020"/>
      <c r="NW93" s="1020"/>
      <c r="NX93" s="1020"/>
      <c r="NY93" s="1020"/>
      <c r="NZ93" s="1020"/>
      <c r="OA93" s="1020"/>
      <c r="OB93" s="1020"/>
      <c r="OC93" s="1020"/>
      <c r="OD93" s="1020"/>
      <c r="OE93" s="1020"/>
      <c r="OF93" s="1020"/>
      <c r="OG93" s="1020"/>
      <c r="OH93" s="1020"/>
      <c r="OI93" s="1020"/>
      <c r="OJ93" s="1020"/>
      <c r="OK93" s="1020"/>
      <c r="OL93" s="1020"/>
      <c r="OM93" s="1020"/>
      <c r="ON93" s="1020"/>
      <c r="OO93" s="1020"/>
      <c r="OP93" s="1020"/>
      <c r="OQ93" s="1020"/>
      <c r="OR93" s="1020"/>
      <c r="OS93" s="1020"/>
      <c r="OT93" s="1020"/>
      <c r="OU93" s="1020"/>
      <c r="OV93" s="1020"/>
      <c r="OW93" s="1020"/>
      <c r="OX93" s="1020"/>
      <c r="OY93" s="1020"/>
      <c r="OZ93" s="1020"/>
      <c r="PA93" s="1020"/>
      <c r="PB93" s="1020"/>
      <c r="PC93" s="1020"/>
      <c r="PD93" s="1020"/>
      <c r="PE93" s="1020"/>
      <c r="PF93" s="1020"/>
      <c r="PR93" s="1044"/>
      <c r="PS93" s="930"/>
      <c r="PT93" s="930"/>
      <c r="PU93" s="930"/>
      <c r="PV93" s="930"/>
      <c r="PW93" s="930"/>
      <c r="PX93" s="930"/>
      <c r="PY93" s="930"/>
      <c r="PZ93" s="930"/>
    </row>
    <row r="94" spans="1:442">
      <c r="A94" s="989"/>
      <c r="B94" s="989"/>
      <c r="C94" s="989"/>
      <c r="E94" s="958" t="s">
        <v>1189</v>
      </c>
      <c r="F94" s="959"/>
      <c r="G94" s="960"/>
      <c r="H94" s="960"/>
      <c r="I94" s="960"/>
      <c r="J94" s="813"/>
      <c r="K94" s="813"/>
      <c r="L94" s="813"/>
      <c r="M94" s="813"/>
      <c r="N94" s="813"/>
      <c r="O94" s="813"/>
      <c r="P94" s="813"/>
      <c r="Q94" s="813"/>
      <c r="R94" s="813"/>
      <c r="S94" s="813"/>
      <c r="T94" s="813"/>
      <c r="U94" s="813"/>
      <c r="V94" s="813"/>
      <c r="W94" s="813"/>
      <c r="X94" s="813"/>
      <c r="Y94" s="813"/>
      <c r="Z94" s="813"/>
      <c r="AA94" s="813"/>
      <c r="AB94" s="813"/>
      <c r="AC94" s="813"/>
      <c r="AD94" s="813"/>
      <c r="AE94" s="813"/>
      <c r="AF94" s="813"/>
      <c r="AG94" s="813"/>
      <c r="AH94" s="813"/>
      <c r="AI94" s="813"/>
      <c r="AJ94" s="813"/>
      <c r="AK94" s="813"/>
      <c r="AL94" s="813"/>
      <c r="AM94" s="813"/>
      <c r="AN94" s="813"/>
      <c r="AO94" s="813"/>
      <c r="AP94" s="813"/>
      <c r="AQ94" s="813"/>
      <c r="AR94" s="813"/>
      <c r="AS94" s="813"/>
      <c r="AT94" s="813"/>
      <c r="AU94" s="813"/>
      <c r="AV94" s="813"/>
      <c r="AW94" s="813"/>
      <c r="AX94" s="813"/>
      <c r="AY94" s="813"/>
      <c r="AZ94" s="813"/>
      <c r="BA94" s="813"/>
      <c r="BB94" s="813"/>
      <c r="BC94" s="813"/>
      <c r="BD94" s="813"/>
      <c r="BE94" s="813"/>
      <c r="BF94" s="813"/>
      <c r="BG94" s="813"/>
      <c r="BH94" s="813"/>
      <c r="BI94" s="813"/>
      <c r="BJ94" s="813"/>
      <c r="BK94" s="813"/>
      <c r="BL94" s="813"/>
      <c r="BM94" s="813"/>
      <c r="BN94" s="813"/>
      <c r="BO94" s="813"/>
      <c r="BP94" s="813"/>
      <c r="BQ94" s="813"/>
      <c r="BR94" s="813"/>
      <c r="BS94" s="813"/>
      <c r="BT94" s="813"/>
      <c r="BU94" s="813"/>
      <c r="BV94" s="813"/>
      <c r="BW94" s="813"/>
      <c r="BX94" s="813"/>
      <c r="BY94" s="813"/>
      <c r="BZ94" s="813"/>
      <c r="CA94" s="813"/>
      <c r="CB94" s="813"/>
      <c r="CC94" s="813"/>
      <c r="CD94" s="813"/>
      <c r="CE94" s="813"/>
      <c r="CF94" s="813"/>
      <c r="CG94" s="813"/>
      <c r="CH94" s="813"/>
      <c r="CI94" s="813"/>
      <c r="CJ94" s="813"/>
      <c r="CK94" s="813"/>
      <c r="CL94" s="813"/>
      <c r="CM94" s="813"/>
      <c r="CN94" s="813"/>
      <c r="CO94" s="813"/>
      <c r="CP94" s="813"/>
      <c r="CQ94" s="813"/>
      <c r="CR94" s="813"/>
      <c r="CS94" s="813"/>
      <c r="CT94" s="813"/>
      <c r="CU94" s="813"/>
      <c r="CV94" s="813"/>
      <c r="CW94" s="813"/>
      <c r="CX94" s="813"/>
      <c r="CY94" s="813"/>
      <c r="CZ94" s="813"/>
      <c r="DA94" s="813"/>
      <c r="DB94" s="813"/>
      <c r="DC94" s="813"/>
      <c r="DD94" s="813"/>
      <c r="DE94" s="813"/>
      <c r="DF94" s="813"/>
      <c r="DG94" s="813"/>
      <c r="DH94" s="813"/>
      <c r="DI94" s="813"/>
      <c r="DJ94" s="813"/>
      <c r="DK94" s="813"/>
      <c r="DL94" s="813"/>
      <c r="DM94" s="813"/>
      <c r="DN94" s="813"/>
      <c r="DO94" s="813"/>
      <c r="DP94" s="813"/>
      <c r="DQ94" s="813"/>
      <c r="DR94" s="813"/>
      <c r="DS94" s="813"/>
      <c r="DT94" s="813"/>
      <c r="DU94" s="813"/>
      <c r="DV94" s="813"/>
      <c r="DW94" s="813"/>
      <c r="DX94" s="813"/>
      <c r="DY94" s="813"/>
      <c r="DZ94" s="813"/>
      <c r="EA94" s="813"/>
      <c r="EB94" s="813"/>
      <c r="EC94" s="813"/>
      <c r="ED94" s="813"/>
      <c r="EE94" s="813"/>
      <c r="EF94" s="813"/>
      <c r="EG94" s="813"/>
      <c r="EH94" s="813"/>
      <c r="EI94" s="813"/>
      <c r="EJ94" s="813"/>
      <c r="EK94" s="813"/>
      <c r="EL94" s="813"/>
      <c r="EM94" s="813"/>
      <c r="EN94" s="813"/>
      <c r="EO94" s="813"/>
      <c r="EP94" s="813"/>
      <c r="EQ94" s="813"/>
      <c r="ER94" s="813"/>
      <c r="ES94" s="813"/>
      <c r="ET94" s="813"/>
      <c r="EU94" s="813"/>
      <c r="EV94" s="813"/>
      <c r="EW94" s="813"/>
      <c r="EX94" s="813"/>
      <c r="EY94" s="813"/>
      <c r="EZ94" s="813"/>
      <c r="FA94" s="813"/>
      <c r="FB94" s="813"/>
      <c r="FC94" s="813"/>
      <c r="FD94" s="813"/>
      <c r="FE94" s="813"/>
      <c r="FF94" s="813"/>
      <c r="FG94" s="813"/>
      <c r="FH94" s="813"/>
      <c r="FI94" s="813"/>
      <c r="FJ94" s="813"/>
      <c r="FK94" s="813"/>
      <c r="FL94" s="813"/>
      <c r="FM94" s="813"/>
      <c r="FN94" s="813"/>
      <c r="FO94" s="813"/>
      <c r="FP94" s="813"/>
      <c r="FQ94" s="813"/>
      <c r="FR94" s="813"/>
      <c r="FS94" s="813"/>
      <c r="FT94" s="813"/>
      <c r="FU94" s="813"/>
      <c r="FV94" s="813"/>
      <c r="FW94" s="813"/>
      <c r="FX94" s="813"/>
      <c r="FY94" s="813"/>
      <c r="FZ94" s="813"/>
      <c r="GA94" s="813"/>
      <c r="GB94" s="813"/>
      <c r="GC94" s="813"/>
      <c r="GD94" s="813"/>
      <c r="GE94" s="813"/>
      <c r="GF94" s="813"/>
      <c r="GG94" s="813"/>
      <c r="GH94" s="813"/>
      <c r="GI94" s="813"/>
      <c r="GJ94" s="813"/>
      <c r="GK94" s="813"/>
      <c r="GL94" s="813"/>
      <c r="GM94" s="813"/>
      <c r="GN94" s="813"/>
      <c r="GO94" s="813"/>
      <c r="GP94" s="813"/>
      <c r="GQ94" s="813"/>
      <c r="GR94" s="813"/>
      <c r="GS94" s="813"/>
      <c r="GT94" s="813"/>
      <c r="GU94" s="813"/>
      <c r="GV94" s="813"/>
      <c r="GW94" s="813"/>
      <c r="GX94" s="813"/>
      <c r="GY94" s="813"/>
      <c r="GZ94" s="813"/>
      <c r="HA94" s="813"/>
      <c r="HB94" s="813"/>
      <c r="HC94" s="813"/>
      <c r="HD94" s="813"/>
      <c r="HE94" s="813"/>
      <c r="HF94" s="813"/>
      <c r="HG94" s="813"/>
      <c r="HH94" s="813"/>
      <c r="HI94" s="813"/>
      <c r="HJ94" s="813"/>
      <c r="HK94" s="813"/>
      <c r="HL94" s="813"/>
      <c r="HM94" s="813"/>
      <c r="HN94" s="813"/>
      <c r="HO94" s="813"/>
      <c r="HP94" s="813"/>
      <c r="HQ94" s="813"/>
      <c r="HR94" s="813"/>
      <c r="HS94" s="813"/>
      <c r="HT94" s="813"/>
      <c r="HU94" s="813"/>
      <c r="HV94" s="813"/>
      <c r="HW94" s="813"/>
      <c r="HX94" s="813"/>
      <c r="HY94" s="813"/>
      <c r="HZ94" s="813"/>
      <c r="IA94" s="813"/>
      <c r="IB94" s="813"/>
      <c r="IC94" s="813"/>
      <c r="ID94" s="813"/>
      <c r="IE94" s="813"/>
      <c r="IF94" s="813"/>
      <c r="IG94" s="813"/>
      <c r="IH94" s="813"/>
      <c r="II94" s="813"/>
      <c r="IJ94" s="813"/>
      <c r="IK94" s="813"/>
      <c r="IL94" s="813"/>
      <c r="IM94" s="813"/>
      <c r="IN94" s="813"/>
      <c r="IO94" s="813"/>
      <c r="IP94" s="813"/>
      <c r="IQ94" s="813"/>
      <c r="IR94" s="813"/>
      <c r="IS94" s="813"/>
      <c r="IT94" s="813"/>
      <c r="IU94" s="813"/>
      <c r="IV94" s="813"/>
      <c r="IW94" s="813"/>
      <c r="IX94" s="813"/>
      <c r="IY94" s="813"/>
      <c r="IZ94" s="813"/>
      <c r="JA94" s="813"/>
      <c r="JB94" s="813"/>
      <c r="JC94" s="813"/>
      <c r="JD94" s="813"/>
      <c r="JE94" s="813"/>
      <c r="JF94" s="813"/>
      <c r="JG94" s="813"/>
      <c r="JH94" s="813"/>
      <c r="JI94" s="813"/>
      <c r="JJ94" s="813"/>
      <c r="JK94" s="813"/>
      <c r="JL94" s="813"/>
      <c r="JM94" s="813"/>
      <c r="JN94" s="813"/>
      <c r="JO94" s="813"/>
      <c r="JP94" s="813"/>
      <c r="JQ94" s="813"/>
      <c r="JR94" s="813"/>
      <c r="JS94" s="813"/>
      <c r="JT94" s="813"/>
      <c r="JU94" s="813"/>
      <c r="JV94" s="813"/>
      <c r="JW94" s="813"/>
      <c r="JX94" s="813"/>
      <c r="JY94" s="813"/>
      <c r="JZ94" s="813"/>
      <c r="KA94" s="813"/>
      <c r="KB94" s="813"/>
      <c r="KC94" s="813"/>
      <c r="KD94" s="813"/>
      <c r="KE94" s="813"/>
      <c r="KF94" s="813"/>
      <c r="KG94" s="813"/>
      <c r="KH94" s="813"/>
      <c r="KI94" s="813"/>
      <c r="KJ94" s="813"/>
      <c r="KK94" s="813"/>
      <c r="KL94" s="813"/>
      <c r="KM94" s="813"/>
      <c r="KN94" s="813"/>
      <c r="KO94" s="813"/>
      <c r="KP94" s="813"/>
      <c r="KQ94" s="813"/>
      <c r="KR94" s="813"/>
      <c r="KS94" s="813"/>
      <c r="KT94" s="813"/>
      <c r="KU94" s="813"/>
      <c r="KV94" s="813"/>
      <c r="KW94" s="813"/>
      <c r="KX94" s="813"/>
      <c r="KY94" s="813"/>
      <c r="KZ94" s="813"/>
      <c r="LA94" s="813"/>
      <c r="LB94" s="813"/>
      <c r="LC94" s="813"/>
      <c r="LD94" s="813"/>
      <c r="LE94" s="813"/>
      <c r="LF94" s="813"/>
      <c r="LG94" s="813"/>
      <c r="LH94" s="813"/>
      <c r="LI94" s="813"/>
      <c r="LJ94" s="813"/>
      <c r="LK94" s="813"/>
      <c r="LL94" s="813"/>
      <c r="LM94" s="813"/>
      <c r="LN94" s="813"/>
      <c r="LO94" s="813"/>
      <c r="LP94" s="813"/>
      <c r="LQ94" s="813"/>
      <c r="LR94" s="813"/>
      <c r="LS94" s="813"/>
      <c r="LT94" s="813"/>
      <c r="LU94" s="813"/>
      <c r="LV94" s="813"/>
      <c r="LW94" s="813"/>
      <c r="LX94" s="813"/>
      <c r="LY94" s="813"/>
      <c r="LZ94" s="813"/>
      <c r="MA94" s="813"/>
      <c r="MB94" s="813"/>
      <c r="MC94" s="813"/>
      <c r="MD94" s="813"/>
      <c r="ME94" s="813"/>
      <c r="MF94" s="813"/>
      <c r="MG94" s="813"/>
      <c r="MH94" s="813"/>
      <c r="MI94" s="813"/>
      <c r="MJ94" s="813"/>
      <c r="MK94" s="813"/>
      <c r="ML94" s="813"/>
      <c r="MM94" s="813"/>
      <c r="MN94" s="813"/>
      <c r="MO94" s="813"/>
      <c r="MP94" s="813"/>
      <c r="MQ94" s="813"/>
      <c r="MR94" s="813"/>
      <c r="MS94" s="813"/>
      <c r="MT94" s="813"/>
      <c r="MU94" s="813"/>
      <c r="MV94" s="813"/>
      <c r="MW94" s="813"/>
      <c r="MX94" s="813"/>
      <c r="MY94" s="813"/>
      <c r="MZ94" s="813"/>
      <c r="NA94" s="813"/>
      <c r="NB94" s="813"/>
      <c r="NC94" s="813"/>
      <c r="ND94" s="813"/>
      <c r="NE94" s="813"/>
      <c r="NF94" s="813"/>
      <c r="NG94" s="813"/>
      <c r="NH94" s="813"/>
      <c r="NI94" s="813"/>
      <c r="NJ94" s="813"/>
      <c r="NK94" s="813"/>
      <c r="NL94" s="813"/>
      <c r="NM94" s="813"/>
      <c r="NN94" s="813"/>
      <c r="NO94" s="813"/>
      <c r="NP94" s="813"/>
      <c r="NQ94" s="813"/>
      <c r="NR94" s="813"/>
      <c r="NS94" s="813"/>
      <c r="NT94" s="813"/>
      <c r="NU94" s="813"/>
      <c r="NV94" s="813"/>
      <c r="NW94" s="813"/>
      <c r="NX94" s="813"/>
      <c r="NY94" s="813"/>
      <c r="NZ94" s="813"/>
      <c r="OA94" s="813"/>
      <c r="OB94" s="813"/>
      <c r="OC94" s="813"/>
      <c r="OD94" s="813"/>
      <c r="OE94" s="813"/>
      <c r="OF94" s="813"/>
      <c r="OG94" s="813"/>
      <c r="OH94" s="813"/>
      <c r="OI94" s="813"/>
      <c r="OJ94" s="813"/>
      <c r="OK94" s="813"/>
      <c r="OL94" s="813"/>
      <c r="OM94" s="813"/>
      <c r="ON94" s="813"/>
      <c r="OO94" s="813"/>
      <c r="OP94" s="813"/>
      <c r="OQ94" s="813"/>
      <c r="OR94" s="813"/>
      <c r="OS94" s="813"/>
      <c r="OT94" s="813"/>
      <c r="OU94" s="813"/>
      <c r="OV94" s="813"/>
      <c r="OW94" s="813"/>
      <c r="OX94" s="813"/>
      <c r="OY94" s="813"/>
      <c r="OZ94" s="813"/>
      <c r="PA94" s="813"/>
      <c r="PB94" s="813"/>
      <c r="PC94" s="813"/>
      <c r="PD94" s="813"/>
      <c r="PE94" s="813"/>
      <c r="PF94" s="813"/>
      <c r="PR94" s="1044"/>
    </row>
    <row r="95" spans="1:442">
      <c r="A95" s="989"/>
      <c r="B95" s="989" t="str">
        <f>B45</f>
        <v>W / O incentive</v>
      </c>
      <c r="C95" s="989"/>
      <c r="E95" s="961" t="str">
        <f>E45</f>
        <v>W / O incentive</v>
      </c>
      <c r="F95" s="962"/>
      <c r="G95" s="930"/>
      <c r="H95" s="930"/>
      <c r="I95" s="930"/>
      <c r="J95" s="1021"/>
      <c r="K95" s="1021"/>
      <c r="L95" s="1021"/>
      <c r="M95" s="1021"/>
      <c r="N95" s="1021"/>
      <c r="O95" s="1021"/>
      <c r="P95" s="1021"/>
      <c r="Q95" s="1021"/>
      <c r="R95" s="1021"/>
      <c r="S95" s="1021"/>
      <c r="T95" s="1021"/>
      <c r="U95" s="1021"/>
      <c r="V95" s="1021"/>
      <c r="W95" s="1021"/>
      <c r="X95" s="1021"/>
      <c r="Y95" s="1021"/>
      <c r="Z95" s="1021"/>
      <c r="AA95" s="1021"/>
      <c r="AB95" s="1021"/>
      <c r="AC95" s="1021"/>
      <c r="AD95" s="1021"/>
      <c r="AE95" s="1021"/>
      <c r="AF95" s="1021"/>
      <c r="AG95" s="1021"/>
      <c r="AH95" s="1021"/>
      <c r="AI95" s="1021"/>
      <c r="AJ95" s="1021"/>
      <c r="AK95" s="1021"/>
      <c r="AL95" s="1021"/>
      <c r="AM95" s="1021"/>
      <c r="AN95" s="1021"/>
      <c r="AO95" s="1021"/>
      <c r="AP95" s="1021"/>
      <c r="AQ95" s="1021"/>
      <c r="AR95" s="1021"/>
      <c r="AS95" s="1021"/>
      <c r="AT95" s="1021"/>
      <c r="AU95" s="1021"/>
      <c r="AV95" s="1021"/>
      <c r="AW95" s="1021"/>
      <c r="AX95" s="1021"/>
      <c r="AY95" s="1021"/>
      <c r="AZ95" s="1021"/>
      <c r="BA95" s="1021"/>
      <c r="BB95" s="1021"/>
      <c r="BC95" s="1021"/>
      <c r="BD95" s="1021"/>
      <c r="BE95" s="1021"/>
      <c r="BF95" s="1021"/>
      <c r="BG95" s="1021"/>
      <c r="BH95" s="1021"/>
      <c r="BI95" s="1021"/>
      <c r="BJ95" s="1021"/>
      <c r="BK95" s="1021"/>
      <c r="BL95" s="1021"/>
      <c r="BM95" s="1021"/>
      <c r="BN95" s="1021"/>
      <c r="BO95" s="1021"/>
      <c r="BP95" s="1021"/>
      <c r="BQ95" s="1021"/>
      <c r="BR95" s="1021"/>
      <c r="BS95" s="1021"/>
      <c r="BT95" s="1021"/>
      <c r="BU95" s="1021"/>
      <c r="BV95" s="1021"/>
      <c r="BW95" s="1021"/>
      <c r="BX95" s="1021"/>
      <c r="BY95" s="1021"/>
      <c r="BZ95" s="1021"/>
      <c r="CA95" s="1021"/>
      <c r="CB95" s="1021"/>
      <c r="CC95" s="1021"/>
      <c r="CD95" s="1021"/>
      <c r="CE95" s="1021"/>
      <c r="CF95" s="1021"/>
      <c r="CG95" s="1021"/>
      <c r="CH95" s="1021"/>
      <c r="CI95" s="1021"/>
      <c r="CJ95" s="1021"/>
      <c r="CK95" s="1021"/>
      <c r="CL95" s="1021"/>
      <c r="CM95" s="1021"/>
      <c r="CN95" s="1021"/>
      <c r="CO95" s="1021"/>
      <c r="CP95" s="1021"/>
      <c r="CQ95" s="1021"/>
      <c r="CR95" s="1021"/>
      <c r="CS95" s="1021"/>
      <c r="CT95" s="1021"/>
      <c r="CU95" s="1021"/>
      <c r="CV95" s="1021"/>
      <c r="CW95" s="1021"/>
      <c r="CX95" s="1021"/>
      <c r="CY95" s="1021"/>
      <c r="CZ95" s="1021"/>
      <c r="DA95" s="1021"/>
      <c r="DB95" s="1021"/>
      <c r="DC95" s="1021"/>
      <c r="DD95" s="1021"/>
      <c r="DE95" s="1021"/>
      <c r="DF95" s="1021"/>
      <c r="DG95" s="1021"/>
      <c r="DH95" s="1021"/>
      <c r="DI95" s="1021"/>
      <c r="DJ95" s="1021"/>
      <c r="DK95" s="1021"/>
      <c r="DL95" s="1021"/>
      <c r="DM95" s="1021"/>
      <c r="DN95" s="1021"/>
      <c r="DO95" s="1021"/>
      <c r="DP95" s="1021"/>
      <c r="DQ95" s="1021"/>
      <c r="DR95" s="1021"/>
      <c r="DS95" s="1021"/>
      <c r="DT95" s="1021"/>
      <c r="DU95" s="1021"/>
      <c r="DV95" s="1021"/>
      <c r="DW95" s="1021"/>
      <c r="DX95" s="1021"/>
      <c r="DY95" s="1021"/>
      <c r="DZ95" s="1021"/>
      <c r="EA95" s="1021"/>
      <c r="EB95" s="1021"/>
      <c r="EC95" s="1021"/>
      <c r="ED95" s="1021"/>
      <c r="EE95" s="1021"/>
      <c r="EF95" s="1021"/>
      <c r="EG95" s="1021"/>
      <c r="EH95" s="1021"/>
      <c r="EI95" s="1021"/>
      <c r="EJ95" s="1021"/>
      <c r="EK95" s="1021"/>
      <c r="EL95" s="1021"/>
      <c r="EM95" s="1021"/>
      <c r="EN95" s="1021"/>
      <c r="EO95" s="1021"/>
      <c r="EP95" s="1021"/>
      <c r="EQ95" s="1021"/>
      <c r="ER95" s="1021"/>
      <c r="ES95" s="1021"/>
      <c r="ET95" s="1021"/>
      <c r="EU95" s="1021"/>
      <c r="EV95" s="1021"/>
      <c r="EW95" s="1021"/>
      <c r="EX95" s="1021"/>
      <c r="EY95" s="1021"/>
      <c r="EZ95" s="1021"/>
      <c r="FA95" s="1021"/>
      <c r="FB95" s="1021"/>
      <c r="FC95" s="1021"/>
      <c r="FD95" s="1021"/>
      <c r="FE95" s="1021"/>
      <c r="FF95" s="1021"/>
      <c r="FG95" s="1021"/>
      <c r="FH95" s="1021"/>
      <c r="FI95" s="1021"/>
      <c r="FJ95" s="1021"/>
      <c r="FK95" s="1021"/>
      <c r="FL95" s="1021"/>
      <c r="FM95" s="1021"/>
      <c r="FN95" s="1021"/>
      <c r="FO95" s="1021"/>
      <c r="FP95" s="1021"/>
      <c r="FQ95" s="1021"/>
      <c r="FR95" s="1021"/>
      <c r="FS95" s="1021"/>
      <c r="FT95" s="1021"/>
      <c r="FU95" s="1021"/>
      <c r="FV95" s="1021"/>
      <c r="FW95" s="1021"/>
      <c r="FX95" s="1021"/>
      <c r="FY95" s="1021"/>
      <c r="FZ95" s="1021"/>
      <c r="GA95" s="1021"/>
      <c r="GB95" s="1021"/>
      <c r="GC95" s="1021"/>
      <c r="GD95" s="1021"/>
      <c r="GE95" s="1021"/>
      <c r="GF95" s="1021"/>
      <c r="GG95" s="1021"/>
      <c r="GH95" s="1021"/>
      <c r="GI95" s="1021"/>
      <c r="GJ95" s="1021"/>
      <c r="GK95" s="1021"/>
      <c r="GL95" s="1021"/>
      <c r="GM95" s="1021"/>
      <c r="GN95" s="1021"/>
      <c r="GO95" s="1021"/>
      <c r="GP95" s="1021"/>
      <c r="GQ95" s="1021"/>
      <c r="GR95" s="1021"/>
      <c r="GS95" s="1021"/>
      <c r="GT95" s="1021"/>
      <c r="GU95" s="1021"/>
      <c r="GV95" s="1021"/>
      <c r="GW95" s="1021"/>
      <c r="GX95" s="1021"/>
      <c r="GY95" s="1021"/>
      <c r="GZ95" s="1021"/>
      <c r="HA95" s="1021"/>
      <c r="HB95" s="1021"/>
      <c r="HC95" s="1021"/>
      <c r="HD95" s="1021"/>
      <c r="HE95" s="1021"/>
      <c r="HF95" s="1021"/>
      <c r="HG95" s="1021"/>
      <c r="HH95" s="1021"/>
      <c r="HI95" s="1021"/>
      <c r="HJ95" s="1021"/>
      <c r="HK95" s="1021"/>
      <c r="HL95" s="1021"/>
      <c r="HM95" s="1021"/>
      <c r="HN95" s="1021"/>
      <c r="HO95" s="1021"/>
      <c r="HP95" s="1021"/>
      <c r="HQ95" s="1021"/>
      <c r="HR95" s="1021"/>
      <c r="HS95" s="1021"/>
      <c r="HT95" s="1021"/>
      <c r="HU95" s="1021"/>
      <c r="HV95" s="1021"/>
      <c r="HW95" s="1021"/>
      <c r="HX95" s="1021"/>
      <c r="HY95" s="1021"/>
      <c r="HZ95" s="1021"/>
      <c r="IA95" s="1021"/>
      <c r="IB95" s="1021"/>
      <c r="IC95" s="1021"/>
      <c r="ID95" s="1021"/>
      <c r="IE95" s="1021"/>
      <c r="IF95" s="1021"/>
      <c r="IG95" s="1021"/>
      <c r="IH95" s="1021"/>
      <c r="II95" s="1021"/>
      <c r="IJ95" s="1021"/>
      <c r="IK95" s="1021"/>
      <c r="IL95" s="1021"/>
      <c r="IM95" s="1021"/>
      <c r="IN95" s="1021"/>
      <c r="IO95" s="1021"/>
      <c r="IP95" s="1021"/>
      <c r="IQ95" s="1021"/>
      <c r="IR95" s="1021"/>
      <c r="IS95" s="1021"/>
      <c r="IT95" s="1021"/>
      <c r="IU95" s="1021"/>
      <c r="IV95" s="1021"/>
      <c r="IW95" s="1021"/>
      <c r="IX95" s="1021"/>
      <c r="IY95" s="1021"/>
      <c r="IZ95" s="1021"/>
      <c r="JA95" s="1021"/>
      <c r="JB95" s="1021"/>
      <c r="JC95" s="1021"/>
      <c r="JD95" s="1021"/>
      <c r="JE95" s="1021"/>
      <c r="JF95" s="1021"/>
      <c r="JG95" s="1021"/>
      <c r="JH95" s="1021"/>
      <c r="JI95" s="1021"/>
      <c r="JJ95" s="1021"/>
      <c r="JK95" s="1021"/>
      <c r="JL95" s="1021"/>
      <c r="JM95" s="1021"/>
      <c r="JN95" s="1021"/>
      <c r="JO95" s="1021"/>
      <c r="JP95" s="1021"/>
      <c r="JQ95" s="1021"/>
      <c r="JR95" s="1021"/>
      <c r="JS95" s="1021"/>
      <c r="JT95" s="1021"/>
      <c r="JU95" s="1021"/>
      <c r="JV95" s="1021"/>
      <c r="JW95" s="1021"/>
      <c r="JX95" s="1021"/>
      <c r="JY95" s="1021"/>
      <c r="JZ95" s="1021"/>
      <c r="KA95" s="1021"/>
      <c r="KB95" s="1021"/>
      <c r="KC95" s="1021"/>
      <c r="KD95" s="1021"/>
      <c r="KE95" s="1021"/>
      <c r="KF95" s="1021"/>
      <c r="KG95" s="1021"/>
      <c r="KH95" s="1021"/>
      <c r="KI95" s="1021"/>
      <c r="KJ95" s="1021"/>
      <c r="KK95" s="1021"/>
      <c r="KL95" s="1021"/>
      <c r="KM95" s="1021"/>
      <c r="KN95" s="1021"/>
      <c r="KO95" s="1021"/>
      <c r="KP95" s="1021"/>
      <c r="KQ95" s="1021"/>
      <c r="KR95" s="1021"/>
      <c r="KS95" s="1021"/>
      <c r="KT95" s="1021"/>
      <c r="KU95" s="1021"/>
      <c r="KV95" s="1021"/>
      <c r="KW95" s="1021"/>
      <c r="KX95" s="1021"/>
      <c r="KY95" s="1021"/>
      <c r="KZ95" s="1021"/>
      <c r="LA95" s="1021"/>
      <c r="LB95" s="1021"/>
      <c r="LC95" s="1021"/>
      <c r="LD95" s="1021"/>
      <c r="LE95" s="1021"/>
      <c r="LF95" s="1021"/>
      <c r="LG95" s="1021"/>
      <c r="LH95" s="1021"/>
      <c r="LI95" s="1021"/>
      <c r="LJ95" s="1021"/>
      <c r="LK95" s="1021"/>
      <c r="LL95" s="1021"/>
      <c r="LM95" s="1021"/>
      <c r="LN95" s="1021"/>
      <c r="LO95" s="1021"/>
      <c r="LP95" s="1021"/>
      <c r="LQ95" s="1021"/>
      <c r="LR95" s="1021"/>
      <c r="LS95" s="1021"/>
      <c r="LT95" s="1021"/>
      <c r="LU95" s="1021"/>
      <c r="LV95" s="1021"/>
      <c r="LW95" s="1021"/>
      <c r="LX95" s="1021"/>
      <c r="LY95" s="1021"/>
      <c r="LZ95" s="1021"/>
      <c r="MA95" s="1021"/>
      <c r="MB95" s="1021"/>
      <c r="MC95" s="1021"/>
      <c r="MD95" s="1021"/>
      <c r="ME95" s="1021"/>
      <c r="MF95" s="1021"/>
      <c r="MG95" s="1021"/>
      <c r="MH95" s="1021"/>
      <c r="MI95" s="1021"/>
      <c r="MJ95" s="1021"/>
      <c r="MK95" s="1021"/>
      <c r="ML95" s="1021"/>
      <c r="MM95" s="1021"/>
      <c r="MN95" s="1021"/>
      <c r="MO95" s="1021"/>
      <c r="MP95" s="1021"/>
      <c r="MQ95" s="1021"/>
      <c r="MR95" s="1021"/>
      <c r="MS95" s="1021"/>
      <c r="MT95" s="1021"/>
      <c r="MU95" s="1021"/>
      <c r="MV95" s="1021"/>
      <c r="MW95" s="1021"/>
      <c r="MX95" s="1021"/>
      <c r="MY95" s="1021"/>
      <c r="MZ95" s="1021"/>
      <c r="NA95" s="1021"/>
      <c r="NB95" s="1021"/>
      <c r="NC95" s="1021"/>
      <c r="ND95" s="1021"/>
      <c r="NE95" s="1021"/>
      <c r="NF95" s="1021"/>
      <c r="NG95" s="1021"/>
      <c r="NH95" s="1021"/>
      <c r="NI95" s="1021"/>
      <c r="NJ95" s="1021"/>
      <c r="NK95" s="1021"/>
      <c r="NL95" s="1021"/>
      <c r="NM95" s="1021"/>
      <c r="NN95" s="1021"/>
      <c r="NO95" s="1021"/>
      <c r="NP95" s="1021"/>
      <c r="NQ95" s="1021"/>
      <c r="NR95" s="1021"/>
      <c r="NS95" s="1021"/>
      <c r="NT95" s="1021"/>
      <c r="NU95" s="1021"/>
      <c r="NV95" s="1021"/>
      <c r="NW95" s="1021"/>
      <c r="NX95" s="1021"/>
      <c r="NY95" s="1021"/>
      <c r="NZ95" s="1021"/>
      <c r="OA95" s="1021"/>
      <c r="OB95" s="1021"/>
      <c r="OC95" s="1021"/>
      <c r="OD95" s="1021"/>
      <c r="OE95" s="1021"/>
      <c r="OF95" s="1021"/>
      <c r="OG95" s="1021"/>
      <c r="OH95" s="1021"/>
      <c r="OI95" s="1021"/>
      <c r="OJ95" s="1021"/>
      <c r="OK95" s="1021"/>
      <c r="OL95" s="1021"/>
      <c r="OM95" s="1021"/>
      <c r="ON95" s="1021"/>
      <c r="OO95" s="1021"/>
      <c r="OP95" s="1021"/>
      <c r="OQ95" s="1021"/>
      <c r="OR95" s="1021"/>
      <c r="OS95" s="1021"/>
      <c r="OT95" s="1021"/>
      <c r="OU95" s="1021"/>
      <c r="OV95" s="1021"/>
      <c r="OW95" s="1021"/>
      <c r="OX95" s="1021"/>
      <c r="OY95" s="1021"/>
      <c r="OZ95" s="1021"/>
      <c r="PA95" s="1021"/>
      <c r="PB95" s="1021"/>
      <c r="PC95" s="1021"/>
      <c r="PD95" s="1021"/>
      <c r="PE95" s="1021"/>
      <c r="PF95" s="1021"/>
      <c r="PH95" s="936"/>
      <c r="PJ95" s="936"/>
      <c r="PR95" s="1044"/>
    </row>
    <row r="96" spans="1:442" ht="13.6" thickBot="1">
      <c r="A96" s="989"/>
      <c r="B96" s="989" t="str">
        <f>B46</f>
        <v>W incentive</v>
      </c>
      <c r="C96" s="989"/>
      <c r="E96" s="963" t="str">
        <f>E46</f>
        <v>W incentive</v>
      </c>
      <c r="F96" s="964"/>
      <c r="G96" s="965"/>
      <c r="H96" s="965"/>
      <c r="I96" s="965"/>
      <c r="J96" s="1022"/>
      <c r="K96" s="1022"/>
      <c r="L96" s="1022"/>
      <c r="M96" s="1022"/>
      <c r="N96" s="1022"/>
      <c r="O96" s="1022"/>
      <c r="P96" s="1022"/>
      <c r="Q96" s="1022"/>
      <c r="R96" s="1022"/>
      <c r="S96" s="1022"/>
      <c r="T96" s="1022"/>
      <c r="U96" s="1022"/>
      <c r="V96" s="1022"/>
      <c r="W96" s="1022"/>
      <c r="X96" s="1022"/>
      <c r="Y96" s="1022"/>
      <c r="Z96" s="1022"/>
      <c r="AA96" s="1022"/>
      <c r="AB96" s="1022"/>
      <c r="AC96" s="1022"/>
      <c r="AD96" s="1022"/>
      <c r="AE96" s="1022"/>
      <c r="AF96" s="1022"/>
      <c r="AG96" s="1022"/>
      <c r="AH96" s="1022"/>
      <c r="AI96" s="1022"/>
      <c r="AJ96" s="1022"/>
      <c r="AK96" s="1022"/>
      <c r="AL96" s="1022"/>
      <c r="AM96" s="1022"/>
      <c r="AN96" s="1022"/>
      <c r="AO96" s="1022"/>
      <c r="AP96" s="1022"/>
      <c r="AQ96" s="1022"/>
      <c r="AR96" s="1022"/>
      <c r="AS96" s="1022"/>
      <c r="AT96" s="1022"/>
      <c r="AU96" s="1022"/>
      <c r="AV96" s="1022"/>
      <c r="AW96" s="1022"/>
      <c r="AX96" s="1022"/>
      <c r="AY96" s="1022"/>
      <c r="AZ96" s="1022"/>
      <c r="BA96" s="1022"/>
      <c r="BB96" s="1022"/>
      <c r="BC96" s="1022"/>
      <c r="BD96" s="1022"/>
      <c r="BE96" s="1022"/>
      <c r="BF96" s="1022"/>
      <c r="BG96" s="1022"/>
      <c r="BH96" s="1022"/>
      <c r="BI96" s="1022"/>
      <c r="BJ96" s="1022"/>
      <c r="BK96" s="1022"/>
      <c r="BL96" s="1022"/>
      <c r="BM96" s="1022"/>
      <c r="BN96" s="1022"/>
      <c r="BO96" s="1022"/>
      <c r="BP96" s="1022"/>
      <c r="BQ96" s="1022"/>
      <c r="BR96" s="1022"/>
      <c r="BS96" s="1022"/>
      <c r="BT96" s="1022"/>
      <c r="BU96" s="1022"/>
      <c r="BV96" s="1022"/>
      <c r="BW96" s="1022"/>
      <c r="BX96" s="1022"/>
      <c r="BY96" s="1022"/>
      <c r="BZ96" s="1022"/>
      <c r="CA96" s="1022"/>
      <c r="CB96" s="1022"/>
      <c r="CC96" s="1022"/>
      <c r="CD96" s="1022"/>
      <c r="CE96" s="1022"/>
      <c r="CF96" s="1022"/>
      <c r="CG96" s="1022"/>
      <c r="CH96" s="1022"/>
      <c r="CI96" s="1022"/>
      <c r="CJ96" s="1022"/>
      <c r="CK96" s="1022"/>
      <c r="CL96" s="1022"/>
      <c r="CM96" s="1022"/>
      <c r="CN96" s="1022"/>
      <c r="CO96" s="1022"/>
      <c r="CP96" s="1022"/>
      <c r="CQ96" s="1022"/>
      <c r="CR96" s="1022"/>
      <c r="CS96" s="1022"/>
      <c r="CT96" s="1022"/>
      <c r="CU96" s="1022"/>
      <c r="CV96" s="1022"/>
      <c r="CW96" s="1022"/>
      <c r="CX96" s="1022"/>
      <c r="CY96" s="1022"/>
      <c r="CZ96" s="1022"/>
      <c r="DA96" s="1022"/>
      <c r="DB96" s="1022"/>
      <c r="DC96" s="1022"/>
      <c r="DD96" s="1022"/>
      <c r="DE96" s="1022"/>
      <c r="DF96" s="1022"/>
      <c r="DG96" s="1022"/>
      <c r="DH96" s="1022"/>
      <c r="DI96" s="1022"/>
      <c r="DJ96" s="1022"/>
      <c r="DK96" s="1022"/>
      <c r="DL96" s="1022"/>
      <c r="DM96" s="1022"/>
      <c r="DN96" s="1022"/>
      <c r="DO96" s="1022"/>
      <c r="DP96" s="1022"/>
      <c r="DQ96" s="1022"/>
      <c r="DR96" s="1022"/>
      <c r="DS96" s="1022"/>
      <c r="DT96" s="1022"/>
      <c r="DU96" s="1022"/>
      <c r="DV96" s="1022"/>
      <c r="DW96" s="1022"/>
      <c r="DX96" s="1022"/>
      <c r="DY96" s="1022"/>
      <c r="DZ96" s="1022"/>
      <c r="EA96" s="1022"/>
      <c r="EB96" s="1022"/>
      <c r="EC96" s="1022"/>
      <c r="ED96" s="1022"/>
      <c r="EE96" s="1022"/>
      <c r="EF96" s="1022"/>
      <c r="EG96" s="1022"/>
      <c r="EH96" s="1022"/>
      <c r="EI96" s="1022"/>
      <c r="EJ96" s="1022"/>
      <c r="EK96" s="1022"/>
      <c r="EL96" s="1022"/>
      <c r="EM96" s="1022"/>
      <c r="EN96" s="1022"/>
      <c r="EO96" s="1022"/>
      <c r="EP96" s="1022"/>
      <c r="EQ96" s="1022"/>
      <c r="ER96" s="1022"/>
      <c r="ES96" s="1022"/>
      <c r="ET96" s="1022"/>
      <c r="EU96" s="1022"/>
      <c r="EV96" s="1022"/>
      <c r="EW96" s="1022"/>
      <c r="EX96" s="1022"/>
      <c r="EY96" s="1022"/>
      <c r="EZ96" s="1022"/>
      <c r="FA96" s="1022"/>
      <c r="FB96" s="1022"/>
      <c r="FC96" s="1022"/>
      <c r="FD96" s="1022"/>
      <c r="FE96" s="1022"/>
      <c r="FF96" s="1022"/>
      <c r="FG96" s="1022"/>
      <c r="FH96" s="1022"/>
      <c r="FI96" s="1022"/>
      <c r="FJ96" s="1022"/>
      <c r="FK96" s="1022"/>
      <c r="FL96" s="1022"/>
      <c r="FM96" s="1022"/>
      <c r="FN96" s="1022"/>
      <c r="FO96" s="1022"/>
      <c r="FP96" s="1022"/>
      <c r="FQ96" s="1022"/>
      <c r="FR96" s="1022"/>
      <c r="FS96" s="1022"/>
      <c r="FT96" s="1022"/>
      <c r="FU96" s="1022"/>
      <c r="FV96" s="1022"/>
      <c r="FW96" s="1022"/>
      <c r="FX96" s="1022"/>
      <c r="FY96" s="1022"/>
      <c r="FZ96" s="1022"/>
      <c r="GA96" s="1022"/>
      <c r="GB96" s="1022"/>
      <c r="GC96" s="1022"/>
      <c r="GD96" s="1022"/>
      <c r="GE96" s="1022"/>
      <c r="GF96" s="1022"/>
      <c r="GG96" s="1022"/>
      <c r="GH96" s="1022"/>
      <c r="GI96" s="1022"/>
      <c r="GJ96" s="1022"/>
      <c r="GK96" s="1022"/>
      <c r="GL96" s="1022"/>
      <c r="GM96" s="1022"/>
      <c r="GN96" s="1022"/>
      <c r="GO96" s="1022"/>
      <c r="GP96" s="1022"/>
      <c r="GQ96" s="1022"/>
      <c r="GR96" s="1022"/>
      <c r="GS96" s="1022"/>
      <c r="GT96" s="1022"/>
      <c r="GU96" s="1022"/>
      <c r="GV96" s="1022"/>
      <c r="GW96" s="1022"/>
      <c r="GX96" s="1022"/>
      <c r="GY96" s="1022"/>
      <c r="GZ96" s="1022"/>
      <c r="HA96" s="1022"/>
      <c r="HB96" s="1022"/>
      <c r="HC96" s="1022"/>
      <c r="HD96" s="1022"/>
      <c r="HE96" s="1022"/>
      <c r="HF96" s="1022"/>
      <c r="HG96" s="1022"/>
      <c r="HH96" s="1022"/>
      <c r="HI96" s="1022"/>
      <c r="HJ96" s="1022"/>
      <c r="HK96" s="1022"/>
      <c r="HL96" s="1022"/>
      <c r="HM96" s="1022"/>
      <c r="HN96" s="1022"/>
      <c r="HO96" s="1022"/>
      <c r="HP96" s="1022"/>
      <c r="HQ96" s="1022"/>
      <c r="HR96" s="1022"/>
      <c r="HS96" s="1022"/>
      <c r="HT96" s="1022"/>
      <c r="HU96" s="1022"/>
      <c r="HV96" s="1022"/>
      <c r="HW96" s="1022"/>
      <c r="HX96" s="1022"/>
      <c r="HY96" s="1022"/>
      <c r="HZ96" s="1022"/>
      <c r="IA96" s="1022"/>
      <c r="IB96" s="1022"/>
      <c r="IC96" s="1022"/>
      <c r="ID96" s="1022"/>
      <c r="IE96" s="1022"/>
      <c r="IF96" s="1022"/>
      <c r="IG96" s="1022"/>
      <c r="IH96" s="1022"/>
      <c r="II96" s="1022"/>
      <c r="IJ96" s="1022"/>
      <c r="IK96" s="1022"/>
      <c r="IL96" s="1022"/>
      <c r="IM96" s="1022"/>
      <c r="IN96" s="1022"/>
      <c r="IO96" s="1022"/>
      <c r="IP96" s="1022"/>
      <c r="IQ96" s="1022"/>
      <c r="IR96" s="1022"/>
      <c r="IS96" s="1022"/>
      <c r="IT96" s="1022"/>
      <c r="IU96" s="1022"/>
      <c r="IV96" s="1022"/>
      <c r="IW96" s="1022"/>
      <c r="IX96" s="1022"/>
      <c r="IY96" s="1022"/>
      <c r="IZ96" s="1022"/>
      <c r="JA96" s="1022"/>
      <c r="JB96" s="1022"/>
      <c r="JC96" s="1022"/>
      <c r="JD96" s="1022"/>
      <c r="JE96" s="1022"/>
      <c r="JF96" s="1022"/>
      <c r="JG96" s="1022"/>
      <c r="JH96" s="1022"/>
      <c r="JI96" s="1022"/>
      <c r="JJ96" s="1022"/>
      <c r="JK96" s="1022"/>
      <c r="JL96" s="1022"/>
      <c r="JM96" s="1022"/>
      <c r="JN96" s="1022"/>
      <c r="JO96" s="1022"/>
      <c r="JP96" s="1022"/>
      <c r="JQ96" s="1022"/>
      <c r="JR96" s="1022"/>
      <c r="JS96" s="1022"/>
      <c r="JT96" s="1022"/>
      <c r="JU96" s="1022"/>
      <c r="JV96" s="1022"/>
      <c r="JW96" s="1022"/>
      <c r="JX96" s="1022"/>
      <c r="JY96" s="1022"/>
      <c r="JZ96" s="1022"/>
      <c r="KA96" s="1022"/>
      <c r="KB96" s="1022"/>
      <c r="KC96" s="1022"/>
      <c r="KD96" s="1022"/>
      <c r="KE96" s="1022"/>
      <c r="KF96" s="1022"/>
      <c r="KG96" s="1022"/>
      <c r="KH96" s="1022"/>
      <c r="KI96" s="1022"/>
      <c r="KJ96" s="1022"/>
      <c r="KK96" s="1022"/>
      <c r="KL96" s="1022"/>
      <c r="KM96" s="1022"/>
      <c r="KN96" s="1022"/>
      <c r="KO96" s="1022"/>
      <c r="KP96" s="1022"/>
      <c r="KQ96" s="1022"/>
      <c r="KR96" s="1022"/>
      <c r="KS96" s="1022"/>
      <c r="KT96" s="1022"/>
      <c r="KU96" s="1022"/>
      <c r="KV96" s="1022"/>
      <c r="KW96" s="1022"/>
      <c r="KX96" s="1022"/>
      <c r="KY96" s="1022"/>
      <c r="KZ96" s="1022"/>
      <c r="LA96" s="1022"/>
      <c r="LB96" s="1022"/>
      <c r="LC96" s="1022"/>
      <c r="LD96" s="1022"/>
      <c r="LE96" s="1022"/>
      <c r="LF96" s="1022"/>
      <c r="LG96" s="1022"/>
      <c r="LH96" s="1022"/>
      <c r="LI96" s="1022"/>
      <c r="LJ96" s="1022"/>
      <c r="LK96" s="1022"/>
      <c r="LL96" s="1022"/>
      <c r="LM96" s="1022"/>
      <c r="LN96" s="1022"/>
      <c r="LO96" s="1022"/>
      <c r="LP96" s="1022"/>
      <c r="LQ96" s="1022"/>
      <c r="LR96" s="1022"/>
      <c r="LS96" s="1022"/>
      <c r="LT96" s="1022"/>
      <c r="LU96" s="1022"/>
      <c r="LV96" s="1022"/>
      <c r="LW96" s="1022"/>
      <c r="LX96" s="1022"/>
      <c r="LY96" s="1022"/>
      <c r="LZ96" s="1022"/>
      <c r="MA96" s="1022"/>
      <c r="MB96" s="1022"/>
      <c r="MC96" s="1022"/>
      <c r="MD96" s="1022"/>
      <c r="ME96" s="1022"/>
      <c r="MF96" s="1022"/>
      <c r="MG96" s="1022"/>
      <c r="MH96" s="1022"/>
      <c r="MI96" s="1022"/>
      <c r="MJ96" s="1022"/>
      <c r="MK96" s="1022"/>
      <c r="ML96" s="1022"/>
      <c r="MM96" s="1022"/>
      <c r="MN96" s="1022"/>
      <c r="MO96" s="1022"/>
      <c r="MP96" s="1022"/>
      <c r="MQ96" s="1022"/>
      <c r="MR96" s="1022"/>
      <c r="MS96" s="1022"/>
      <c r="MT96" s="1022"/>
      <c r="MU96" s="1022"/>
      <c r="MV96" s="1022"/>
      <c r="MW96" s="1022"/>
      <c r="MX96" s="1022"/>
      <c r="MY96" s="1022"/>
      <c r="MZ96" s="1022"/>
      <c r="NA96" s="1022"/>
      <c r="NB96" s="1022"/>
      <c r="NC96" s="1022"/>
      <c r="ND96" s="1022"/>
      <c r="NE96" s="1022"/>
      <c r="NF96" s="1022"/>
      <c r="NG96" s="1022"/>
      <c r="NH96" s="1022"/>
      <c r="NI96" s="1022"/>
      <c r="NJ96" s="1022"/>
      <c r="NK96" s="1022"/>
      <c r="NL96" s="1022"/>
      <c r="NM96" s="1022"/>
      <c r="NN96" s="1022"/>
      <c r="NO96" s="1022"/>
      <c r="NP96" s="1022"/>
      <c r="NQ96" s="1022"/>
      <c r="NR96" s="1022"/>
      <c r="NS96" s="1022"/>
      <c r="NT96" s="1022"/>
      <c r="NU96" s="1022"/>
      <c r="NV96" s="1022"/>
      <c r="NW96" s="1022"/>
      <c r="NX96" s="1022"/>
      <c r="NY96" s="1022"/>
      <c r="NZ96" s="1022"/>
      <c r="OA96" s="1022"/>
      <c r="OB96" s="1022"/>
      <c r="OC96" s="1022"/>
      <c r="OD96" s="1022"/>
      <c r="OE96" s="1022"/>
      <c r="OF96" s="1022"/>
      <c r="OG96" s="1022"/>
      <c r="OH96" s="1022"/>
      <c r="OI96" s="1022"/>
      <c r="OJ96" s="1022"/>
      <c r="OK96" s="1022"/>
      <c r="OL96" s="1022"/>
      <c r="OM96" s="1022"/>
      <c r="ON96" s="1022"/>
      <c r="OO96" s="1022"/>
      <c r="OP96" s="1022"/>
      <c r="OQ96" s="1022"/>
      <c r="OR96" s="1022"/>
      <c r="OS96" s="1022"/>
      <c r="OT96" s="1022"/>
      <c r="OU96" s="1022"/>
      <c r="OV96" s="1022"/>
      <c r="OW96" s="1022"/>
      <c r="OX96" s="1022"/>
      <c r="OY96" s="1022"/>
      <c r="OZ96" s="1022"/>
      <c r="PA96" s="1022"/>
      <c r="PB96" s="1022"/>
      <c r="PC96" s="1022"/>
      <c r="PD96" s="1022"/>
      <c r="PE96" s="1022"/>
      <c r="PF96" s="1022"/>
      <c r="PH96" s="936"/>
      <c r="PJ96" s="936"/>
      <c r="PR96" s="1044"/>
    </row>
    <row r="97" spans="1:3">
      <c r="A97" s="989"/>
      <c r="B97" s="989"/>
      <c r="C97" s="989"/>
    </row>
    <row r="98" spans="1:3">
      <c r="A98" s="1025"/>
      <c r="B98" s="985"/>
      <c r="C98" s="909"/>
    </row>
    <row r="99" spans="1:3">
      <c r="A99" s="1025"/>
      <c r="B99" s="1025"/>
      <c r="C99" s="909"/>
    </row>
    <row r="100" spans="1:3">
      <c r="A100" s="1025"/>
      <c r="B100" s="1025"/>
      <c r="C100" s="909"/>
    </row>
    <row r="101" spans="1:3">
      <c r="A101" s="1025"/>
      <c r="B101" s="1025"/>
      <c r="C101" s="909"/>
    </row>
    <row r="102" spans="1:3">
      <c r="A102" s="1025"/>
      <c r="B102" s="1025"/>
      <c r="C102" s="909"/>
    </row>
    <row r="103" spans="1:3">
      <c r="A103" s="1025"/>
      <c r="B103" s="1025"/>
      <c r="C103" s="909"/>
    </row>
    <row r="104" spans="1:3">
      <c r="A104" s="1025"/>
      <c r="B104" s="1025"/>
      <c r="C104" s="909"/>
    </row>
    <row r="105" spans="1:3">
      <c r="A105" s="1025"/>
      <c r="B105" s="1025"/>
      <c r="C105" s="909"/>
    </row>
    <row r="106" spans="1:3">
      <c r="A106" s="1025"/>
      <c r="B106" s="1025"/>
      <c r="C106" s="909"/>
    </row>
    <row r="107" spans="1:3">
      <c r="A107" s="1025"/>
      <c r="B107" s="1025"/>
      <c r="C107" s="909"/>
    </row>
    <row r="108" spans="1:3">
      <c r="A108" s="1025"/>
      <c r="B108" s="1025"/>
      <c r="C108" s="909"/>
    </row>
    <row r="109" spans="1:3">
      <c r="A109" s="1025"/>
      <c r="B109" s="1025"/>
      <c r="C109" s="909"/>
    </row>
    <row r="110" spans="1:3">
      <c r="A110" s="1025"/>
      <c r="B110" s="1025"/>
      <c r="C110" s="909"/>
    </row>
    <row r="111" spans="1:3">
      <c r="A111" s="1025"/>
      <c r="B111" s="1025"/>
      <c r="C111" s="909"/>
    </row>
    <row r="112" spans="1:3">
      <c r="A112" s="1025"/>
      <c r="B112" s="1025"/>
      <c r="C112" s="909"/>
    </row>
    <row r="113" spans="1:3">
      <c r="A113" s="1025"/>
      <c r="B113" s="1025"/>
      <c r="C113" s="909"/>
    </row>
    <row r="114" spans="1:3">
      <c r="A114" s="1025"/>
      <c r="B114" s="1025"/>
      <c r="C114" s="909"/>
    </row>
    <row r="115" spans="1:3">
      <c r="A115" s="1025"/>
      <c r="B115" s="1025"/>
      <c r="C115" s="909"/>
    </row>
    <row r="116" spans="1:3">
      <c r="A116" s="1025"/>
      <c r="B116" s="1025"/>
      <c r="C116" s="909"/>
    </row>
    <row r="117" spans="1:3">
      <c r="A117" s="1025"/>
      <c r="B117" s="1025"/>
      <c r="C117" s="909"/>
    </row>
    <row r="118" spans="1:3">
      <c r="A118" s="1025"/>
      <c r="B118" s="1025"/>
      <c r="C118" s="909"/>
    </row>
    <row r="143" spans="15:15">
      <c r="O143" s="936" t="e">
        <f>('ATT7 - Cap Add WS'!#REF!-'ATT7 - Cap Add WS'!#REF!)/1000</f>
        <v>#REF!</v>
      </c>
    </row>
  </sheetData>
  <mergeCells count="106">
    <mergeCell ref="AA28:AD28"/>
    <mergeCell ref="AE28:AH28"/>
    <mergeCell ref="AI28:AL28"/>
    <mergeCell ref="AM28:AP28"/>
    <mergeCell ref="AQ28:AT28"/>
    <mergeCell ref="AU28:AX28"/>
    <mergeCell ref="A24:C27"/>
    <mergeCell ref="G28:J28"/>
    <mergeCell ref="K28:N28"/>
    <mergeCell ref="O28:R28"/>
    <mergeCell ref="S28:V28"/>
    <mergeCell ref="W28:Z28"/>
    <mergeCell ref="BW28:BZ28"/>
    <mergeCell ref="CA28:CD28"/>
    <mergeCell ref="CE28:CH28"/>
    <mergeCell ref="CI28:CL28"/>
    <mergeCell ref="CM28:CP28"/>
    <mergeCell ref="CQ28:CT28"/>
    <mergeCell ref="AY28:BB28"/>
    <mergeCell ref="BC28:BF28"/>
    <mergeCell ref="BG28:BJ28"/>
    <mergeCell ref="BK28:BN28"/>
    <mergeCell ref="BO28:BR28"/>
    <mergeCell ref="BS28:BV28"/>
    <mergeCell ref="DS28:DV28"/>
    <mergeCell ref="DW28:DZ28"/>
    <mergeCell ref="EA28:ED28"/>
    <mergeCell ref="EE28:EH28"/>
    <mergeCell ref="EI28:EL28"/>
    <mergeCell ref="EM28:EP28"/>
    <mergeCell ref="CU28:CX28"/>
    <mergeCell ref="CY28:DB28"/>
    <mergeCell ref="DC28:DF28"/>
    <mergeCell ref="DG28:DJ28"/>
    <mergeCell ref="DK28:DN28"/>
    <mergeCell ref="DO28:DR28"/>
    <mergeCell ref="FO28:FR28"/>
    <mergeCell ref="FS28:FV28"/>
    <mergeCell ref="FW28:FZ28"/>
    <mergeCell ref="GA28:GD28"/>
    <mergeCell ref="GE28:GH28"/>
    <mergeCell ref="GI28:GL28"/>
    <mergeCell ref="EQ28:ET28"/>
    <mergeCell ref="EU28:EX28"/>
    <mergeCell ref="EY28:FB28"/>
    <mergeCell ref="FC28:FF28"/>
    <mergeCell ref="FG28:FJ28"/>
    <mergeCell ref="FK28:FN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JG28:JJ28"/>
    <mergeCell ref="JK28:JN28"/>
    <mergeCell ref="JO28:JR28"/>
    <mergeCell ref="JS28:JV28"/>
    <mergeCell ref="JW28:JZ28"/>
    <mergeCell ref="KA28:KD28"/>
    <mergeCell ref="II28:IL28"/>
    <mergeCell ref="IM28:IP28"/>
    <mergeCell ref="IQ28:IT28"/>
    <mergeCell ref="IU28:IX28"/>
    <mergeCell ref="IY28:JB28"/>
    <mergeCell ref="JC28:JF28"/>
    <mergeCell ref="LK28:LN28"/>
    <mergeCell ref="LO28:LR28"/>
    <mergeCell ref="LS28:LV28"/>
    <mergeCell ref="LW28:LZ28"/>
    <mergeCell ref="KE28:KH28"/>
    <mergeCell ref="KI28:KL28"/>
    <mergeCell ref="KM28:KP28"/>
    <mergeCell ref="KQ28:KT28"/>
    <mergeCell ref="KU28:KX28"/>
    <mergeCell ref="KY28:LB28"/>
    <mergeCell ref="S61:X61"/>
    <mergeCell ref="OU28:OX28"/>
    <mergeCell ref="OY28:PB28"/>
    <mergeCell ref="PC28:PF28"/>
    <mergeCell ref="NW28:NZ28"/>
    <mergeCell ref="OA28:OD28"/>
    <mergeCell ref="OE28:OH28"/>
    <mergeCell ref="OI28:OL28"/>
    <mergeCell ref="OM28:OP28"/>
    <mergeCell ref="OQ28:OT28"/>
    <mergeCell ref="MY28:NB28"/>
    <mergeCell ref="NC28:NF28"/>
    <mergeCell ref="NG28:NJ28"/>
    <mergeCell ref="NK28:NN28"/>
    <mergeCell ref="NO28:NR28"/>
    <mergeCell ref="NS28:NV28"/>
    <mergeCell ref="MA28:MD28"/>
    <mergeCell ref="ME28:MH28"/>
    <mergeCell ref="MI28:ML28"/>
    <mergeCell ref="MM28:MP28"/>
    <mergeCell ref="MQ28:MT28"/>
    <mergeCell ref="MU28:MX28"/>
    <mergeCell ref="LC28:LF28"/>
    <mergeCell ref="LG28:LJ28"/>
  </mergeCells>
  <pageMargins left="0.57999999999999996" right="0.54" top="1.125" bottom="1" header="0.5" footer="0.5"/>
  <pageSetup scale="46"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35" manualBreakCount="35">
    <brk id="14" max="96" man="1"/>
    <brk id="26" max="96" man="1"/>
    <brk id="38" max="96" man="1"/>
    <brk id="50" max="96" man="1"/>
    <brk id="62" max="96" man="1"/>
    <brk id="74" max="96" man="1"/>
    <brk id="86" max="96" man="1"/>
    <brk id="98" max="96" man="1"/>
    <brk id="110" max="96" man="1"/>
    <brk id="122" max="96" man="1"/>
    <brk id="134" max="96" man="1"/>
    <brk id="146" max="96" man="1"/>
    <brk id="158" max="96" man="1"/>
    <brk id="170" max="96" man="1"/>
    <brk id="182" max="96" man="1"/>
    <brk id="194" max="96" man="1"/>
    <brk id="206" max="96" man="1"/>
    <brk id="218" max="96" man="1"/>
    <brk id="230" max="96" man="1"/>
    <brk id="242" max="96" man="1"/>
    <brk id="254" max="96" man="1"/>
    <brk id="266" max="96" man="1"/>
    <brk id="278" max="96" man="1"/>
    <brk id="290" max="96" man="1"/>
    <brk id="302" max="96" man="1"/>
    <brk id="314" max="96" man="1"/>
    <brk id="326" max="96" man="1"/>
    <brk id="338" max="96" man="1"/>
    <brk id="350" max="96" man="1"/>
    <brk id="362" max="96" man="1"/>
    <brk id="374" max="96" man="1"/>
    <brk id="386" max="96" man="1"/>
    <brk id="398" max="96" man="1"/>
    <brk id="410" max="96" man="1"/>
    <brk id="418" max="96" man="1"/>
  </colBreaks>
  <ignoredErrors>
    <ignoredError sqref="G43:H58 O41:AL58 K57:K58 AM47:AY58 AZ50:BH58 BC49 BG49 BK51:BR58 BS51:BV59 BW47:CL58 CM54:CX58 CM49:CT53 CU49:CX53 CU47:CX48 CM48:CN48 CM47 CY49:DA53 CY54:DA58 CY47:DN48 DB54:DN58 DB49:DN53 DO55:DZ58 DO51:DV54 DZ51:DZ54 DW51:DY54 DW49:DY50 EA49:EP58 EU49:FA58 EQ51:ET58 FC55:FQ58 FC49:FJ54 FO49:FQ54 FK49:FN54 FK47:FN48 FS47:GL58 GM47:HB58 HC53:HP58 IA51:IP58 IQ53:JE58 JG55:JJ58 JK53:JZ58 KM55:KW58 KY57:LC57 LC55:LN56 LC58:LN58 LD57:LN57 LO57:MD58 ME55:MV58 MY57:NL58 OI57:OV58" formula="1"/>
  </ignoredErrors>
</worksheet>
</file>

<file path=xl/worksheets/sheet15.xml><?xml version="1.0" encoding="utf-8"?>
<worksheet xmlns="http://schemas.openxmlformats.org/spreadsheetml/2006/main" xmlns:r="http://schemas.openxmlformats.org/officeDocument/2006/relationships">
  <sheetPr codeName="Sheet11">
    <pageSetUpPr fitToPage="1"/>
  </sheetPr>
  <dimension ref="A1:K61"/>
  <sheetViews>
    <sheetView zoomScale="85" zoomScaleNormal="85" zoomScaleSheetLayoutView="100" workbookViewId="0">
      <selection sqref="A1:F1"/>
    </sheetView>
  </sheetViews>
  <sheetFormatPr defaultRowHeight="12.9"/>
  <cols>
    <col min="2" max="2" width="1.375" customWidth="1"/>
    <col min="3" max="3" width="2.25" customWidth="1"/>
    <col min="4" max="4" width="43.375" customWidth="1"/>
    <col min="5" max="5" width="19.75" customWidth="1"/>
    <col min="6" max="6" width="19.375" customWidth="1"/>
    <col min="7" max="7" width="20.625" customWidth="1"/>
  </cols>
  <sheetData>
    <row r="1" spans="1:11" ht="18.350000000000001">
      <c r="A1" s="1295" t="str">
        <f>+'Appendix A'!A1</f>
        <v xml:space="preserve">Virginia Electric and Power Company  </v>
      </c>
      <c r="B1" s="1295"/>
      <c r="C1" s="1295"/>
      <c r="D1" s="1295"/>
      <c r="E1" s="1295"/>
      <c r="F1" s="1295"/>
    </row>
    <row r="2" spans="1:11" ht="18.350000000000001">
      <c r="A2" s="1295" t="s">
        <v>875</v>
      </c>
      <c r="B2" s="1295"/>
      <c r="C2" s="1295"/>
      <c r="D2" s="1295"/>
      <c r="E2" s="1295"/>
      <c r="F2" s="1295"/>
      <c r="G2" s="1295"/>
      <c r="H2" s="1295"/>
      <c r="I2" s="1295"/>
      <c r="J2" s="1295"/>
      <c r="K2" s="1295"/>
    </row>
    <row r="3" spans="1:11" ht="15.65">
      <c r="A3" s="1337" t="s">
        <v>272</v>
      </c>
      <c r="B3" s="1410"/>
      <c r="C3" s="1410"/>
      <c r="D3" s="1410"/>
      <c r="E3" s="1410"/>
      <c r="F3" s="1410"/>
    </row>
    <row r="4" spans="1:11" ht="13.6">
      <c r="A4" s="167"/>
      <c r="B4" s="85"/>
      <c r="C4" s="314"/>
      <c r="D4" s="1409" t="s">
        <v>718</v>
      </c>
      <c r="E4" s="1409"/>
      <c r="F4" s="167"/>
    </row>
    <row r="5" spans="1:11">
      <c r="A5" s="85"/>
      <c r="B5" s="167"/>
      <c r="C5" s="167"/>
      <c r="D5" s="167"/>
      <c r="E5" s="167"/>
      <c r="F5" s="167"/>
    </row>
    <row r="6" spans="1:11" ht="13.6">
      <c r="A6" s="167"/>
      <c r="B6" s="167"/>
      <c r="C6" s="167"/>
      <c r="D6" s="85"/>
      <c r="E6" s="138"/>
      <c r="F6" s="167"/>
    </row>
    <row r="7" spans="1:11">
      <c r="A7" s="167"/>
      <c r="B7" s="167"/>
      <c r="C7" s="167"/>
      <c r="D7" s="167"/>
      <c r="E7" s="167"/>
      <c r="F7" s="167"/>
    </row>
    <row r="8" spans="1:11">
      <c r="A8" s="167"/>
      <c r="B8" s="125"/>
      <c r="C8" s="125"/>
      <c r="D8" s="125"/>
      <c r="E8" s="125"/>
      <c r="F8" s="125"/>
      <c r="G8" s="2"/>
      <c r="H8" s="2"/>
    </row>
    <row r="9" spans="1:11" ht="13.6">
      <c r="A9" s="167"/>
      <c r="B9" s="139"/>
      <c r="C9" s="139"/>
      <c r="D9" s="139"/>
      <c r="E9" s="139"/>
      <c r="F9" s="139"/>
      <c r="G9" s="139"/>
      <c r="H9" s="2"/>
    </row>
    <row r="10" spans="1:11">
      <c r="A10" s="167"/>
      <c r="B10" s="125"/>
      <c r="C10" s="125"/>
      <c r="D10" s="125"/>
      <c r="E10" s="125"/>
      <c r="F10" s="125"/>
      <c r="G10" s="2"/>
      <c r="H10" s="2"/>
    </row>
    <row r="11" spans="1:11">
      <c r="A11" s="167"/>
      <c r="B11" s="167"/>
      <c r="C11" s="167"/>
      <c r="D11" s="167"/>
      <c r="E11" s="167"/>
      <c r="F11" s="167"/>
    </row>
    <row r="12" spans="1:11">
      <c r="A12" s="167" t="s">
        <v>344</v>
      </c>
      <c r="B12" s="167"/>
      <c r="C12" s="167"/>
      <c r="D12" s="167"/>
      <c r="E12" s="167"/>
      <c r="F12" s="167"/>
    </row>
    <row r="13" spans="1:11">
      <c r="A13" s="167"/>
      <c r="B13" s="167"/>
      <c r="C13" s="167" t="s">
        <v>618</v>
      </c>
      <c r="D13" s="167"/>
      <c r="E13" s="167"/>
      <c r="F13" s="167"/>
    </row>
    <row r="14" spans="1:11" ht="13.6">
      <c r="A14" s="203">
        <f>+'Appendix A'!A173</f>
        <v>105</v>
      </c>
      <c r="B14" s="203">
        <f>+'Appendix A'!B173</f>
        <v>0</v>
      </c>
      <c r="C14" s="203" t="str">
        <f>+'Appendix A'!C173</f>
        <v xml:space="preserve">    Less LTD Interest on Securitization Bonds</v>
      </c>
      <c r="D14" s="203"/>
      <c r="E14" s="134">
        <v>0</v>
      </c>
      <c r="F14" s="135"/>
    </row>
    <row r="15" spans="1:11">
      <c r="A15" s="167"/>
      <c r="B15" s="167"/>
      <c r="C15" s="167"/>
      <c r="D15" s="167"/>
      <c r="E15" s="167"/>
      <c r="F15" s="167"/>
    </row>
    <row r="16" spans="1:11">
      <c r="A16" s="167"/>
      <c r="B16" s="167"/>
      <c r="C16" s="167"/>
      <c r="D16" s="167"/>
      <c r="E16" s="167"/>
      <c r="F16" s="167"/>
    </row>
    <row r="17" spans="1:6">
      <c r="A17" s="167"/>
      <c r="B17" s="167"/>
      <c r="C17" s="167" t="s">
        <v>687</v>
      </c>
      <c r="D17" s="167"/>
      <c r="E17" s="167"/>
      <c r="F17" s="167"/>
    </row>
    <row r="18" spans="1:6" ht="13.6">
      <c r="A18" s="203">
        <f>+'Appendix A'!A188</f>
        <v>115</v>
      </c>
      <c r="B18" s="167"/>
      <c r="C18" s="203" t="str">
        <f>+'Appendix A'!C188</f>
        <v xml:space="preserve">      Less LTD on Securitization Bonds</v>
      </c>
      <c r="D18" s="203"/>
      <c r="E18" s="134">
        <v>0</v>
      </c>
      <c r="F18" s="135"/>
    </row>
    <row r="19" spans="1:6">
      <c r="A19" s="167"/>
      <c r="B19" s="167"/>
      <c r="C19" s="167"/>
      <c r="D19" s="167"/>
      <c r="E19" s="167"/>
      <c r="F19" s="167"/>
    </row>
    <row r="20" spans="1:6">
      <c r="A20" s="167"/>
      <c r="B20" s="167"/>
      <c r="C20" s="167"/>
      <c r="D20" s="167"/>
      <c r="E20" s="167"/>
      <c r="F20" s="167"/>
    </row>
    <row r="21" spans="1:6">
      <c r="A21" s="167"/>
      <c r="B21" s="167"/>
      <c r="C21" s="125"/>
      <c r="D21" s="125"/>
      <c r="E21" s="125"/>
      <c r="F21" s="167"/>
    </row>
    <row r="22" spans="1:6">
      <c r="A22" s="167"/>
    </row>
    <row r="23" spans="1:6">
      <c r="A23" s="167"/>
    </row>
    <row r="24" spans="1:6">
      <c r="A24" s="167"/>
    </row>
    <row r="25" spans="1:6">
      <c r="A25" s="167"/>
    </row>
    <row r="26" spans="1:6">
      <c r="A26" s="167"/>
    </row>
    <row r="27" spans="1:6">
      <c r="A27" s="167"/>
    </row>
    <row r="28" spans="1:6">
      <c r="A28" s="167"/>
    </row>
    <row r="29" spans="1:6">
      <c r="A29" s="167"/>
    </row>
    <row r="30" spans="1:6">
      <c r="A30" s="167"/>
    </row>
    <row r="31" spans="1:6">
      <c r="A31" s="167"/>
    </row>
    <row r="32" spans="1:6">
      <c r="A32" s="167"/>
    </row>
    <row r="33" spans="1:6">
      <c r="A33" s="167"/>
    </row>
    <row r="34" spans="1:6">
      <c r="A34" s="167"/>
    </row>
    <row r="35" spans="1:6">
      <c r="A35" s="167"/>
    </row>
    <row r="36" spans="1:6">
      <c r="A36" s="167"/>
    </row>
    <row r="37" spans="1:6">
      <c r="A37" s="167"/>
    </row>
    <row r="38" spans="1:6">
      <c r="A38" s="167"/>
    </row>
    <row r="39" spans="1:6">
      <c r="A39" s="167"/>
    </row>
    <row r="40" spans="1:6">
      <c r="A40" s="167"/>
    </row>
    <row r="41" spans="1:6">
      <c r="A41" s="167"/>
    </row>
    <row r="42" spans="1:6">
      <c r="A42" s="167"/>
    </row>
    <row r="43" spans="1:6">
      <c r="A43" s="167"/>
    </row>
    <row r="44" spans="1:6">
      <c r="A44" s="167"/>
    </row>
    <row r="45" spans="1:6">
      <c r="A45" s="167"/>
    </row>
    <row r="46" spans="1:6">
      <c r="A46" s="167"/>
      <c r="B46" s="167"/>
      <c r="C46" s="167"/>
      <c r="D46" s="167"/>
      <c r="E46" s="167"/>
      <c r="F46" s="167"/>
    </row>
    <row r="47" spans="1:6">
      <c r="A47" s="167"/>
      <c r="B47" s="167"/>
      <c r="C47" s="167"/>
      <c r="D47" s="167"/>
      <c r="E47" s="167"/>
      <c r="F47" s="167"/>
    </row>
    <row r="48" spans="1:6">
      <c r="A48" s="167"/>
      <c r="B48" s="167"/>
      <c r="C48" s="167"/>
      <c r="D48" s="167"/>
      <c r="E48" s="167"/>
      <c r="F48" s="167"/>
    </row>
    <row r="49" spans="1:6">
      <c r="A49" s="167"/>
      <c r="B49" s="167"/>
      <c r="C49" s="167"/>
      <c r="D49" s="167"/>
      <c r="E49" s="167"/>
      <c r="F49" s="167"/>
    </row>
    <row r="50" spans="1:6">
      <c r="A50" s="167"/>
      <c r="B50" s="167"/>
      <c r="C50" s="167"/>
      <c r="D50" s="167"/>
      <c r="E50" s="167"/>
      <c r="F50" s="167"/>
    </row>
    <row r="51" spans="1:6">
      <c r="A51" s="167"/>
      <c r="B51" s="167"/>
      <c r="C51" s="167"/>
      <c r="D51" s="167"/>
      <c r="E51" s="167"/>
      <c r="F51" s="167"/>
    </row>
    <row r="52" spans="1:6">
      <c r="A52" s="167"/>
      <c r="B52" s="167"/>
      <c r="C52" s="167"/>
      <c r="D52" s="167"/>
      <c r="E52" s="167"/>
      <c r="F52" s="167"/>
    </row>
    <row r="53" spans="1:6">
      <c r="A53" s="167"/>
      <c r="B53" s="167"/>
      <c r="C53" s="167"/>
      <c r="D53" s="167"/>
      <c r="E53" s="167"/>
      <c r="F53" s="167"/>
    </row>
    <row r="54" spans="1:6">
      <c r="A54" s="167"/>
      <c r="B54" s="167"/>
      <c r="C54" s="167"/>
      <c r="D54" s="167"/>
      <c r="E54" s="167"/>
      <c r="F54" s="167"/>
    </row>
    <row r="55" spans="1:6">
      <c r="A55" s="167"/>
      <c r="B55" s="167"/>
      <c r="C55" s="167"/>
      <c r="D55" s="167"/>
      <c r="E55" s="167"/>
      <c r="F55" s="167"/>
    </row>
    <row r="56" spans="1:6">
      <c r="A56" s="167"/>
      <c r="B56" s="167"/>
      <c r="C56" s="167"/>
      <c r="D56" s="167"/>
      <c r="E56" s="167"/>
      <c r="F56" s="167"/>
    </row>
    <row r="57" spans="1:6">
      <c r="A57" s="167"/>
      <c r="B57" s="167"/>
      <c r="C57" s="167"/>
      <c r="D57" s="167"/>
      <c r="E57" s="167"/>
      <c r="F57" s="167"/>
    </row>
    <row r="58" spans="1:6">
      <c r="A58" s="167"/>
      <c r="B58" s="167"/>
      <c r="C58" s="167"/>
      <c r="D58" s="167"/>
      <c r="E58" s="167"/>
      <c r="F58" s="167"/>
    </row>
    <row r="59" spans="1:6">
      <c r="A59" s="167"/>
      <c r="B59" s="167"/>
      <c r="C59" s="167"/>
      <c r="D59" s="167"/>
      <c r="E59" s="167"/>
      <c r="F59" s="167"/>
    </row>
    <row r="60" spans="1:6">
      <c r="A60" s="167"/>
      <c r="B60" s="167"/>
      <c r="C60" s="167"/>
      <c r="D60" s="167"/>
      <c r="E60" s="167"/>
      <c r="F60" s="167"/>
    </row>
    <row r="61" spans="1:6">
      <c r="A61" s="167"/>
      <c r="B61" s="167"/>
      <c r="C61" s="167"/>
      <c r="D61" s="167"/>
      <c r="E61" s="167"/>
      <c r="F61" s="167"/>
    </row>
  </sheetData>
  <mergeCells count="5">
    <mergeCell ref="G2:K2"/>
    <mergeCell ref="D4:E4"/>
    <mergeCell ref="A3:F3"/>
    <mergeCell ref="A1:F1"/>
    <mergeCell ref="A2:F2"/>
  </mergeCells>
  <phoneticPr fontId="46" type="noConversion"/>
  <pageMargins left="1.08" right="0.75" top="1" bottom="1" header="0.5" footer="0.5"/>
  <pageSetup paperSize="17" scale="91" orientation="portrait" r:id="rId1"/>
  <headerFooter alignWithMargins="0">
    <oddHeader>&amp;RPage &amp;P of &amp;N</oddHeader>
  </headerFooter>
</worksheet>
</file>

<file path=xl/worksheets/sheet16.xml><?xml version="1.0" encoding="utf-8"?>
<worksheet xmlns="http://schemas.openxmlformats.org/spreadsheetml/2006/main" xmlns:r="http://schemas.openxmlformats.org/officeDocument/2006/relationships">
  <sheetPr codeName="Sheet12"/>
  <dimension ref="A1:Q104"/>
  <sheetViews>
    <sheetView zoomScaleNormal="100" zoomScaleSheetLayoutView="100" workbookViewId="0">
      <selection sqref="A1:C1"/>
    </sheetView>
  </sheetViews>
  <sheetFormatPr defaultColWidth="6.25" defaultRowHeight="12.9"/>
  <cols>
    <col min="1" max="1" width="51.25" customWidth="1"/>
    <col min="2" max="3" width="15.625" customWidth="1"/>
    <col min="4" max="22" width="12.75" customWidth="1"/>
  </cols>
  <sheetData>
    <row r="1" spans="1:17">
      <c r="A1" s="1413" t="s">
        <v>289</v>
      </c>
      <c r="B1" s="1413"/>
      <c r="C1" s="1413"/>
      <c r="D1" s="345"/>
      <c r="E1" s="345"/>
      <c r="F1" s="345"/>
      <c r="G1" s="345"/>
      <c r="H1" s="345"/>
      <c r="I1" s="345"/>
      <c r="J1" s="345"/>
      <c r="K1" s="345"/>
      <c r="L1" s="345"/>
      <c r="M1" s="345"/>
      <c r="N1" s="345"/>
      <c r="O1" s="345"/>
      <c r="P1" s="345"/>
      <c r="Q1" s="345"/>
    </row>
    <row r="2" spans="1:17" ht="18.350000000000001">
      <c r="A2" s="1411" t="s">
        <v>875</v>
      </c>
      <c r="B2" s="1411"/>
      <c r="C2" s="1411"/>
      <c r="D2" s="345"/>
      <c r="E2" s="345"/>
      <c r="F2" s="345"/>
      <c r="G2" s="345"/>
      <c r="H2" s="345"/>
      <c r="I2" s="345"/>
      <c r="J2" s="345"/>
      <c r="K2" s="345"/>
      <c r="L2" s="345"/>
      <c r="M2" s="345"/>
      <c r="N2" s="345"/>
      <c r="O2" s="345"/>
      <c r="P2" s="345"/>
      <c r="Q2" s="345"/>
    </row>
    <row r="3" spans="1:17" ht="15.65">
      <c r="A3" s="1412" t="s">
        <v>499</v>
      </c>
      <c r="B3" s="1412"/>
      <c r="C3" s="1412"/>
      <c r="D3" s="345"/>
      <c r="E3" s="345"/>
      <c r="F3" s="345"/>
      <c r="G3" s="345"/>
      <c r="H3" s="345"/>
      <c r="I3" s="345"/>
      <c r="J3" s="345"/>
      <c r="K3" s="345"/>
      <c r="L3" s="345"/>
      <c r="M3" s="345"/>
      <c r="N3" s="345"/>
      <c r="O3" s="345"/>
      <c r="P3" s="345"/>
      <c r="Q3" s="345"/>
    </row>
    <row r="4" spans="1:17">
      <c r="A4" s="896"/>
      <c r="C4" s="897"/>
      <c r="D4" s="345"/>
      <c r="E4" s="345"/>
      <c r="F4" s="345"/>
      <c r="G4" s="345"/>
      <c r="H4" s="345"/>
      <c r="I4" s="345"/>
      <c r="J4" s="345"/>
      <c r="K4" s="345"/>
      <c r="L4" s="345"/>
      <c r="M4" s="345"/>
      <c r="N4" s="345"/>
      <c r="O4" s="345"/>
      <c r="P4" s="345"/>
      <c r="Q4" s="345"/>
    </row>
    <row r="5" spans="1:17" ht="13.6">
      <c r="A5" s="1412" t="s">
        <v>1567</v>
      </c>
      <c r="B5" s="1412"/>
      <c r="C5" s="1412"/>
      <c r="D5" s="345"/>
      <c r="E5" s="345"/>
      <c r="F5" s="345"/>
      <c r="G5" s="345"/>
      <c r="H5" s="345"/>
      <c r="I5" s="345"/>
      <c r="J5" s="345"/>
      <c r="K5" s="345"/>
      <c r="L5" s="345"/>
      <c r="M5" s="345"/>
      <c r="N5" s="345"/>
      <c r="O5" s="345"/>
      <c r="P5" s="345"/>
      <c r="Q5" s="345"/>
    </row>
    <row r="6" spans="1:17" ht="13.6">
      <c r="A6" s="898"/>
      <c r="B6" s="898"/>
      <c r="C6" s="898"/>
      <c r="D6" s="345"/>
      <c r="E6" s="345"/>
      <c r="F6" s="345"/>
      <c r="G6" s="345"/>
      <c r="H6" s="345"/>
      <c r="I6" s="345"/>
      <c r="J6" s="345"/>
      <c r="K6" s="345"/>
      <c r="L6" s="345"/>
      <c r="M6" s="345"/>
      <c r="N6" s="345"/>
      <c r="O6" s="345"/>
      <c r="P6" s="345"/>
      <c r="Q6" s="345"/>
    </row>
    <row r="7" spans="1:17" ht="13.6">
      <c r="A7" s="898"/>
      <c r="B7" s="898"/>
      <c r="C7" s="898"/>
      <c r="D7" s="345"/>
      <c r="E7" s="345"/>
      <c r="F7" s="345"/>
      <c r="G7" s="345"/>
      <c r="H7" s="345"/>
      <c r="I7" s="345"/>
      <c r="J7" s="345"/>
      <c r="K7" s="345"/>
      <c r="L7" s="345"/>
      <c r="M7" s="345"/>
      <c r="N7" s="345"/>
      <c r="O7" s="345"/>
      <c r="P7" s="345"/>
      <c r="Q7" s="345"/>
    </row>
    <row r="8" spans="1:17">
      <c r="A8" s="896"/>
      <c r="B8" s="896"/>
      <c r="C8" s="896"/>
      <c r="D8" s="345"/>
      <c r="E8" s="345"/>
      <c r="F8" s="345"/>
      <c r="G8" s="345"/>
      <c r="H8" s="345"/>
      <c r="I8" s="345"/>
      <c r="J8" s="345"/>
      <c r="K8" s="345"/>
      <c r="L8" s="345"/>
      <c r="M8" s="345"/>
      <c r="N8" s="345"/>
      <c r="O8" s="345"/>
      <c r="P8" s="345"/>
      <c r="Q8" s="345"/>
    </row>
    <row r="9" spans="1:17">
      <c r="A9" s="896"/>
      <c r="B9" s="896"/>
      <c r="C9" s="896"/>
      <c r="D9" s="345"/>
      <c r="E9" s="345"/>
      <c r="F9" s="345"/>
      <c r="G9" s="345"/>
      <c r="H9" s="345"/>
      <c r="I9" s="345"/>
      <c r="J9" s="345"/>
      <c r="K9" s="345"/>
      <c r="L9" s="345"/>
      <c r="M9" s="345"/>
      <c r="N9" s="345"/>
      <c r="O9" s="345"/>
      <c r="P9" s="345"/>
      <c r="Q9" s="345"/>
    </row>
    <row r="10" spans="1:17">
      <c r="A10" s="896"/>
      <c r="B10" s="899"/>
      <c r="C10" s="899" t="s">
        <v>285</v>
      </c>
      <c r="D10" s="345"/>
      <c r="E10" s="345"/>
      <c r="F10" s="345"/>
      <c r="G10" s="345"/>
      <c r="H10" s="345"/>
      <c r="I10" s="345"/>
      <c r="J10" s="345"/>
      <c r="K10" s="345"/>
      <c r="L10" s="345"/>
      <c r="M10" s="345"/>
      <c r="N10" s="345"/>
      <c r="O10" s="345"/>
      <c r="P10" s="345"/>
      <c r="Q10" s="345"/>
    </row>
    <row r="11" spans="1:17">
      <c r="A11" s="896"/>
      <c r="B11" s="899"/>
      <c r="C11" s="899" t="s">
        <v>95</v>
      </c>
      <c r="D11" s="345"/>
      <c r="E11" s="345"/>
      <c r="F11" s="345"/>
      <c r="G11" s="345"/>
      <c r="H11" s="345"/>
      <c r="I11" s="345"/>
      <c r="J11" s="345"/>
      <c r="K11" s="345"/>
      <c r="L11" s="345"/>
      <c r="M11" s="345"/>
      <c r="N11" s="345"/>
      <c r="O11" s="345"/>
      <c r="P11" s="345"/>
      <c r="Q11" s="345"/>
    </row>
    <row r="12" spans="1:17">
      <c r="A12" s="900" t="s">
        <v>284</v>
      </c>
      <c r="B12" s="901"/>
      <c r="C12" s="902" t="s">
        <v>286</v>
      </c>
      <c r="D12" s="345"/>
      <c r="E12" s="345"/>
      <c r="F12" s="345"/>
      <c r="G12" s="345"/>
      <c r="H12" s="345"/>
      <c r="I12" s="345"/>
      <c r="J12" s="345"/>
      <c r="K12" s="345"/>
      <c r="L12" s="345"/>
      <c r="M12" s="345"/>
      <c r="N12" s="345"/>
      <c r="O12" s="345"/>
      <c r="P12" s="345"/>
      <c r="Q12" s="345"/>
    </row>
    <row r="13" spans="1:17">
      <c r="A13" s="896"/>
      <c r="B13" s="896"/>
      <c r="C13" s="896"/>
      <c r="D13" s="345"/>
      <c r="E13" s="345"/>
      <c r="F13" s="345"/>
      <c r="G13" s="345"/>
      <c r="H13" s="345"/>
      <c r="I13" s="345"/>
      <c r="J13" s="345"/>
      <c r="K13" s="345"/>
      <c r="L13" s="345"/>
      <c r="M13" s="345"/>
      <c r="N13" s="345"/>
      <c r="O13" s="345"/>
      <c r="P13" s="345"/>
      <c r="Q13" s="345"/>
    </row>
    <row r="14" spans="1:17">
      <c r="A14" s="896" t="s">
        <v>1009</v>
      </c>
      <c r="B14" s="896"/>
      <c r="C14" s="896"/>
      <c r="D14" s="345"/>
      <c r="E14" s="345"/>
      <c r="F14" s="345"/>
      <c r="G14" s="345"/>
      <c r="H14" s="345"/>
      <c r="I14" s="345"/>
      <c r="J14" s="345"/>
      <c r="K14" s="345"/>
      <c r="L14" s="345"/>
      <c r="M14" s="345"/>
      <c r="N14" s="345"/>
      <c r="O14" s="345"/>
      <c r="P14" s="345"/>
      <c r="Q14" s="345"/>
    </row>
    <row r="15" spans="1:17">
      <c r="A15" s="896" t="s">
        <v>1010</v>
      </c>
      <c r="B15" s="903"/>
      <c r="C15" s="903"/>
      <c r="D15" s="345"/>
      <c r="E15" s="345"/>
      <c r="F15" s="345"/>
      <c r="G15" s="345"/>
      <c r="H15" s="345"/>
      <c r="I15" s="345"/>
      <c r="J15" s="345"/>
      <c r="K15" s="345"/>
      <c r="L15" s="345"/>
      <c r="M15" s="345"/>
      <c r="N15" s="345"/>
      <c r="O15" s="345"/>
      <c r="P15" s="345"/>
      <c r="Q15" s="345"/>
    </row>
    <row r="16" spans="1:17">
      <c r="A16" s="896" t="s">
        <v>1011</v>
      </c>
      <c r="B16" s="903"/>
      <c r="C16" s="903">
        <v>1.3599999999999999E-2</v>
      </c>
      <c r="D16" s="345"/>
      <c r="E16" s="345"/>
      <c r="F16" s="345"/>
      <c r="G16" s="345"/>
      <c r="H16" s="345"/>
      <c r="I16" s="345"/>
      <c r="J16" s="345"/>
      <c r="K16" s="345"/>
      <c r="L16" s="345"/>
      <c r="M16" s="345"/>
      <c r="N16" s="345"/>
      <c r="O16" s="345"/>
      <c r="P16" s="345"/>
      <c r="Q16" s="345"/>
    </row>
    <row r="17" spans="1:17">
      <c r="A17" s="896" t="s">
        <v>287</v>
      </c>
      <c r="B17" s="903"/>
      <c r="C17" s="903">
        <v>1.41E-2</v>
      </c>
      <c r="D17" s="345"/>
      <c r="E17" s="345"/>
      <c r="F17" s="345"/>
      <c r="G17" s="345"/>
      <c r="H17" s="345"/>
      <c r="I17" s="345"/>
      <c r="J17" s="345"/>
      <c r="K17" s="345"/>
      <c r="L17" s="345"/>
      <c r="M17" s="345"/>
      <c r="N17" s="345"/>
      <c r="O17" s="345"/>
      <c r="P17" s="345"/>
      <c r="Q17" s="345"/>
    </row>
    <row r="18" spans="1:17">
      <c r="A18" s="896" t="s">
        <v>1568</v>
      </c>
      <c r="B18" s="903"/>
      <c r="C18" s="903">
        <v>2.0199999999999999E-2</v>
      </c>
      <c r="D18" s="345"/>
      <c r="E18" s="345"/>
      <c r="F18" s="345"/>
      <c r="G18" s="345"/>
      <c r="H18" s="345"/>
      <c r="I18" s="345"/>
      <c r="J18" s="345"/>
      <c r="K18" s="345"/>
      <c r="L18" s="345"/>
      <c r="M18" s="345"/>
      <c r="N18" s="345"/>
      <c r="O18" s="345"/>
      <c r="P18" s="345"/>
      <c r="Q18" s="345"/>
    </row>
    <row r="19" spans="1:17">
      <c r="A19" s="896" t="s">
        <v>1012</v>
      </c>
      <c r="B19" s="903"/>
      <c r="C19" s="903">
        <v>2.3599999999999999E-2</v>
      </c>
      <c r="D19" s="345"/>
      <c r="E19" s="345"/>
      <c r="F19" s="345"/>
      <c r="G19" s="345"/>
      <c r="H19" s="345"/>
      <c r="I19" s="345"/>
      <c r="J19" s="345"/>
      <c r="K19" s="345"/>
      <c r="L19" s="345"/>
      <c r="M19" s="345"/>
      <c r="N19" s="345"/>
      <c r="O19" s="345"/>
      <c r="P19" s="345"/>
      <c r="Q19" s="345"/>
    </row>
    <row r="20" spans="1:17">
      <c r="A20" s="896" t="s">
        <v>1013</v>
      </c>
      <c r="B20" s="903"/>
      <c r="C20" s="903">
        <v>1.89E-2</v>
      </c>
      <c r="D20" s="345"/>
      <c r="E20" s="345"/>
      <c r="F20" s="345"/>
      <c r="G20" s="345"/>
      <c r="H20" s="345"/>
      <c r="I20" s="345"/>
      <c r="J20" s="345"/>
      <c r="K20" s="345"/>
      <c r="L20" s="345"/>
      <c r="M20" s="345"/>
      <c r="N20" s="345"/>
      <c r="O20" s="345"/>
      <c r="P20" s="345"/>
      <c r="Q20" s="345"/>
    </row>
    <row r="21" spans="1:17">
      <c r="A21" s="896" t="s">
        <v>1569</v>
      </c>
      <c r="B21" s="903"/>
      <c r="C21" s="903">
        <v>1.9E-2</v>
      </c>
      <c r="D21" s="345"/>
      <c r="E21" s="345"/>
      <c r="F21" s="345"/>
      <c r="G21" s="345"/>
      <c r="H21" s="345"/>
      <c r="I21" s="345"/>
      <c r="J21" s="345"/>
      <c r="K21" s="345"/>
      <c r="L21" s="345"/>
      <c r="M21" s="345"/>
      <c r="N21" s="345"/>
      <c r="O21" s="345"/>
      <c r="P21" s="345"/>
      <c r="Q21" s="345"/>
    </row>
    <row r="22" spans="1:17">
      <c r="A22" s="896" t="s">
        <v>1014</v>
      </c>
      <c r="B22" s="903"/>
      <c r="C22" s="903">
        <v>1.7399999999999999E-2</v>
      </c>
      <c r="D22" s="345"/>
      <c r="E22" s="345"/>
      <c r="F22" s="345"/>
      <c r="G22" s="345"/>
      <c r="H22" s="345"/>
      <c r="I22" s="345"/>
      <c r="J22" s="345"/>
      <c r="K22" s="345"/>
      <c r="L22" s="345"/>
      <c r="M22" s="345"/>
      <c r="N22" s="345"/>
      <c r="O22" s="345"/>
      <c r="P22" s="345"/>
      <c r="Q22" s="345"/>
    </row>
    <row r="23" spans="1:17">
      <c r="A23" s="896" t="s">
        <v>1015</v>
      </c>
      <c r="B23" s="903"/>
      <c r="C23" s="903">
        <v>2.5000000000000001E-2</v>
      </c>
      <c r="D23" s="345"/>
      <c r="E23" s="345"/>
      <c r="F23" s="345"/>
      <c r="G23" s="345"/>
      <c r="H23" s="345"/>
      <c r="I23" s="345"/>
      <c r="J23" s="345"/>
      <c r="K23" s="345"/>
      <c r="L23" s="345"/>
      <c r="M23" s="345"/>
      <c r="N23" s="345"/>
      <c r="O23" s="345"/>
      <c r="P23" s="345"/>
      <c r="Q23" s="345"/>
    </row>
    <row r="24" spans="1:17">
      <c r="A24" s="896" t="s">
        <v>1016</v>
      </c>
      <c r="B24" s="903"/>
      <c r="C24" s="903">
        <v>1.17E-2</v>
      </c>
      <c r="D24" s="345"/>
      <c r="E24" s="345"/>
      <c r="F24" s="345"/>
      <c r="G24" s="345"/>
      <c r="H24" s="345"/>
      <c r="I24" s="345"/>
      <c r="J24" s="345"/>
      <c r="K24" s="345"/>
      <c r="L24" s="345"/>
      <c r="M24" s="345"/>
      <c r="N24" s="345"/>
      <c r="O24" s="345"/>
      <c r="P24" s="345"/>
      <c r="Q24" s="345"/>
    </row>
    <row r="25" spans="1:17">
      <c r="A25" s="896"/>
      <c r="B25" s="903"/>
      <c r="C25" s="903"/>
      <c r="D25" s="345"/>
      <c r="E25" s="345"/>
      <c r="F25" s="345"/>
      <c r="G25" s="345"/>
      <c r="H25" s="345"/>
      <c r="I25" s="345"/>
      <c r="J25" s="345"/>
      <c r="K25" s="345"/>
      <c r="L25" s="345"/>
      <c r="M25" s="345"/>
      <c r="N25" s="345"/>
      <c r="O25" s="345"/>
      <c r="P25" s="345"/>
      <c r="Q25" s="345"/>
    </row>
    <row r="26" spans="1:17">
      <c r="A26" s="896" t="s">
        <v>1017</v>
      </c>
      <c r="B26" s="903"/>
      <c r="C26" s="903"/>
      <c r="D26" s="345"/>
      <c r="E26" s="345"/>
      <c r="F26" s="345"/>
      <c r="G26" s="345"/>
      <c r="H26" s="345"/>
      <c r="I26" s="345"/>
      <c r="J26" s="345"/>
      <c r="K26" s="345"/>
      <c r="L26" s="345"/>
      <c r="M26" s="345"/>
      <c r="N26" s="345"/>
      <c r="O26" s="345"/>
      <c r="P26" s="345"/>
      <c r="Q26" s="345"/>
    </row>
    <row r="27" spans="1:17">
      <c r="A27" s="896" t="s">
        <v>1011</v>
      </c>
      <c r="B27" s="903"/>
      <c r="C27" s="903">
        <v>1.7000000000000001E-2</v>
      </c>
      <c r="D27" s="345"/>
      <c r="E27" s="345"/>
      <c r="F27" s="345"/>
      <c r="G27" s="345"/>
      <c r="H27" s="345"/>
      <c r="I27" s="345"/>
      <c r="J27" s="345"/>
      <c r="K27" s="345"/>
      <c r="L27" s="345"/>
      <c r="M27" s="345"/>
      <c r="N27" s="345"/>
      <c r="O27" s="345"/>
      <c r="P27" s="345"/>
      <c r="Q27" s="345"/>
    </row>
    <row r="28" spans="1:17">
      <c r="A28" s="896" t="s">
        <v>1018</v>
      </c>
      <c r="B28" s="903"/>
      <c r="C28" s="903">
        <v>1.8200000000000001E-2</v>
      </c>
      <c r="D28" s="345"/>
      <c r="E28" s="345"/>
      <c r="F28" s="345"/>
      <c r="G28" s="345"/>
      <c r="H28" s="345"/>
      <c r="I28" s="345"/>
      <c r="J28" s="345"/>
      <c r="K28" s="345"/>
      <c r="L28" s="345"/>
      <c r="M28" s="345"/>
      <c r="N28" s="345"/>
      <c r="O28" s="345"/>
      <c r="P28" s="345"/>
      <c r="Q28" s="345"/>
    </row>
    <row r="29" spans="1:17">
      <c r="A29" s="896" t="s">
        <v>1031</v>
      </c>
      <c r="B29" s="903"/>
      <c r="C29" s="903">
        <v>2.2599999999999999E-2</v>
      </c>
      <c r="D29" s="345"/>
      <c r="E29" s="345"/>
      <c r="F29" s="345"/>
      <c r="G29" s="345"/>
      <c r="H29" s="345"/>
      <c r="I29" s="345"/>
      <c r="J29" s="345"/>
      <c r="K29" s="345"/>
      <c r="L29" s="345"/>
      <c r="M29" s="345"/>
      <c r="N29" s="345"/>
      <c r="O29" s="345"/>
      <c r="P29" s="345"/>
      <c r="Q29" s="345"/>
    </row>
    <row r="30" spans="1:17">
      <c r="A30" s="896" t="s">
        <v>288</v>
      </c>
      <c r="B30" s="903"/>
      <c r="C30" s="903">
        <v>3.2000000000000001E-2</v>
      </c>
      <c r="D30" s="345"/>
      <c r="E30" s="345"/>
      <c r="F30" s="345"/>
      <c r="G30" s="345"/>
      <c r="H30" s="345"/>
      <c r="I30" s="345"/>
      <c r="J30" s="345"/>
      <c r="K30" s="345"/>
      <c r="L30" s="345"/>
      <c r="M30" s="345"/>
      <c r="N30" s="345"/>
      <c r="O30" s="345"/>
      <c r="P30" s="345"/>
      <c r="Q30" s="345"/>
    </row>
    <row r="31" spans="1:17">
      <c r="A31" s="896" t="s">
        <v>1019</v>
      </c>
      <c r="B31" s="903"/>
      <c r="C31" s="903">
        <v>6.2199999999999998E-2</v>
      </c>
      <c r="D31" s="345"/>
      <c r="E31" s="345"/>
      <c r="F31" s="345"/>
      <c r="G31" s="345"/>
      <c r="H31" s="345"/>
      <c r="I31" s="345"/>
      <c r="J31" s="345"/>
      <c r="K31" s="345"/>
      <c r="L31" s="345"/>
      <c r="M31" s="345"/>
      <c r="N31" s="345"/>
      <c r="O31" s="345"/>
      <c r="P31" s="345"/>
      <c r="Q31" s="345"/>
    </row>
    <row r="32" spans="1:17">
      <c r="A32" s="896" t="s">
        <v>1020</v>
      </c>
      <c r="B32" s="903"/>
      <c r="C32" s="903">
        <v>6.2199999999999998E-2</v>
      </c>
      <c r="D32" s="345"/>
      <c r="E32" s="345"/>
      <c r="F32" s="345"/>
      <c r="G32" s="345"/>
      <c r="H32" s="345"/>
      <c r="I32" s="345"/>
      <c r="J32" s="345"/>
      <c r="K32" s="345"/>
      <c r="L32" s="345"/>
      <c r="M32" s="345"/>
      <c r="N32" s="345"/>
      <c r="O32" s="345"/>
      <c r="P32" s="345"/>
      <c r="Q32" s="345"/>
    </row>
    <row r="33" spans="1:17">
      <c r="A33" s="896" t="s">
        <v>1021</v>
      </c>
      <c r="B33" s="903"/>
      <c r="C33" s="903">
        <v>3.7199999999999997E-2</v>
      </c>
      <c r="D33" s="345"/>
      <c r="E33" s="345"/>
      <c r="F33" s="345"/>
      <c r="G33" s="345"/>
      <c r="H33" s="345"/>
      <c r="I33" s="345"/>
      <c r="J33" s="345"/>
      <c r="K33" s="345"/>
      <c r="L33" s="345"/>
      <c r="M33" s="345"/>
      <c r="N33" s="345"/>
      <c r="O33" s="345"/>
      <c r="P33" s="345"/>
      <c r="Q33" s="345"/>
    </row>
    <row r="34" spans="1:17">
      <c r="A34" s="896" t="s">
        <v>1022</v>
      </c>
      <c r="B34" s="903"/>
      <c r="C34" s="903">
        <v>0.27379999999999999</v>
      </c>
      <c r="D34" s="345"/>
      <c r="E34" s="345"/>
      <c r="F34" s="345"/>
      <c r="G34" s="345"/>
      <c r="H34" s="345"/>
      <c r="I34" s="345"/>
      <c r="J34" s="345"/>
      <c r="K34" s="345"/>
      <c r="L34" s="345"/>
      <c r="M34" s="345"/>
      <c r="N34" s="345"/>
      <c r="O34" s="345"/>
      <c r="P34" s="345"/>
      <c r="Q34" s="345"/>
    </row>
    <row r="35" spans="1:17">
      <c r="A35" s="896" t="s">
        <v>1023</v>
      </c>
      <c r="B35" s="903"/>
      <c r="C35" s="903">
        <v>0.1221</v>
      </c>
      <c r="D35" s="345"/>
      <c r="E35" s="345"/>
      <c r="F35" s="345"/>
      <c r="G35" s="345"/>
      <c r="H35" s="345"/>
      <c r="I35" s="345"/>
      <c r="J35" s="345"/>
      <c r="K35" s="345"/>
      <c r="L35" s="345"/>
      <c r="M35" s="345"/>
      <c r="N35" s="345"/>
      <c r="O35" s="345"/>
      <c r="P35" s="345"/>
      <c r="Q35" s="345"/>
    </row>
    <row r="36" spans="1:17">
      <c r="A36" s="896" t="s">
        <v>1024</v>
      </c>
      <c r="B36" s="903"/>
      <c r="C36" s="903">
        <v>1.6400000000000001E-2</v>
      </c>
      <c r="D36" s="345"/>
      <c r="E36" s="345"/>
      <c r="F36" s="345"/>
      <c r="G36" s="345"/>
      <c r="H36" s="345"/>
      <c r="I36" s="345"/>
      <c r="J36" s="345"/>
      <c r="K36" s="345"/>
      <c r="L36" s="345"/>
      <c r="M36" s="345"/>
      <c r="N36" s="345"/>
      <c r="O36" s="345"/>
      <c r="P36" s="345"/>
      <c r="Q36" s="345"/>
    </row>
    <row r="37" spans="1:17">
      <c r="A37" s="896" t="s">
        <v>1025</v>
      </c>
      <c r="B37" s="903"/>
      <c r="C37" s="903">
        <v>4.2299999999999997E-2</v>
      </c>
      <c r="D37" s="345"/>
      <c r="E37" s="345"/>
      <c r="F37" s="345"/>
      <c r="G37" s="345"/>
      <c r="H37" s="345"/>
      <c r="I37" s="345"/>
      <c r="J37" s="345"/>
      <c r="K37" s="345"/>
      <c r="L37" s="345"/>
      <c r="M37" s="345"/>
      <c r="N37" s="345"/>
      <c r="O37" s="345"/>
      <c r="P37" s="345"/>
      <c r="Q37" s="345"/>
    </row>
    <row r="38" spans="1:17">
      <c r="A38" s="896" t="s">
        <v>1327</v>
      </c>
      <c r="B38" s="903"/>
      <c r="C38" s="903">
        <v>2.53E-2</v>
      </c>
      <c r="D38" s="345"/>
      <c r="E38" s="345"/>
      <c r="F38" s="345"/>
      <c r="G38" s="345"/>
      <c r="H38" s="345"/>
      <c r="I38" s="345"/>
      <c r="J38" s="345"/>
      <c r="K38" s="345"/>
      <c r="L38" s="345"/>
      <c r="M38" s="345"/>
      <c r="N38" s="345"/>
      <c r="O38" s="345"/>
      <c r="P38" s="345"/>
      <c r="Q38" s="345"/>
    </row>
    <row r="39" spans="1:17">
      <c r="A39" s="896" t="s">
        <v>1026</v>
      </c>
      <c r="B39" s="903"/>
      <c r="C39" s="903">
        <v>5.0799999999999998E-2</v>
      </c>
      <c r="D39" s="345"/>
      <c r="E39" s="345"/>
      <c r="F39" s="345"/>
      <c r="G39" s="345"/>
      <c r="H39" s="345"/>
      <c r="I39" s="345"/>
      <c r="J39" s="345"/>
      <c r="K39" s="345"/>
      <c r="L39" s="345"/>
      <c r="M39" s="345"/>
      <c r="N39" s="345"/>
      <c r="O39" s="345"/>
      <c r="P39" s="345"/>
      <c r="Q39" s="345"/>
    </row>
    <row r="40" spans="1:17">
      <c r="A40" s="896" t="s">
        <v>1027</v>
      </c>
      <c r="B40" s="903"/>
      <c r="C40" s="903">
        <v>8.1600000000000006E-2</v>
      </c>
      <c r="D40" s="345"/>
      <c r="E40" s="345"/>
      <c r="F40" s="345"/>
      <c r="G40" s="345"/>
      <c r="H40" s="345"/>
      <c r="I40" s="345"/>
      <c r="J40" s="345"/>
      <c r="K40" s="345"/>
      <c r="L40" s="345"/>
      <c r="M40" s="345"/>
      <c r="N40" s="345"/>
      <c r="O40" s="345"/>
      <c r="P40" s="345"/>
      <c r="Q40" s="345"/>
    </row>
    <row r="41" spans="1:17">
      <c r="A41" s="896" t="s">
        <v>1028</v>
      </c>
      <c r="B41" s="903"/>
      <c r="C41" s="903">
        <v>4.7600000000000003E-2</v>
      </c>
      <c r="D41" s="345"/>
      <c r="E41" s="345"/>
      <c r="F41" s="345"/>
      <c r="G41" s="345"/>
      <c r="H41" s="345"/>
      <c r="I41" s="345"/>
      <c r="J41" s="345"/>
      <c r="K41" s="345"/>
      <c r="L41" s="345"/>
      <c r="M41" s="345"/>
      <c r="N41" s="345"/>
      <c r="O41" s="345"/>
      <c r="P41" s="345"/>
      <c r="Q41" s="345"/>
    </row>
    <row r="42" spans="1:17">
      <c r="A42" s="896" t="s">
        <v>1570</v>
      </c>
      <c r="B42" s="903"/>
      <c r="C42" s="903">
        <v>0.1323</v>
      </c>
      <c r="D42" s="345"/>
      <c r="E42" s="345"/>
      <c r="F42" s="345"/>
      <c r="G42" s="345"/>
      <c r="H42" s="345"/>
      <c r="I42" s="345"/>
      <c r="J42" s="345"/>
      <c r="K42" s="345"/>
      <c r="L42" s="345"/>
      <c r="M42" s="345"/>
      <c r="N42" s="345"/>
      <c r="O42" s="345"/>
      <c r="P42" s="345"/>
      <c r="Q42" s="345"/>
    </row>
    <row r="43" spans="1:17">
      <c r="A43" s="896"/>
      <c r="B43" s="903"/>
      <c r="C43" s="904"/>
      <c r="D43" s="345"/>
      <c r="E43" s="345"/>
      <c r="F43" s="345"/>
      <c r="G43" s="345"/>
      <c r="H43" s="345"/>
      <c r="I43" s="345"/>
      <c r="J43" s="345"/>
      <c r="K43" s="345"/>
      <c r="L43" s="345"/>
      <c r="M43" s="345"/>
      <c r="N43" s="345"/>
      <c r="O43" s="345"/>
      <c r="P43" s="345"/>
      <c r="Q43" s="345"/>
    </row>
    <row r="44" spans="1:17">
      <c r="A44" s="896"/>
      <c r="B44" s="903"/>
      <c r="C44" s="904"/>
      <c r="D44" s="345"/>
      <c r="E44" s="345"/>
      <c r="F44" s="345"/>
      <c r="G44" s="345"/>
      <c r="H44" s="345"/>
      <c r="I44" s="345"/>
      <c r="J44" s="345"/>
      <c r="K44" s="345"/>
      <c r="L44" s="345"/>
      <c r="M44" s="345"/>
      <c r="N44" s="345"/>
      <c r="O44" s="345"/>
      <c r="P44" s="345"/>
      <c r="Q44" s="345"/>
    </row>
    <row r="45" spans="1:17">
      <c r="A45" s="905"/>
      <c r="B45" s="905"/>
      <c r="C45" s="906"/>
      <c r="D45" s="345"/>
      <c r="E45" s="345"/>
      <c r="F45" s="345"/>
      <c r="G45" s="345"/>
      <c r="H45" s="345"/>
      <c r="I45" s="345"/>
      <c r="J45" s="345"/>
      <c r="K45" s="345"/>
      <c r="L45" s="345"/>
      <c r="M45" s="345"/>
      <c r="N45" s="345"/>
      <c r="O45" s="345"/>
      <c r="P45" s="345"/>
      <c r="Q45" s="345"/>
    </row>
    <row r="46" spans="1:17" ht="14.95">
      <c r="A46" s="907" t="s">
        <v>1029</v>
      </c>
      <c r="B46" s="905"/>
      <c r="C46" s="905"/>
      <c r="D46" s="345"/>
      <c r="E46" s="345"/>
      <c r="F46" s="345"/>
      <c r="G46" s="345"/>
      <c r="H46" s="345"/>
      <c r="I46" s="345"/>
      <c r="J46" s="345"/>
      <c r="K46" s="345"/>
      <c r="L46" s="345"/>
      <c r="M46" s="345"/>
      <c r="N46" s="345"/>
      <c r="O46" s="345"/>
      <c r="P46" s="345"/>
      <c r="Q46" s="345"/>
    </row>
    <row r="47" spans="1:17">
      <c r="A47" s="1413" t="s">
        <v>289</v>
      </c>
      <c r="B47" s="1413"/>
      <c r="C47" s="1413"/>
      <c r="D47" s="345"/>
      <c r="E47" s="345"/>
      <c r="F47" s="345"/>
      <c r="G47" s="345"/>
      <c r="H47" s="345"/>
      <c r="I47" s="345"/>
      <c r="J47" s="345"/>
      <c r="K47" s="345"/>
      <c r="L47" s="345"/>
      <c r="M47" s="345"/>
      <c r="N47" s="345"/>
      <c r="O47" s="345"/>
      <c r="P47" s="345"/>
      <c r="Q47" s="345"/>
    </row>
    <row r="48" spans="1:17" ht="18.350000000000001">
      <c r="A48" s="1411" t="s">
        <v>875</v>
      </c>
      <c r="B48" s="1411"/>
      <c r="C48" s="1411"/>
      <c r="D48" s="345"/>
      <c r="E48" s="345"/>
      <c r="F48" s="345"/>
      <c r="G48" s="345"/>
      <c r="H48" s="345"/>
      <c r="I48" s="345"/>
      <c r="J48" s="345"/>
      <c r="K48" s="345"/>
      <c r="L48" s="345"/>
      <c r="M48" s="345"/>
      <c r="N48" s="345"/>
      <c r="O48" s="345"/>
      <c r="P48" s="345"/>
      <c r="Q48" s="345"/>
    </row>
    <row r="49" spans="1:17" ht="15.65">
      <c r="A49" s="1412" t="s">
        <v>1571</v>
      </c>
      <c r="B49" s="1412"/>
      <c r="C49" s="1412"/>
      <c r="D49" s="345"/>
      <c r="E49" s="345"/>
      <c r="F49" s="345"/>
      <c r="G49" s="345"/>
      <c r="H49" s="345"/>
      <c r="I49" s="345"/>
      <c r="J49" s="345"/>
      <c r="K49" s="345"/>
      <c r="L49" s="345"/>
      <c r="M49" s="345"/>
      <c r="N49" s="345"/>
      <c r="O49" s="345"/>
      <c r="P49" s="345"/>
      <c r="Q49" s="345"/>
    </row>
    <row r="50" spans="1:17">
      <c r="A50" s="896"/>
      <c r="B50" s="899"/>
      <c r="C50" s="891"/>
      <c r="D50" s="345"/>
      <c r="E50" s="345"/>
      <c r="F50" s="345"/>
      <c r="G50" s="345"/>
      <c r="H50" s="345"/>
      <c r="I50" s="345"/>
      <c r="J50" s="345"/>
      <c r="K50" s="345"/>
      <c r="L50" s="345"/>
      <c r="M50" s="345"/>
      <c r="N50" s="345"/>
      <c r="O50" s="345"/>
      <c r="P50" s="345"/>
      <c r="Q50" s="345"/>
    </row>
    <row r="51" spans="1:17" ht="13.6">
      <c r="A51" s="1412" t="s">
        <v>1572</v>
      </c>
      <c r="B51" s="1412"/>
      <c r="C51" s="1412"/>
      <c r="D51" s="345"/>
      <c r="E51" s="345"/>
      <c r="F51" s="345"/>
      <c r="G51" s="345"/>
      <c r="H51" s="345"/>
      <c r="I51" s="345"/>
      <c r="J51" s="345"/>
      <c r="K51" s="345"/>
      <c r="L51" s="345"/>
      <c r="M51" s="345"/>
      <c r="N51" s="345"/>
      <c r="O51" s="345"/>
      <c r="P51" s="345"/>
      <c r="Q51" s="345"/>
    </row>
    <row r="52" spans="1:17" ht="13.6">
      <c r="A52" s="898"/>
      <c r="B52" s="898"/>
      <c r="C52" s="898"/>
      <c r="D52" s="345"/>
      <c r="E52" s="345"/>
      <c r="F52" s="345"/>
      <c r="G52" s="345"/>
      <c r="H52" s="345"/>
      <c r="I52" s="345"/>
      <c r="J52" s="345"/>
      <c r="K52" s="345"/>
      <c r="L52" s="345"/>
      <c r="M52" s="345"/>
      <c r="N52" s="345"/>
      <c r="O52" s="345"/>
      <c r="P52" s="345"/>
      <c r="Q52" s="345"/>
    </row>
    <row r="53" spans="1:17" ht="13.6">
      <c r="A53" s="898"/>
      <c r="B53" s="898"/>
      <c r="C53" s="898"/>
      <c r="D53" s="345"/>
      <c r="E53" s="345"/>
      <c r="F53" s="345"/>
      <c r="G53" s="345"/>
      <c r="H53" s="345"/>
      <c r="I53" s="345"/>
      <c r="J53" s="345"/>
      <c r="K53" s="345"/>
      <c r="L53" s="345"/>
      <c r="M53" s="345"/>
      <c r="N53" s="345"/>
      <c r="O53" s="345"/>
      <c r="P53" s="345"/>
      <c r="Q53" s="345"/>
    </row>
    <row r="54" spans="1:17">
      <c r="A54" s="896"/>
      <c r="B54" s="899"/>
      <c r="C54" s="899" t="s">
        <v>285</v>
      </c>
      <c r="D54" s="345"/>
      <c r="E54" s="345"/>
      <c r="F54" s="345"/>
      <c r="G54" s="345"/>
      <c r="H54" s="345"/>
      <c r="I54" s="345"/>
      <c r="J54" s="345"/>
      <c r="K54" s="345"/>
      <c r="L54" s="345"/>
      <c r="M54" s="345"/>
      <c r="N54" s="345"/>
      <c r="O54" s="345"/>
      <c r="P54" s="345"/>
      <c r="Q54" s="345"/>
    </row>
    <row r="55" spans="1:17">
      <c r="A55" s="896"/>
      <c r="B55" s="899"/>
      <c r="C55" s="899" t="s">
        <v>95</v>
      </c>
      <c r="D55" s="345"/>
      <c r="E55" s="345"/>
      <c r="F55" s="345"/>
      <c r="G55" s="345"/>
      <c r="H55" s="345"/>
      <c r="I55" s="345"/>
      <c r="J55" s="345"/>
      <c r="K55" s="345"/>
      <c r="L55" s="345"/>
      <c r="M55" s="345"/>
      <c r="N55" s="345"/>
      <c r="O55" s="345"/>
      <c r="P55" s="345"/>
      <c r="Q55" s="345"/>
    </row>
    <row r="56" spans="1:17">
      <c r="A56" s="900" t="s">
        <v>284</v>
      </c>
      <c r="B56" s="901"/>
      <c r="C56" s="902" t="s">
        <v>286</v>
      </c>
      <c r="D56" s="345"/>
      <c r="E56" s="345"/>
      <c r="F56" s="345"/>
      <c r="G56" s="345"/>
      <c r="H56" s="345"/>
      <c r="I56" s="345"/>
      <c r="J56" s="345"/>
      <c r="K56" s="345"/>
      <c r="L56" s="345"/>
      <c r="M56" s="345"/>
      <c r="N56" s="345"/>
      <c r="O56" s="345"/>
      <c r="P56" s="345"/>
      <c r="Q56" s="345"/>
    </row>
    <row r="57" spans="1:17">
      <c r="A57" s="883"/>
      <c r="B57" s="883"/>
      <c r="C57" s="883"/>
      <c r="D57" s="345"/>
      <c r="E57" s="345"/>
      <c r="F57" s="345"/>
      <c r="G57" s="345"/>
      <c r="H57" s="345"/>
      <c r="I57" s="345"/>
      <c r="J57" s="345"/>
      <c r="K57" s="345"/>
      <c r="L57" s="345"/>
      <c r="M57" s="345"/>
      <c r="N57" s="345"/>
      <c r="O57" s="345"/>
      <c r="P57" s="345"/>
      <c r="Q57" s="345"/>
    </row>
    <row r="58" spans="1:17">
      <c r="A58" s="883" t="s">
        <v>1009</v>
      </c>
      <c r="B58" s="884"/>
      <c r="C58" s="884"/>
      <c r="D58" s="345"/>
      <c r="E58" s="345"/>
      <c r="F58" s="345"/>
      <c r="G58" s="345"/>
      <c r="H58" s="345"/>
      <c r="I58" s="345"/>
      <c r="J58" s="345"/>
      <c r="K58" s="345"/>
      <c r="L58" s="345"/>
      <c r="M58" s="345"/>
      <c r="N58" s="345"/>
      <c r="O58" s="345"/>
      <c r="P58" s="345"/>
      <c r="Q58" s="345"/>
    </row>
    <row r="59" spans="1:17">
      <c r="A59" s="883" t="s">
        <v>1010</v>
      </c>
      <c r="B59" s="885"/>
      <c r="C59" s="903"/>
      <c r="D59" s="345"/>
      <c r="E59" s="345"/>
      <c r="F59" s="345"/>
      <c r="G59" s="345"/>
      <c r="H59" s="345"/>
      <c r="I59" s="345"/>
      <c r="J59" s="345"/>
      <c r="K59" s="345"/>
      <c r="L59" s="345"/>
      <c r="M59" s="345"/>
      <c r="N59" s="345"/>
      <c r="O59" s="345"/>
      <c r="P59" s="345"/>
      <c r="Q59" s="345"/>
    </row>
    <row r="60" spans="1:17">
      <c r="A60" s="883" t="s">
        <v>1011</v>
      </c>
      <c r="B60" s="886"/>
      <c r="C60" s="903">
        <v>1.17E-2</v>
      </c>
      <c r="D60" s="345"/>
      <c r="E60" s="345"/>
      <c r="F60" s="345"/>
      <c r="G60" s="345"/>
      <c r="H60" s="345"/>
      <c r="I60" s="345"/>
      <c r="J60" s="345"/>
      <c r="K60" s="345"/>
      <c r="L60" s="345"/>
      <c r="M60" s="345"/>
      <c r="N60" s="345"/>
      <c r="O60" s="345"/>
      <c r="P60" s="345"/>
      <c r="Q60" s="345"/>
    </row>
    <row r="61" spans="1:17">
      <c r="A61" s="883" t="s">
        <v>287</v>
      </c>
      <c r="B61" s="886"/>
      <c r="C61" s="903">
        <v>1.5299999999999999E-2</v>
      </c>
      <c r="D61" s="345"/>
      <c r="E61" s="345"/>
      <c r="F61" s="345"/>
      <c r="G61" s="345"/>
      <c r="H61" s="345"/>
      <c r="I61" s="345"/>
      <c r="J61" s="345"/>
      <c r="K61" s="345"/>
      <c r="L61" s="345"/>
      <c r="M61" s="345"/>
      <c r="N61" s="345"/>
      <c r="O61" s="345"/>
      <c r="P61" s="345"/>
      <c r="Q61" s="345"/>
    </row>
    <row r="62" spans="1:17">
      <c r="A62" s="883" t="s">
        <v>1573</v>
      </c>
      <c r="B62" s="886"/>
      <c r="C62" s="903">
        <v>2.8899999999999999E-2</v>
      </c>
      <c r="D62" s="345"/>
      <c r="E62" s="345"/>
      <c r="F62" s="345"/>
      <c r="G62" s="345"/>
      <c r="H62" s="345"/>
      <c r="I62" s="345"/>
      <c r="J62" s="345"/>
      <c r="K62" s="345"/>
      <c r="L62" s="345"/>
      <c r="M62" s="345"/>
      <c r="N62" s="345"/>
      <c r="O62" s="345"/>
      <c r="P62" s="345"/>
      <c r="Q62" s="345"/>
    </row>
    <row r="63" spans="1:17">
      <c r="A63" s="883" t="s">
        <v>1574</v>
      </c>
      <c r="B63" s="886"/>
      <c r="C63" s="903">
        <v>0.1046</v>
      </c>
      <c r="D63" s="345"/>
      <c r="E63" s="345"/>
      <c r="F63" s="345"/>
      <c r="G63" s="345"/>
      <c r="H63" s="345"/>
      <c r="I63" s="345"/>
      <c r="J63" s="345"/>
      <c r="K63" s="345"/>
      <c r="L63" s="345"/>
      <c r="M63" s="345"/>
      <c r="N63" s="345"/>
      <c r="O63" s="345"/>
      <c r="P63" s="345"/>
      <c r="Q63" s="345"/>
    </row>
    <row r="64" spans="1:17">
      <c r="A64" s="883" t="s">
        <v>1012</v>
      </c>
      <c r="B64" s="886"/>
      <c r="C64" s="903">
        <v>2.0799999999999999E-2</v>
      </c>
      <c r="D64" s="345"/>
      <c r="E64" s="345"/>
      <c r="F64" s="345"/>
      <c r="G64" s="345"/>
      <c r="H64" s="345"/>
      <c r="I64" s="345"/>
      <c r="J64" s="345"/>
      <c r="K64" s="345"/>
      <c r="L64" s="345"/>
      <c r="M64" s="345"/>
      <c r="N64" s="345"/>
      <c r="O64" s="345"/>
      <c r="P64" s="345"/>
      <c r="Q64" s="345"/>
    </row>
    <row r="65" spans="1:17">
      <c r="A65" s="883" t="s">
        <v>1013</v>
      </c>
      <c r="B65" s="886"/>
      <c r="C65" s="903">
        <v>2.1100000000000001E-2</v>
      </c>
      <c r="D65" s="345"/>
      <c r="E65" s="345"/>
      <c r="F65" s="345"/>
      <c r="G65" s="345"/>
      <c r="H65" s="345"/>
      <c r="I65" s="345"/>
      <c r="J65" s="345"/>
      <c r="K65" s="345"/>
      <c r="L65" s="345"/>
      <c r="M65" s="345"/>
      <c r="N65" s="345"/>
      <c r="O65" s="345"/>
      <c r="P65" s="345"/>
      <c r="Q65" s="345"/>
    </row>
    <row r="66" spans="1:17">
      <c r="A66" s="883" t="s">
        <v>1569</v>
      </c>
      <c r="B66" s="886"/>
      <c r="C66" s="903">
        <v>1.9199999999999998E-2</v>
      </c>
      <c r="D66" s="345"/>
      <c r="E66" s="345"/>
      <c r="F66" s="345"/>
      <c r="G66" s="345"/>
      <c r="H66" s="345"/>
      <c r="I66" s="345"/>
      <c r="J66" s="345"/>
      <c r="K66" s="345"/>
      <c r="L66" s="345"/>
      <c r="M66" s="345"/>
      <c r="N66" s="345"/>
      <c r="O66" s="345"/>
      <c r="P66" s="345"/>
      <c r="Q66" s="345"/>
    </row>
    <row r="67" spans="1:17">
      <c r="A67" s="883" t="s">
        <v>1014</v>
      </c>
      <c r="B67" s="886"/>
      <c r="C67" s="903">
        <v>1.6500000000000001E-2</v>
      </c>
      <c r="D67" s="345"/>
      <c r="E67" s="345"/>
      <c r="F67" s="345"/>
      <c r="G67" s="345"/>
      <c r="H67" s="345"/>
      <c r="I67" s="345"/>
      <c r="J67" s="345"/>
      <c r="K67" s="345"/>
      <c r="L67" s="345"/>
      <c r="M67" s="345"/>
      <c r="N67" s="345"/>
      <c r="O67" s="345"/>
      <c r="P67" s="345"/>
      <c r="Q67" s="345"/>
    </row>
    <row r="68" spans="1:17">
      <c r="A68" s="883" t="s">
        <v>1015</v>
      </c>
      <c r="B68" s="886"/>
      <c r="C68" s="903">
        <v>1.9199999999999998E-2</v>
      </c>
      <c r="D68" s="345"/>
      <c r="E68" s="345"/>
      <c r="F68" s="345"/>
      <c r="G68" s="345"/>
      <c r="H68" s="345"/>
      <c r="I68" s="345"/>
      <c r="J68" s="345"/>
      <c r="K68" s="345"/>
      <c r="L68" s="345"/>
      <c r="M68" s="345"/>
      <c r="N68" s="345"/>
      <c r="O68" s="345"/>
      <c r="P68" s="345"/>
      <c r="Q68" s="345"/>
    </row>
    <row r="69" spans="1:17">
      <c r="A69" s="883" t="s">
        <v>1016</v>
      </c>
      <c r="B69" s="886"/>
      <c r="C69" s="903">
        <v>1.06E-2</v>
      </c>
      <c r="D69" s="345"/>
      <c r="E69" s="345"/>
      <c r="F69" s="345"/>
      <c r="G69" s="345"/>
      <c r="H69" s="345"/>
      <c r="I69" s="345"/>
      <c r="J69" s="345"/>
      <c r="K69" s="345"/>
      <c r="L69" s="345"/>
      <c r="M69" s="345"/>
      <c r="N69" s="345"/>
      <c r="O69" s="345"/>
      <c r="P69" s="345"/>
      <c r="Q69" s="345"/>
    </row>
    <row r="70" spans="1:17">
      <c r="A70" s="883"/>
      <c r="B70" s="885"/>
      <c r="C70" s="903"/>
      <c r="D70" s="345"/>
      <c r="E70" s="345"/>
      <c r="F70" s="345"/>
      <c r="G70" s="345"/>
      <c r="H70" s="345"/>
      <c r="I70" s="345"/>
      <c r="J70" s="345"/>
      <c r="K70" s="345"/>
      <c r="L70" s="345"/>
      <c r="M70" s="345"/>
      <c r="N70" s="345"/>
      <c r="O70" s="345"/>
      <c r="P70" s="345"/>
      <c r="Q70" s="345"/>
    </row>
    <row r="71" spans="1:17">
      <c r="A71" s="883" t="s">
        <v>1017</v>
      </c>
      <c r="B71" s="885"/>
      <c r="C71" s="903"/>
      <c r="D71" s="345"/>
      <c r="E71" s="345"/>
      <c r="F71" s="345"/>
      <c r="G71" s="345"/>
      <c r="H71" s="345"/>
      <c r="I71" s="345"/>
      <c r="J71" s="345"/>
      <c r="K71" s="345"/>
      <c r="L71" s="345"/>
      <c r="M71" s="345"/>
      <c r="N71" s="345"/>
      <c r="O71" s="345"/>
      <c r="P71" s="345"/>
      <c r="Q71" s="345"/>
    </row>
    <row r="72" spans="1:17">
      <c r="A72" s="883" t="s">
        <v>1010</v>
      </c>
      <c r="B72" s="885"/>
      <c r="C72" s="903"/>
      <c r="D72" s="345"/>
      <c r="E72" s="345"/>
      <c r="F72" s="345"/>
      <c r="G72" s="345"/>
      <c r="H72" s="345"/>
      <c r="I72" s="345"/>
      <c r="J72" s="345"/>
      <c r="K72" s="345"/>
      <c r="L72" s="345"/>
      <c r="M72" s="345"/>
      <c r="N72" s="345"/>
      <c r="O72" s="345"/>
      <c r="P72" s="345"/>
      <c r="Q72" s="345"/>
    </row>
    <row r="73" spans="1:17">
      <c r="A73" s="883" t="s">
        <v>1011</v>
      </c>
      <c r="B73" s="885"/>
      <c r="C73" s="903">
        <v>1.7100000000000001E-2</v>
      </c>
      <c r="D73" s="345"/>
      <c r="E73" s="345"/>
      <c r="F73" s="345"/>
      <c r="G73" s="345"/>
      <c r="H73" s="345"/>
      <c r="I73" s="345"/>
      <c r="J73" s="345"/>
      <c r="K73" s="345"/>
      <c r="L73" s="345"/>
      <c r="M73" s="345"/>
      <c r="N73" s="345"/>
      <c r="O73" s="345"/>
      <c r="P73" s="345"/>
      <c r="Q73" s="345"/>
    </row>
    <row r="74" spans="1:17">
      <c r="A74" s="883" t="s">
        <v>1018</v>
      </c>
      <c r="B74" s="886"/>
      <c r="C74" s="903">
        <v>1.95E-2</v>
      </c>
      <c r="D74" s="345"/>
      <c r="E74" s="345"/>
      <c r="F74" s="345"/>
      <c r="G74" s="345"/>
      <c r="H74" s="345"/>
      <c r="I74" s="345"/>
      <c r="J74" s="345"/>
      <c r="K74" s="345"/>
      <c r="L74" s="345"/>
      <c r="M74" s="345"/>
      <c r="N74" s="345"/>
      <c r="O74" s="345"/>
      <c r="P74" s="345"/>
      <c r="Q74" s="345"/>
    </row>
    <row r="75" spans="1:17">
      <c r="A75" s="883" t="s">
        <v>1031</v>
      </c>
      <c r="B75" s="886"/>
      <c r="C75" s="903">
        <v>2.8199999999999999E-2</v>
      </c>
      <c r="D75" s="345"/>
      <c r="E75" s="345"/>
      <c r="F75" s="345"/>
      <c r="G75" s="345"/>
      <c r="H75" s="345"/>
      <c r="I75" s="345"/>
      <c r="J75" s="345"/>
      <c r="K75" s="345"/>
      <c r="L75" s="345"/>
      <c r="M75" s="345"/>
      <c r="N75" s="345"/>
      <c r="O75" s="345"/>
      <c r="P75" s="345"/>
      <c r="Q75" s="345"/>
    </row>
    <row r="76" spans="1:17">
      <c r="A76" s="883" t="s">
        <v>1024</v>
      </c>
      <c r="B76" s="886"/>
      <c r="C76" s="903">
        <v>2.6800000000000001E-2</v>
      </c>
      <c r="D76" s="345"/>
      <c r="E76" s="345"/>
      <c r="F76" s="345"/>
      <c r="G76" s="345"/>
      <c r="H76" s="345"/>
      <c r="I76" s="345"/>
      <c r="J76" s="345"/>
      <c r="K76" s="345"/>
      <c r="L76" s="345"/>
      <c r="M76" s="345"/>
      <c r="N76" s="345"/>
      <c r="O76" s="345"/>
      <c r="P76" s="345"/>
      <c r="Q76" s="345"/>
    </row>
    <row r="77" spans="1:17">
      <c r="A77" s="883" t="s">
        <v>1022</v>
      </c>
      <c r="B77" s="886"/>
      <c r="C77" s="903">
        <v>0.15260000000000001</v>
      </c>
      <c r="D77" s="345"/>
      <c r="E77" s="345"/>
      <c r="F77" s="345"/>
      <c r="G77" s="345"/>
      <c r="H77" s="345"/>
      <c r="I77" s="345"/>
      <c r="J77" s="345"/>
      <c r="K77" s="345"/>
      <c r="L77" s="345"/>
      <c r="M77" s="345"/>
      <c r="N77" s="345"/>
      <c r="O77" s="345"/>
      <c r="P77" s="345"/>
      <c r="Q77" s="345"/>
    </row>
    <row r="78" spans="1:17">
      <c r="A78" s="883" t="s">
        <v>1023</v>
      </c>
      <c r="B78" s="886"/>
      <c r="C78" s="903">
        <v>7.2599999999999998E-2</v>
      </c>
      <c r="D78" s="345"/>
      <c r="E78" s="345"/>
      <c r="F78" s="345"/>
      <c r="G78" s="345"/>
      <c r="H78" s="345"/>
      <c r="I78" s="345"/>
      <c r="J78" s="345"/>
      <c r="K78" s="345"/>
      <c r="L78" s="345"/>
      <c r="M78" s="345"/>
      <c r="N78" s="345"/>
      <c r="O78" s="345"/>
      <c r="P78" s="345"/>
      <c r="Q78" s="345"/>
    </row>
    <row r="79" spans="1:17">
      <c r="A79" s="883" t="s">
        <v>1479</v>
      </c>
      <c r="B79" s="886"/>
      <c r="C79" s="903">
        <v>3.9E-2</v>
      </c>
      <c r="D79" s="345"/>
      <c r="E79" s="345"/>
      <c r="F79" s="345"/>
      <c r="G79" s="345"/>
      <c r="H79" s="345"/>
      <c r="I79" s="345"/>
      <c r="J79" s="345"/>
      <c r="K79" s="345"/>
      <c r="L79" s="345"/>
      <c r="M79" s="345"/>
      <c r="N79" s="345"/>
      <c r="O79" s="345"/>
      <c r="P79" s="345"/>
      <c r="Q79" s="345"/>
    </row>
    <row r="80" spans="1:17">
      <c r="A80" s="883" t="s">
        <v>1026</v>
      </c>
      <c r="B80" s="886"/>
      <c r="C80" s="903">
        <v>2.52E-2</v>
      </c>
      <c r="D80" s="345"/>
      <c r="E80" s="345"/>
      <c r="F80" s="345"/>
      <c r="G80" s="345"/>
      <c r="H80" s="345"/>
      <c r="I80" s="345"/>
      <c r="J80" s="345"/>
      <c r="K80" s="345"/>
      <c r="L80" s="345"/>
      <c r="M80" s="345"/>
      <c r="N80" s="345"/>
      <c r="O80" s="345"/>
      <c r="P80" s="345"/>
      <c r="Q80" s="345"/>
    </row>
    <row r="81" spans="1:17">
      <c r="A81" s="883" t="s">
        <v>1028</v>
      </c>
      <c r="B81" s="886"/>
      <c r="C81" s="903">
        <v>4.3200000000000002E-2</v>
      </c>
      <c r="D81" s="345"/>
      <c r="E81" s="345"/>
      <c r="F81" s="345"/>
      <c r="G81" s="345"/>
      <c r="H81" s="345"/>
      <c r="I81" s="345"/>
      <c r="J81" s="345"/>
      <c r="K81" s="345"/>
      <c r="L81" s="345"/>
      <c r="M81" s="345"/>
      <c r="N81" s="345"/>
      <c r="O81" s="345"/>
      <c r="P81" s="345"/>
      <c r="Q81" s="345"/>
    </row>
    <row r="82" spans="1:17">
      <c r="A82" s="883" t="s">
        <v>1025</v>
      </c>
      <c r="B82" s="886"/>
      <c r="C82" s="903">
        <v>3.6900000000000002E-2</v>
      </c>
      <c r="D82" s="345"/>
      <c r="E82" s="345"/>
      <c r="F82" s="345"/>
      <c r="G82" s="345"/>
      <c r="H82" s="345"/>
      <c r="I82" s="345"/>
      <c r="J82" s="345"/>
      <c r="K82" s="345"/>
      <c r="L82" s="345"/>
      <c r="M82" s="345"/>
      <c r="N82" s="345"/>
      <c r="O82" s="345"/>
      <c r="P82" s="345"/>
      <c r="Q82" s="345"/>
    </row>
    <row r="83" spans="1:17">
      <c r="A83" s="883" t="s">
        <v>1027</v>
      </c>
      <c r="B83" s="886"/>
      <c r="C83" s="903">
        <v>4.7500000000000001E-2</v>
      </c>
      <c r="D83" s="345"/>
      <c r="E83" s="345"/>
      <c r="F83" s="345"/>
      <c r="G83" s="345"/>
      <c r="H83" s="345"/>
      <c r="I83" s="345"/>
      <c r="J83" s="345"/>
      <c r="K83" s="345"/>
      <c r="L83" s="345"/>
      <c r="M83" s="345"/>
      <c r="N83" s="345"/>
      <c r="O83" s="345"/>
      <c r="P83" s="345"/>
      <c r="Q83" s="345"/>
    </row>
    <row r="84" spans="1:17">
      <c r="A84" s="883" t="s">
        <v>288</v>
      </c>
      <c r="B84" s="886"/>
      <c r="C84" s="903">
        <v>3.1399999999999997E-2</v>
      </c>
      <c r="D84" s="345"/>
      <c r="E84" s="345"/>
      <c r="F84" s="345"/>
      <c r="G84" s="345"/>
      <c r="H84" s="345"/>
      <c r="I84" s="345"/>
      <c r="J84" s="345"/>
      <c r="K84" s="345"/>
      <c r="L84" s="345"/>
      <c r="M84" s="345"/>
      <c r="N84" s="345"/>
      <c r="O84" s="345"/>
      <c r="P84" s="345"/>
      <c r="Q84" s="345"/>
    </row>
    <row r="85" spans="1:17">
      <c r="A85" s="883" t="s">
        <v>1020</v>
      </c>
      <c r="B85" s="886"/>
      <c r="C85" s="903">
        <v>5.9700000000000003E-2</v>
      </c>
      <c r="D85" s="345"/>
      <c r="E85" s="345"/>
      <c r="F85" s="345"/>
      <c r="G85" s="345"/>
      <c r="H85" s="345"/>
      <c r="I85" s="345"/>
      <c r="J85" s="345"/>
      <c r="K85" s="345"/>
      <c r="L85" s="345"/>
      <c r="M85" s="345"/>
      <c r="N85" s="345"/>
      <c r="O85" s="345"/>
      <c r="P85" s="345"/>
      <c r="Q85" s="345"/>
    </row>
    <row r="86" spans="1:17">
      <c r="A86" s="883" t="s">
        <v>1021</v>
      </c>
      <c r="B86" s="886"/>
      <c r="C86" s="903">
        <v>2.4799999999999999E-2</v>
      </c>
      <c r="D86" s="345"/>
      <c r="E86" s="345"/>
      <c r="F86" s="345"/>
      <c r="G86" s="345"/>
      <c r="H86" s="345"/>
      <c r="I86" s="345"/>
      <c r="J86" s="345"/>
      <c r="K86" s="345"/>
      <c r="L86" s="345"/>
      <c r="M86" s="345"/>
      <c r="N86" s="345"/>
      <c r="O86" s="345"/>
      <c r="P86" s="345"/>
      <c r="Q86" s="345"/>
    </row>
    <row r="87" spans="1:17">
      <c r="A87" s="883" t="s">
        <v>1327</v>
      </c>
      <c r="B87" s="886"/>
      <c r="C87" s="903">
        <v>6.6699999999999995E-2</v>
      </c>
      <c r="D87" s="345"/>
      <c r="E87" s="345"/>
      <c r="F87" s="345"/>
      <c r="G87" s="345"/>
      <c r="H87" s="345"/>
      <c r="I87" s="345"/>
      <c r="J87" s="345"/>
      <c r="K87" s="345"/>
      <c r="L87" s="345"/>
      <c r="M87" s="345"/>
      <c r="N87" s="345"/>
      <c r="O87" s="345"/>
      <c r="P87" s="345"/>
      <c r="Q87" s="345"/>
    </row>
    <row r="88" spans="1:17">
      <c r="A88" s="345"/>
      <c r="B88" s="345"/>
      <c r="C88" s="345"/>
      <c r="D88" s="345"/>
      <c r="E88" s="345"/>
      <c r="F88" s="345"/>
      <c r="G88" s="345"/>
      <c r="H88" s="345"/>
      <c r="I88" s="345"/>
      <c r="J88" s="345"/>
      <c r="K88" s="345"/>
      <c r="L88" s="345"/>
      <c r="M88" s="345"/>
      <c r="N88" s="345"/>
      <c r="O88" s="345"/>
      <c r="P88" s="345"/>
      <c r="Q88" s="345"/>
    </row>
    <row r="89" spans="1:17">
      <c r="A89" s="345"/>
      <c r="B89" s="345"/>
      <c r="C89" s="345"/>
      <c r="D89" s="345"/>
      <c r="E89" s="345"/>
      <c r="F89" s="345"/>
      <c r="G89" s="345"/>
      <c r="H89" s="345"/>
      <c r="I89" s="345"/>
      <c r="J89" s="345"/>
      <c r="K89" s="345"/>
      <c r="L89" s="345"/>
      <c r="M89" s="345"/>
      <c r="N89" s="345"/>
      <c r="O89" s="345"/>
      <c r="P89" s="345"/>
      <c r="Q89" s="345"/>
    </row>
    <row r="90" spans="1:17" ht="14.95">
      <c r="A90" s="907" t="s">
        <v>1029</v>
      </c>
      <c r="B90" s="345"/>
      <c r="C90" s="345"/>
      <c r="D90" s="345"/>
      <c r="E90" s="345"/>
      <c r="F90" s="345"/>
      <c r="G90" s="345"/>
      <c r="H90" s="345"/>
      <c r="I90" s="345"/>
      <c r="J90" s="345"/>
      <c r="K90" s="345"/>
      <c r="L90" s="345"/>
      <c r="M90" s="345"/>
      <c r="N90" s="345"/>
      <c r="O90" s="345"/>
      <c r="P90" s="345"/>
      <c r="Q90" s="345"/>
    </row>
    <row r="91" spans="1:17">
      <c r="A91" s="345"/>
      <c r="B91" s="345"/>
      <c r="C91" s="345"/>
      <c r="D91" s="345"/>
      <c r="E91" s="345"/>
      <c r="F91" s="345"/>
      <c r="G91" s="345"/>
      <c r="H91" s="345"/>
      <c r="I91" s="345"/>
      <c r="J91" s="345"/>
      <c r="K91" s="345"/>
      <c r="L91" s="345"/>
      <c r="M91" s="345"/>
      <c r="N91" s="345"/>
      <c r="O91" s="345"/>
      <c r="P91" s="345"/>
      <c r="Q91" s="345"/>
    </row>
    <row r="92" spans="1:17">
      <c r="A92" s="345"/>
      <c r="B92" s="345"/>
      <c r="C92" s="345"/>
      <c r="D92" s="345"/>
      <c r="E92" s="345"/>
      <c r="F92" s="345"/>
      <c r="G92" s="345"/>
      <c r="H92" s="345"/>
      <c r="I92" s="345"/>
      <c r="J92" s="345"/>
      <c r="K92" s="345"/>
      <c r="L92" s="345"/>
      <c r="M92" s="345"/>
      <c r="N92" s="345"/>
      <c r="O92" s="345"/>
      <c r="P92" s="345"/>
      <c r="Q92" s="345"/>
    </row>
    <row r="93" spans="1:17">
      <c r="A93" s="345"/>
      <c r="B93" s="345"/>
      <c r="C93" s="345"/>
      <c r="D93" s="345"/>
      <c r="E93" s="345"/>
      <c r="F93" s="345"/>
      <c r="G93" s="345"/>
      <c r="H93" s="345"/>
      <c r="I93" s="345"/>
      <c r="J93" s="345"/>
      <c r="K93" s="345"/>
      <c r="L93" s="345"/>
      <c r="M93" s="345"/>
      <c r="N93" s="345"/>
      <c r="O93" s="345"/>
      <c r="P93" s="345"/>
      <c r="Q93" s="345"/>
    </row>
    <row r="94" spans="1:17">
      <c r="A94" s="345"/>
      <c r="B94" s="345"/>
      <c r="C94" s="345"/>
      <c r="D94" s="345"/>
      <c r="E94" s="345"/>
      <c r="F94" s="345"/>
      <c r="G94" s="345"/>
      <c r="H94" s="345"/>
      <c r="I94" s="345"/>
      <c r="J94" s="345"/>
      <c r="K94" s="345"/>
      <c r="L94" s="345"/>
      <c r="M94" s="345"/>
      <c r="N94" s="345"/>
      <c r="O94" s="345"/>
      <c r="P94" s="345"/>
      <c r="Q94" s="345"/>
    </row>
    <row r="95" spans="1:17">
      <c r="A95" s="345"/>
      <c r="B95" s="345"/>
      <c r="C95" s="345"/>
      <c r="D95" s="345"/>
      <c r="E95" s="345"/>
      <c r="F95" s="345"/>
      <c r="G95" s="345"/>
      <c r="H95" s="345"/>
      <c r="I95" s="345"/>
      <c r="J95" s="345"/>
      <c r="K95" s="345"/>
      <c r="L95" s="345"/>
      <c r="M95" s="345"/>
      <c r="N95" s="345"/>
      <c r="O95" s="345"/>
      <c r="P95" s="345"/>
      <c r="Q95" s="345"/>
    </row>
    <row r="96" spans="1:17">
      <c r="A96" s="345"/>
      <c r="B96" s="345"/>
      <c r="C96" s="345"/>
      <c r="D96" s="345"/>
      <c r="E96" s="345"/>
      <c r="F96" s="345"/>
      <c r="G96" s="345"/>
      <c r="H96" s="345"/>
      <c r="I96" s="345"/>
      <c r="J96" s="345"/>
      <c r="K96" s="345"/>
      <c r="L96" s="345"/>
      <c r="M96" s="345"/>
      <c r="N96" s="345"/>
      <c r="O96" s="345"/>
      <c r="P96" s="345"/>
      <c r="Q96" s="345"/>
    </row>
    <row r="97" spans="1:17">
      <c r="A97" s="345"/>
      <c r="B97" s="345"/>
      <c r="C97" s="345"/>
      <c r="D97" s="345"/>
      <c r="E97" s="345"/>
      <c r="F97" s="345"/>
      <c r="G97" s="345"/>
      <c r="H97" s="345"/>
      <c r="I97" s="345"/>
      <c r="J97" s="345"/>
      <c r="K97" s="345"/>
      <c r="L97" s="345"/>
      <c r="M97" s="345"/>
      <c r="N97" s="345"/>
      <c r="O97" s="345"/>
      <c r="P97" s="345"/>
      <c r="Q97" s="345"/>
    </row>
    <row r="98" spans="1:17">
      <c r="A98" s="345"/>
      <c r="B98" s="345"/>
      <c r="C98" s="345"/>
      <c r="D98" s="345"/>
      <c r="E98" s="345"/>
      <c r="F98" s="345"/>
      <c r="G98" s="345"/>
      <c r="H98" s="345"/>
      <c r="I98" s="345"/>
      <c r="J98" s="345"/>
      <c r="K98" s="345"/>
      <c r="L98" s="345"/>
      <c r="M98" s="345"/>
      <c r="N98" s="345"/>
      <c r="O98" s="345"/>
      <c r="P98" s="345"/>
      <c r="Q98" s="345"/>
    </row>
    <row r="99" spans="1:17">
      <c r="A99" s="345"/>
      <c r="B99" s="345"/>
      <c r="C99" s="345"/>
      <c r="D99" s="345"/>
      <c r="E99" s="345"/>
      <c r="F99" s="345"/>
      <c r="G99" s="345"/>
      <c r="H99" s="345"/>
      <c r="I99" s="345"/>
      <c r="J99" s="345"/>
      <c r="K99" s="345"/>
      <c r="L99" s="345"/>
      <c r="M99" s="345"/>
      <c r="N99" s="345"/>
      <c r="O99" s="345"/>
      <c r="P99" s="345"/>
      <c r="Q99" s="345"/>
    </row>
    <row r="100" spans="1:17">
      <c r="A100" s="345"/>
      <c r="B100" s="345"/>
      <c r="C100" s="345"/>
      <c r="D100" s="345"/>
      <c r="E100" s="345"/>
      <c r="F100" s="345"/>
      <c r="G100" s="345"/>
      <c r="H100" s="345"/>
      <c r="I100" s="345"/>
      <c r="J100" s="345"/>
      <c r="K100" s="345"/>
      <c r="L100" s="345"/>
      <c r="M100" s="345"/>
      <c r="N100" s="345"/>
      <c r="O100" s="345"/>
      <c r="P100" s="345"/>
      <c r="Q100" s="345"/>
    </row>
    <row r="101" spans="1:17">
      <c r="A101" s="345"/>
      <c r="B101" s="345"/>
      <c r="C101" s="345"/>
      <c r="D101" s="345"/>
      <c r="E101" s="345"/>
      <c r="F101" s="345"/>
      <c r="G101" s="345"/>
      <c r="H101" s="345"/>
      <c r="I101" s="345"/>
      <c r="J101" s="345"/>
      <c r="K101" s="345"/>
      <c r="L101" s="345"/>
      <c r="M101" s="345"/>
      <c r="N101" s="345"/>
      <c r="O101" s="345"/>
      <c r="P101" s="345"/>
      <c r="Q101" s="345"/>
    </row>
    <row r="102" spans="1:17">
      <c r="A102" s="345"/>
      <c r="B102" s="345"/>
      <c r="C102" s="345"/>
      <c r="D102" s="345"/>
      <c r="E102" s="345"/>
      <c r="F102" s="345"/>
      <c r="G102" s="345"/>
      <c r="H102" s="345"/>
      <c r="I102" s="345"/>
      <c r="J102" s="345"/>
      <c r="K102" s="345"/>
      <c r="L102" s="345"/>
      <c r="M102" s="345"/>
      <c r="N102" s="345"/>
      <c r="O102" s="345"/>
      <c r="P102" s="345"/>
      <c r="Q102" s="345"/>
    </row>
    <row r="103" spans="1:17">
      <c r="A103" s="345"/>
      <c r="B103" s="345"/>
      <c r="C103" s="345"/>
      <c r="D103" s="345"/>
      <c r="E103" s="345"/>
      <c r="F103" s="345"/>
      <c r="G103" s="345"/>
      <c r="H103" s="345"/>
      <c r="I103" s="345"/>
      <c r="J103" s="345"/>
      <c r="K103" s="345"/>
      <c r="L103" s="345"/>
      <c r="M103" s="345"/>
      <c r="N103" s="345"/>
      <c r="O103" s="345"/>
      <c r="P103" s="345"/>
      <c r="Q103" s="345"/>
    </row>
    <row r="104" spans="1:17">
      <c r="A104" s="345"/>
      <c r="B104" s="345"/>
      <c r="C104" s="345"/>
      <c r="D104" s="345"/>
      <c r="E104" s="345"/>
      <c r="F104" s="345"/>
      <c r="G104" s="345"/>
      <c r="H104" s="345"/>
      <c r="I104" s="345"/>
      <c r="J104" s="345"/>
      <c r="K104" s="345"/>
      <c r="L104" s="345"/>
      <c r="M104" s="345"/>
      <c r="N104" s="345"/>
      <c r="O104" s="345"/>
      <c r="P104" s="345"/>
      <c r="Q104" s="345"/>
    </row>
  </sheetData>
  <mergeCells count="8">
    <mergeCell ref="A48:C48"/>
    <mergeCell ref="A49:C49"/>
    <mergeCell ref="A51:C51"/>
    <mergeCell ref="A1:C1"/>
    <mergeCell ref="A2:C2"/>
    <mergeCell ref="A3:C3"/>
    <mergeCell ref="A5:C5"/>
    <mergeCell ref="A47:C47"/>
  </mergeCells>
  <phoneticPr fontId="46" type="noConversion"/>
  <pageMargins left="0.75" right="0.75" top="1" bottom="1" header="0.5" footer="0.5"/>
  <pageSetup paperSize="17" fitToHeight="2" orientation="portrait" r:id="rId1"/>
  <headerFooter alignWithMargins="0">
    <oddHeader>&amp;RPage &amp;P of &amp;N</oddHeader>
  </headerFooter>
  <rowBreaks count="1" manualBreakCount="1">
    <brk id="46"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20</vt:i4>
      </vt:variant>
    </vt:vector>
  </HeadingPairs>
  <TitlesOfParts>
    <vt:vector size="36" baseType="lpstr">
      <vt:lpstr>Appendix A</vt:lpstr>
      <vt:lpstr>ATT1 - ADIT</vt:lpstr>
      <vt:lpstr>ATT1A-ADIT</vt:lpstr>
      <vt:lpstr>ATT1B-Projection</vt:lpstr>
      <vt:lpstr>ATT1C-True-up</vt:lpstr>
      <vt:lpstr>ATT1C-2014 True-up</vt:lpstr>
      <vt:lpstr>ATT2 - Other Tax</vt:lpstr>
      <vt:lpstr>ATT2A Prop Taxes per Function</vt:lpstr>
      <vt:lpstr>ATT3 - Revenue Credits</vt:lpstr>
      <vt:lpstr>ATT4 - Basis Pt ROE</vt:lpstr>
      <vt:lpstr>ATT5 - Cost Support 1</vt:lpstr>
      <vt:lpstr>ATT6- True-Up Adjustment NITS </vt:lpstr>
      <vt:lpstr>ATT6A True-Up Adjustment Sch12</vt:lpstr>
      <vt:lpstr>ATT7 - Cap Add WS</vt:lpstr>
      <vt:lpstr>ATT8 - Securitization</vt:lpstr>
      <vt:lpstr>ATT9 - Depreciation Rates</vt:lpstr>
      <vt:lpstr>'Appendix A'!Print_Area</vt:lpstr>
      <vt:lpstr>'ATT1 - ADIT'!Print_Area</vt:lpstr>
      <vt:lpstr>'ATT1B-Projection'!Print_Area</vt:lpstr>
      <vt:lpstr>'ATT1C-2014 True-up'!Print_Area</vt:lpstr>
      <vt:lpstr>'ATT1C-True-up'!Print_Area</vt:lpstr>
      <vt:lpstr>'ATT2A Prop Taxes per Function'!Print_Area</vt:lpstr>
      <vt:lpstr>'ATT3 - Revenue Credits'!Print_Area</vt:lpstr>
      <vt:lpstr>'ATT5 - Cost Support 1'!Print_Area</vt:lpstr>
      <vt:lpstr>'ATT6- True-Up Adjustment NITS '!Print_Area</vt:lpstr>
      <vt:lpstr>'ATT6A True-Up Adjustment Sch12'!Print_Area</vt:lpstr>
      <vt:lpstr>'ATT7 - Cap Add WS'!Print_Area</vt:lpstr>
      <vt:lpstr>'ATT8 - Securitization'!Print_Area</vt:lpstr>
      <vt:lpstr>'ATT9 - Depreciation Rates'!Print_Area</vt:lpstr>
      <vt:lpstr>'Appendix A'!Print_Titles</vt:lpstr>
      <vt:lpstr>'ATT1 - ADIT'!Print_Titles</vt:lpstr>
      <vt:lpstr>'ATT2 - Other Tax'!Print_Titles</vt:lpstr>
      <vt:lpstr>'ATT4 - Basis Pt ROE'!Print_Titles</vt:lpstr>
      <vt:lpstr>'ATT5 - Cost Support 1'!Print_Titles</vt:lpstr>
      <vt:lpstr>'ATT6- True-Up Adjustment NITS '!Print_Titles</vt:lpstr>
      <vt:lpstr>'ATT7 - Cap Add WS'!Print_Titles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2016-09-09T12:32:53Z</dcterms:created>
  <dcterms:modified xsi:type="dcterms:W3CDTF">2016-09-09T12:32:59Z</dcterms:modified>
</cp:coreProperties>
</file>